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milton.noble\Dropbox\Hebara\2021\Loterias Estaduais\SP\Estudos Finais\Revisados\Business Plans\"/>
    </mc:Choice>
  </mc:AlternateContent>
  <bookViews>
    <workbookView xWindow="0" yWindow="0" windowWidth="20490" windowHeight="7755" tabRatio="903"/>
  </bookViews>
  <sheets>
    <sheet name="Descritivo" sheetId="64" r:id="rId1"/>
    <sheet name="Informações Gerais" sheetId="26" r:id="rId2"/>
    <sheet name="Projeção Venda Mercado SP" sheetId="34" r:id="rId3"/>
    <sheet name="Definição Regiões" sheetId="63" r:id="rId4"/>
    <sheet name="Intermediárias" sheetId="59" r:id="rId5"/>
    <sheet name="rnk PIB" sheetId="62" r:id="rId6"/>
    <sheet name="Cidades Alfabético" sheetId="60" r:id="rId7"/>
    <sheet name="Resumo de Outorgas" sheetId="49" r:id="rId8"/>
  </sheets>
  <externalReferences>
    <externalReference r:id="rId9"/>
  </externalReferences>
  <definedNames>
    <definedName name="_xlnm.Print_Area" localSheetId="7">'Resumo de Outorgas'!$A$1:$AA$77</definedName>
  </definedNames>
  <calcPr calcId="152511"/>
</workbook>
</file>

<file path=xl/calcChain.xml><?xml version="1.0" encoding="utf-8"?>
<calcChain xmlns="http://schemas.openxmlformats.org/spreadsheetml/2006/main">
  <c r="D83" i="34" l="1"/>
  <c r="Y61" i="49" l="1"/>
  <c r="X61" i="49"/>
  <c r="W61" i="49"/>
  <c r="V61" i="49"/>
  <c r="U61" i="49"/>
  <c r="T61" i="49"/>
  <c r="S61" i="49"/>
  <c r="R61" i="49"/>
  <c r="Q61" i="49"/>
  <c r="P61" i="49"/>
  <c r="O61" i="49"/>
  <c r="N61" i="49"/>
  <c r="M61" i="49"/>
  <c r="L61" i="49"/>
  <c r="K61" i="49"/>
  <c r="J61" i="49"/>
  <c r="I61" i="49"/>
  <c r="H61" i="49"/>
  <c r="G61" i="49"/>
  <c r="Y60" i="49"/>
  <c r="X60" i="49"/>
  <c r="W60" i="49"/>
  <c r="V60" i="49"/>
  <c r="U60" i="49"/>
  <c r="T60" i="49"/>
  <c r="S60" i="49"/>
  <c r="R60" i="49"/>
  <c r="Q60" i="49"/>
  <c r="P60" i="49"/>
  <c r="O60" i="49"/>
  <c r="N60" i="49"/>
  <c r="M60" i="49"/>
  <c r="L60" i="49"/>
  <c r="K60" i="49"/>
  <c r="J60" i="49"/>
  <c r="I60" i="49"/>
  <c r="H60" i="49"/>
  <c r="G60" i="49"/>
  <c r="Y59" i="49"/>
  <c r="X59" i="49"/>
  <c r="W59" i="49"/>
  <c r="V59" i="49"/>
  <c r="U59" i="49"/>
  <c r="T59" i="49"/>
  <c r="S59" i="49"/>
  <c r="R59" i="49"/>
  <c r="Q59" i="49"/>
  <c r="P59" i="49"/>
  <c r="O59" i="49"/>
  <c r="N59" i="49"/>
  <c r="M59" i="49"/>
  <c r="L59" i="49"/>
  <c r="K59" i="49"/>
  <c r="J59" i="49"/>
  <c r="I59" i="49"/>
  <c r="H59" i="49"/>
  <c r="G59" i="49"/>
  <c r="Y58" i="49"/>
  <c r="X58" i="49"/>
  <c r="W58" i="49"/>
  <c r="V58" i="49"/>
  <c r="U58" i="49"/>
  <c r="T58" i="49"/>
  <c r="S58" i="49"/>
  <c r="R58" i="49"/>
  <c r="Q58" i="49"/>
  <c r="P58" i="49"/>
  <c r="O58" i="49"/>
  <c r="N58" i="49"/>
  <c r="M58" i="49"/>
  <c r="L58" i="49"/>
  <c r="K58" i="49"/>
  <c r="J58" i="49"/>
  <c r="I58" i="49"/>
  <c r="H58" i="49"/>
  <c r="G58" i="49"/>
  <c r="Y57" i="49"/>
  <c r="Y62" i="49" s="1"/>
  <c r="X57" i="49"/>
  <c r="X62" i="49" s="1"/>
  <c r="W57" i="49"/>
  <c r="W62" i="49" s="1"/>
  <c r="V57" i="49"/>
  <c r="V62" i="49" s="1"/>
  <c r="U57" i="49"/>
  <c r="U62" i="49" s="1"/>
  <c r="T57" i="49"/>
  <c r="T62" i="49" s="1"/>
  <c r="S57" i="49"/>
  <c r="S62" i="49" s="1"/>
  <c r="R57" i="49"/>
  <c r="R62" i="49" s="1"/>
  <c r="Q57" i="49"/>
  <c r="Q62" i="49" s="1"/>
  <c r="P57" i="49"/>
  <c r="P62" i="49" s="1"/>
  <c r="O57" i="49"/>
  <c r="O62" i="49" s="1"/>
  <c r="N57" i="49"/>
  <c r="N62" i="49" s="1"/>
  <c r="M57" i="49"/>
  <c r="M62" i="49" s="1"/>
  <c r="L57" i="49"/>
  <c r="L62" i="49" s="1"/>
  <c r="K57" i="49"/>
  <c r="K62" i="49" s="1"/>
  <c r="J57" i="49"/>
  <c r="J62" i="49" s="1"/>
  <c r="I57" i="49"/>
  <c r="I62" i="49" s="1"/>
  <c r="H57" i="49"/>
  <c r="H62" i="49" s="1"/>
  <c r="G57" i="49"/>
  <c r="G62" i="49" s="1"/>
  <c r="F61" i="49"/>
  <c r="F60" i="49"/>
  <c r="F59" i="49"/>
  <c r="F58" i="49"/>
  <c r="F57" i="49"/>
  <c r="F62" i="49" s="1"/>
  <c r="AA61" i="49"/>
  <c r="AA60" i="49" l="1"/>
  <c r="AA58" i="49"/>
  <c r="AA59" i="49"/>
  <c r="H32" i="26" l="1"/>
  <c r="AA44" i="34" l="1"/>
  <c r="AA30" i="34"/>
  <c r="AA28" i="34"/>
  <c r="AA26" i="34"/>
  <c r="AA24" i="34"/>
  <c r="AA22" i="34"/>
  <c r="AA20" i="34"/>
  <c r="AA16" i="34"/>
  <c r="Y39" i="26"/>
  <c r="X39" i="26"/>
  <c r="W39" i="26"/>
  <c r="V39" i="26"/>
  <c r="U39" i="26"/>
  <c r="T39" i="26"/>
  <c r="S39" i="26"/>
  <c r="R39" i="26"/>
  <c r="Q39" i="26"/>
  <c r="P39" i="26"/>
  <c r="O39" i="26"/>
  <c r="N39" i="26"/>
  <c r="M39" i="26"/>
  <c r="L39" i="26"/>
  <c r="K39" i="26"/>
  <c r="J39" i="26"/>
  <c r="I39" i="26"/>
  <c r="H39" i="26"/>
  <c r="G39" i="26"/>
  <c r="F39" i="26"/>
  <c r="E47" i="26"/>
  <c r="D47" i="26"/>
  <c r="C47" i="26"/>
  <c r="D52" i="26"/>
  <c r="C52" i="26"/>
  <c r="E52" i="26"/>
  <c r="BI158" i="63"/>
  <c r="BI157" i="63"/>
  <c r="BN158" i="63"/>
  <c r="BI155" i="63"/>
  <c r="BI154" i="63"/>
  <c r="BI152" i="63"/>
  <c r="BI151" i="63"/>
  <c r="BI147" i="63"/>
  <c r="BP155" i="63"/>
  <c r="BB158" i="63" l="1"/>
  <c r="BB157" i="63"/>
  <c r="BB155" i="63"/>
  <c r="BB154" i="63"/>
  <c r="BB152" i="63"/>
  <c r="BB151" i="63"/>
  <c r="BB149" i="63"/>
  <c r="BB148" i="63"/>
  <c r="BB147" i="63"/>
  <c r="H12" i="34"/>
  <c r="BO158" i="63"/>
  <c r="BP158" i="63" s="1"/>
  <c r="BP157" i="63"/>
  <c r="BP154" i="63"/>
  <c r="BP152" i="63"/>
  <c r="BP151" i="63"/>
  <c r="BP149" i="63"/>
  <c r="BP148" i="63"/>
  <c r="BP147" i="63"/>
  <c r="BI149" i="63"/>
  <c r="BI148" i="63"/>
  <c r="BQ158" i="63" l="1"/>
  <c r="BQ149" i="63"/>
  <c r="D71" i="49"/>
  <c r="D70" i="49"/>
  <c r="D69" i="49"/>
  <c r="D68" i="49"/>
  <c r="D67" i="49"/>
  <c r="D66" i="49"/>
  <c r="D65" i="49"/>
  <c r="D41" i="49"/>
  <c r="D52" i="49" s="1"/>
  <c r="D40" i="49"/>
  <c r="D51" i="49" s="1"/>
  <c r="D39" i="49"/>
  <c r="D38" i="49"/>
  <c r="D49" i="49" s="1"/>
  <c r="D37" i="49"/>
  <c r="D48" i="49" s="1"/>
  <c r="D36" i="49"/>
  <c r="D47" i="49" s="1"/>
  <c r="D35" i="49"/>
  <c r="B41" i="49"/>
  <c r="B52" i="49" s="1"/>
  <c r="B40" i="49"/>
  <c r="B70" i="49" s="1"/>
  <c r="B39" i="49"/>
  <c r="B50" i="49" s="1"/>
  <c r="B38" i="49"/>
  <c r="B49" i="49" s="1"/>
  <c r="B37" i="49"/>
  <c r="B48" i="49" s="1"/>
  <c r="B36" i="49"/>
  <c r="B66" i="49" s="1"/>
  <c r="B35" i="49"/>
  <c r="B46" i="49" s="1"/>
  <c r="B67" i="49" l="1"/>
  <c r="B71" i="49"/>
  <c r="B68" i="49"/>
  <c r="B47" i="49"/>
  <c r="B65" i="49"/>
  <c r="B69" i="49"/>
  <c r="B51" i="49"/>
  <c r="D46" i="49"/>
  <c r="D50" i="49"/>
  <c r="Z649" i="63" l="1"/>
  <c r="Z648" i="63"/>
  <c r="Z647" i="63"/>
  <c r="Z646" i="63"/>
  <c r="Z645" i="63"/>
  <c r="Z644" i="63"/>
  <c r="Z643" i="63"/>
  <c r="Z642" i="63"/>
  <c r="Z641" i="63"/>
  <c r="Z640" i="63"/>
  <c r="Z639" i="63"/>
  <c r="Z638" i="63"/>
  <c r="Z637" i="63"/>
  <c r="Z636" i="63"/>
  <c r="Z635" i="63"/>
  <c r="Z634" i="63"/>
  <c r="Z633" i="63"/>
  <c r="Z632" i="63"/>
  <c r="Z631" i="63"/>
  <c r="Z630" i="63"/>
  <c r="Z629" i="63"/>
  <c r="Z628" i="63"/>
  <c r="Z627" i="63"/>
  <c r="Z626" i="63"/>
  <c r="Z625" i="63"/>
  <c r="Z624" i="63"/>
  <c r="Z623" i="63"/>
  <c r="Z622" i="63"/>
  <c r="Z621" i="63"/>
  <c r="Z620" i="63"/>
  <c r="Z619" i="63"/>
  <c r="Z618" i="63"/>
  <c r="Z617" i="63"/>
  <c r="Z616" i="63"/>
  <c r="Z615" i="63"/>
  <c r="Z614" i="63"/>
  <c r="Z613" i="63"/>
  <c r="Z612" i="63"/>
  <c r="Z611" i="63"/>
  <c r="Z610" i="63"/>
  <c r="Z609" i="63"/>
  <c r="Z608" i="63"/>
  <c r="Z607" i="63"/>
  <c r="Z606" i="63"/>
  <c r="Z605" i="63"/>
  <c r="Z604" i="63"/>
  <c r="Z603" i="63"/>
  <c r="Z602" i="63"/>
  <c r="Z601" i="63"/>
  <c r="Z600" i="63"/>
  <c r="Z599" i="63"/>
  <c r="Z598" i="63"/>
  <c r="Z597" i="63"/>
  <c r="Z596" i="63"/>
  <c r="Z595" i="63"/>
  <c r="Z594" i="63"/>
  <c r="Z593" i="63"/>
  <c r="Z592" i="63"/>
  <c r="Z591" i="63"/>
  <c r="Z590" i="63"/>
  <c r="Z589" i="63"/>
  <c r="Z588" i="63"/>
  <c r="Z587" i="63"/>
  <c r="Z586" i="63"/>
  <c r="Z585" i="63"/>
  <c r="Z584" i="63"/>
  <c r="Z583" i="63"/>
  <c r="Z582" i="63"/>
  <c r="Z581" i="63"/>
  <c r="Z580" i="63"/>
  <c r="Z579" i="63"/>
  <c r="Z578" i="63"/>
  <c r="Z577" i="63"/>
  <c r="Z576" i="63"/>
  <c r="Z575" i="63"/>
  <c r="Z574" i="63"/>
  <c r="Z573" i="63"/>
  <c r="Z572" i="63"/>
  <c r="Z571" i="63"/>
  <c r="Z570" i="63"/>
  <c r="Z569" i="63"/>
  <c r="Z568" i="63"/>
  <c r="Z567" i="63"/>
  <c r="Z566" i="63"/>
  <c r="Z565" i="63"/>
  <c r="Z564" i="63"/>
  <c r="Z563" i="63"/>
  <c r="Z562" i="63"/>
  <c r="Z561" i="63"/>
  <c r="Z560" i="63"/>
  <c r="Z559" i="63"/>
  <c r="Z558" i="63"/>
  <c r="Z557" i="63"/>
  <c r="Z556" i="63"/>
  <c r="Z555" i="63"/>
  <c r="Z554" i="63"/>
  <c r="Z553" i="63"/>
  <c r="Z552" i="63"/>
  <c r="Z551" i="63"/>
  <c r="Z550" i="63"/>
  <c r="Z549" i="63"/>
  <c r="Z548" i="63"/>
  <c r="Z547" i="63"/>
  <c r="Z546" i="63"/>
  <c r="Z545" i="63"/>
  <c r="Z544" i="63"/>
  <c r="Z543" i="63"/>
  <c r="Z542" i="63"/>
  <c r="Z541" i="63"/>
  <c r="Z540" i="63"/>
  <c r="Z539" i="63"/>
  <c r="Z538" i="63"/>
  <c r="Z537" i="63"/>
  <c r="Z536" i="63"/>
  <c r="Z535" i="63"/>
  <c r="Z534" i="63"/>
  <c r="Z533" i="63"/>
  <c r="Z532" i="63"/>
  <c r="Z531" i="63"/>
  <c r="Z530" i="63"/>
  <c r="Z529" i="63"/>
  <c r="Z528" i="63"/>
  <c r="Z527" i="63"/>
  <c r="Z526" i="63"/>
  <c r="Z525" i="63"/>
  <c r="Z524" i="63"/>
  <c r="Z523" i="63"/>
  <c r="Z522" i="63"/>
  <c r="Z521" i="63"/>
  <c r="Z520" i="63"/>
  <c r="Z519" i="63"/>
  <c r="Z518" i="63"/>
  <c r="Z517" i="63"/>
  <c r="Z516" i="63"/>
  <c r="Z515" i="63"/>
  <c r="Z514" i="63"/>
  <c r="Z513" i="63"/>
  <c r="Z512" i="63"/>
  <c r="Z511" i="63"/>
  <c r="Z510" i="63"/>
  <c r="Z509" i="63"/>
  <c r="Z508" i="63"/>
  <c r="Z507" i="63"/>
  <c r="Z506" i="63"/>
  <c r="Z505" i="63"/>
  <c r="Z504" i="63"/>
  <c r="Z503" i="63"/>
  <c r="Z502" i="63"/>
  <c r="Z501" i="63"/>
  <c r="Z500" i="63"/>
  <c r="Z499" i="63"/>
  <c r="Z498" i="63"/>
  <c r="Z497" i="63"/>
  <c r="Z496" i="63"/>
  <c r="Z495" i="63"/>
  <c r="Z494" i="63"/>
  <c r="Z493" i="63"/>
  <c r="Z492" i="63"/>
  <c r="Z491" i="63"/>
  <c r="Z490" i="63"/>
  <c r="Z489" i="63"/>
  <c r="Z488" i="63"/>
  <c r="Z487" i="63"/>
  <c r="Z486" i="63"/>
  <c r="Z485" i="63"/>
  <c r="Z484" i="63"/>
  <c r="Z483" i="63"/>
  <c r="Z482" i="63"/>
  <c r="Z481" i="63"/>
  <c r="Z480" i="63"/>
  <c r="Z479" i="63"/>
  <c r="Z478" i="63"/>
  <c r="Z477" i="63"/>
  <c r="Z476" i="63"/>
  <c r="Z475" i="63"/>
  <c r="Z474" i="63"/>
  <c r="Z473" i="63"/>
  <c r="Z472" i="63"/>
  <c r="Z471" i="63"/>
  <c r="Z470" i="63"/>
  <c r="Z469" i="63"/>
  <c r="Z468" i="63"/>
  <c r="Z467" i="63"/>
  <c r="Z466" i="63"/>
  <c r="Z465" i="63"/>
  <c r="Z464" i="63"/>
  <c r="Z463" i="63"/>
  <c r="Z462" i="63"/>
  <c r="Z461" i="63"/>
  <c r="Z460" i="63"/>
  <c r="Z459" i="63"/>
  <c r="Z458" i="63"/>
  <c r="Z457" i="63"/>
  <c r="Z456" i="63"/>
  <c r="Z455" i="63"/>
  <c r="Z454" i="63"/>
  <c r="Z453" i="63"/>
  <c r="Z452" i="63"/>
  <c r="Z451" i="63"/>
  <c r="Z450" i="63"/>
  <c r="Z449" i="63"/>
  <c r="Z448" i="63"/>
  <c r="Z447" i="63"/>
  <c r="Z446" i="63"/>
  <c r="Z445" i="63"/>
  <c r="Z444" i="63"/>
  <c r="Z443" i="63"/>
  <c r="Z442" i="63"/>
  <c r="Z441" i="63"/>
  <c r="Z440" i="63"/>
  <c r="Z439" i="63"/>
  <c r="Z438" i="63"/>
  <c r="Z437" i="63"/>
  <c r="Z436" i="63"/>
  <c r="Z435" i="63"/>
  <c r="Z434" i="63"/>
  <c r="Z433" i="63"/>
  <c r="Z432" i="63"/>
  <c r="Z431" i="63"/>
  <c r="Z430" i="63"/>
  <c r="Z429" i="63"/>
  <c r="Z428" i="63"/>
  <c r="Z427" i="63"/>
  <c r="Z426" i="63"/>
  <c r="Z425" i="63"/>
  <c r="Z424" i="63"/>
  <c r="Z423" i="63"/>
  <c r="Z422" i="63"/>
  <c r="Z421" i="63"/>
  <c r="Z420" i="63"/>
  <c r="Z419" i="63"/>
  <c r="Z418" i="63"/>
  <c r="Z417" i="63"/>
  <c r="Z416" i="63"/>
  <c r="Z415" i="63"/>
  <c r="Z414" i="63"/>
  <c r="Z413" i="63"/>
  <c r="Z412" i="63"/>
  <c r="Z411" i="63"/>
  <c r="Z410" i="63"/>
  <c r="Z409" i="63"/>
  <c r="Z408" i="63"/>
  <c r="Z407" i="63"/>
  <c r="Z406" i="63"/>
  <c r="Z405" i="63"/>
  <c r="Z404" i="63"/>
  <c r="Z403" i="63"/>
  <c r="Z402" i="63"/>
  <c r="Z401" i="63"/>
  <c r="Z400" i="63"/>
  <c r="Z399" i="63"/>
  <c r="Z398" i="63"/>
  <c r="Z397" i="63"/>
  <c r="Z396" i="63"/>
  <c r="Z395" i="63"/>
  <c r="Z394" i="63"/>
  <c r="Z393" i="63"/>
  <c r="Z392" i="63"/>
  <c r="Z391" i="63"/>
  <c r="Z390" i="63"/>
  <c r="Z389" i="63"/>
  <c r="Z388" i="63"/>
  <c r="Z387" i="63"/>
  <c r="Z386" i="63"/>
  <c r="Z385" i="63"/>
  <c r="Z384" i="63"/>
  <c r="Z383" i="63"/>
  <c r="Z382" i="63"/>
  <c r="Z381" i="63"/>
  <c r="Z380" i="63"/>
  <c r="Z379" i="63"/>
  <c r="Z378" i="63"/>
  <c r="Z377" i="63"/>
  <c r="Z376" i="63"/>
  <c r="Z375" i="63"/>
  <c r="Z374" i="63"/>
  <c r="Z373" i="63"/>
  <c r="Z372" i="63"/>
  <c r="Z371" i="63"/>
  <c r="Z370" i="63"/>
  <c r="Z369" i="63"/>
  <c r="Z368" i="63"/>
  <c r="Z367" i="63"/>
  <c r="Z366" i="63"/>
  <c r="Z365" i="63"/>
  <c r="Z364" i="63"/>
  <c r="Z363" i="63"/>
  <c r="Z362" i="63"/>
  <c r="Z361" i="63"/>
  <c r="Z360" i="63"/>
  <c r="Z359" i="63"/>
  <c r="Z358" i="63"/>
  <c r="Z357" i="63"/>
  <c r="Z356" i="63"/>
  <c r="Z355" i="63"/>
  <c r="Z354" i="63"/>
  <c r="Z353" i="63"/>
  <c r="Z352" i="63"/>
  <c r="Z351" i="63"/>
  <c r="Z350" i="63"/>
  <c r="Z349" i="63"/>
  <c r="Z348" i="63"/>
  <c r="Z347" i="63"/>
  <c r="Z346" i="63"/>
  <c r="Z345" i="63"/>
  <c r="Z344" i="63"/>
  <c r="Z343" i="63"/>
  <c r="Z342" i="63"/>
  <c r="Z341" i="63"/>
  <c r="Z340" i="63"/>
  <c r="Z339" i="63"/>
  <c r="Z338" i="63"/>
  <c r="Z337" i="63"/>
  <c r="Z336" i="63"/>
  <c r="Z335" i="63"/>
  <c r="Z334" i="63"/>
  <c r="Z333" i="63"/>
  <c r="Z332" i="63"/>
  <c r="Z331" i="63"/>
  <c r="Z330" i="63"/>
  <c r="Z329" i="63"/>
  <c r="Z328" i="63"/>
  <c r="Z327" i="63"/>
  <c r="Z326" i="63"/>
  <c r="Z325" i="63"/>
  <c r="Z324" i="63"/>
  <c r="Z323" i="63"/>
  <c r="Z322" i="63"/>
  <c r="Z321" i="63"/>
  <c r="Z320" i="63"/>
  <c r="Z319" i="63"/>
  <c r="Z318" i="63"/>
  <c r="Z317" i="63"/>
  <c r="Z316" i="63"/>
  <c r="Z315" i="63"/>
  <c r="Z314" i="63"/>
  <c r="Z313" i="63"/>
  <c r="Z312" i="63"/>
  <c r="Z311" i="63"/>
  <c r="Z310" i="63"/>
  <c r="Z309" i="63"/>
  <c r="Z308" i="63"/>
  <c r="Z307" i="63"/>
  <c r="Z306" i="63"/>
  <c r="Z305" i="63"/>
  <c r="Z304" i="63"/>
  <c r="Z303" i="63"/>
  <c r="Z302" i="63"/>
  <c r="Z301" i="63"/>
  <c r="Z300" i="63"/>
  <c r="Z299" i="63"/>
  <c r="Z298" i="63"/>
  <c r="Z297" i="63"/>
  <c r="Z296" i="63"/>
  <c r="Z295" i="63"/>
  <c r="Z294" i="63"/>
  <c r="Z293" i="63"/>
  <c r="Z292" i="63"/>
  <c r="Z291" i="63"/>
  <c r="Z290" i="63"/>
  <c r="Z289" i="63"/>
  <c r="Z288" i="63"/>
  <c r="Z287" i="63"/>
  <c r="Z286" i="63"/>
  <c r="Z285" i="63"/>
  <c r="Z284" i="63"/>
  <c r="Z283" i="63"/>
  <c r="Z282" i="63"/>
  <c r="Z281" i="63"/>
  <c r="Z280" i="63"/>
  <c r="Z279" i="63"/>
  <c r="Z278" i="63"/>
  <c r="Z277" i="63"/>
  <c r="Z276" i="63"/>
  <c r="Z275" i="63"/>
  <c r="Z274" i="63"/>
  <c r="Z273" i="63"/>
  <c r="Z272" i="63"/>
  <c r="Z271" i="63"/>
  <c r="Z270" i="63"/>
  <c r="Z269" i="63"/>
  <c r="Z268" i="63"/>
  <c r="Z267" i="63"/>
  <c r="Z266" i="63"/>
  <c r="Z265" i="63"/>
  <c r="Z264" i="63"/>
  <c r="Z263" i="63"/>
  <c r="Z262" i="63"/>
  <c r="Z261" i="63"/>
  <c r="Z260" i="63"/>
  <c r="Z259" i="63"/>
  <c r="Z258" i="63"/>
  <c r="Z257" i="63"/>
  <c r="Z256" i="63"/>
  <c r="Z255" i="63"/>
  <c r="Z254" i="63"/>
  <c r="Z253" i="63"/>
  <c r="Z252" i="63"/>
  <c r="Z251" i="63"/>
  <c r="Z250" i="63"/>
  <c r="Z249" i="63"/>
  <c r="Z248" i="63"/>
  <c r="Z247" i="63"/>
  <c r="Z246" i="63"/>
  <c r="Z245" i="63"/>
  <c r="Z244" i="63"/>
  <c r="Z243" i="63"/>
  <c r="Z242" i="63"/>
  <c r="Z241" i="63"/>
  <c r="Z240" i="63"/>
  <c r="Z239" i="63"/>
  <c r="Z238" i="63"/>
  <c r="Z237" i="63"/>
  <c r="Z236" i="63"/>
  <c r="Z235" i="63"/>
  <c r="Z234" i="63"/>
  <c r="Z233" i="63"/>
  <c r="Z232" i="63"/>
  <c r="Z231" i="63"/>
  <c r="Z230" i="63"/>
  <c r="Z229" i="63"/>
  <c r="Z228" i="63"/>
  <c r="Z227" i="63"/>
  <c r="Z226" i="63"/>
  <c r="Z225" i="63"/>
  <c r="Z224" i="63"/>
  <c r="Z223" i="63"/>
  <c r="Z222" i="63"/>
  <c r="Z221" i="63"/>
  <c r="Z220" i="63"/>
  <c r="Z219" i="63"/>
  <c r="Z218" i="63"/>
  <c r="Z217" i="63"/>
  <c r="Z216" i="63"/>
  <c r="Z215" i="63"/>
  <c r="Z214" i="63"/>
  <c r="Z213" i="63"/>
  <c r="Z212" i="63"/>
  <c r="Z211" i="63"/>
  <c r="Z210" i="63"/>
  <c r="Z209" i="63"/>
  <c r="Z208" i="63"/>
  <c r="Z207" i="63"/>
  <c r="Z206" i="63"/>
  <c r="Z205" i="63"/>
  <c r="Z204" i="63"/>
  <c r="Z203" i="63"/>
  <c r="Z202" i="63"/>
  <c r="Z201" i="63"/>
  <c r="Z200" i="63"/>
  <c r="Z199" i="63"/>
  <c r="Z198" i="63"/>
  <c r="Z197" i="63"/>
  <c r="Z196" i="63"/>
  <c r="Z195" i="63"/>
  <c r="Z194" i="63"/>
  <c r="Z193" i="63"/>
  <c r="Z192" i="63"/>
  <c r="Z191" i="63"/>
  <c r="Z190" i="63"/>
  <c r="Z189" i="63"/>
  <c r="Z188" i="63"/>
  <c r="Z187" i="63"/>
  <c r="Z186" i="63"/>
  <c r="Z185" i="63"/>
  <c r="Z184" i="63"/>
  <c r="Z183" i="63"/>
  <c r="Z182" i="63"/>
  <c r="Z181" i="63"/>
  <c r="Z180" i="63"/>
  <c r="Z179" i="63"/>
  <c r="Z178" i="63"/>
  <c r="Z177" i="63"/>
  <c r="Z176" i="63"/>
  <c r="Z175" i="63"/>
  <c r="Z174" i="63"/>
  <c r="Z173" i="63"/>
  <c r="Z172" i="63"/>
  <c r="Z171" i="63"/>
  <c r="Z170" i="63"/>
  <c r="Z169" i="63"/>
  <c r="Z168" i="63"/>
  <c r="Z167" i="63"/>
  <c r="Z166" i="63"/>
  <c r="Z165" i="63"/>
  <c r="Z164" i="63"/>
  <c r="Z163" i="63"/>
  <c r="Z162" i="63"/>
  <c r="Z161" i="63"/>
  <c r="Z160" i="63"/>
  <c r="Z159" i="63"/>
  <c r="Z158" i="63"/>
  <c r="Z157" i="63"/>
  <c r="Z156" i="63"/>
  <c r="Z155" i="63"/>
  <c r="Z154" i="63"/>
  <c r="Z153" i="63"/>
  <c r="Z152" i="63"/>
  <c r="Z151" i="63"/>
  <c r="Z150" i="63"/>
  <c r="Z149" i="63"/>
  <c r="Z148" i="63"/>
  <c r="Z147" i="63"/>
  <c r="Z146" i="63"/>
  <c r="Z145" i="63"/>
  <c r="Z144" i="63"/>
  <c r="Z143" i="63"/>
  <c r="Z142" i="63"/>
  <c r="Z141" i="63"/>
  <c r="Z140" i="63"/>
  <c r="Z139" i="63"/>
  <c r="Z138" i="63"/>
  <c r="Z137" i="63"/>
  <c r="Z136" i="63"/>
  <c r="Z135" i="63"/>
  <c r="Z134" i="63"/>
  <c r="Z133" i="63"/>
  <c r="Z132" i="63"/>
  <c r="Z131" i="63"/>
  <c r="Z130" i="63"/>
  <c r="Z129" i="63"/>
  <c r="Z128" i="63"/>
  <c r="Z127" i="63"/>
  <c r="Z126" i="63"/>
  <c r="Z125" i="63"/>
  <c r="Z124" i="63"/>
  <c r="Z123" i="63"/>
  <c r="Z122" i="63"/>
  <c r="Z121" i="63"/>
  <c r="Z120" i="63"/>
  <c r="Z119" i="63"/>
  <c r="Z118" i="63"/>
  <c r="Z117" i="63"/>
  <c r="Z116" i="63"/>
  <c r="Z115" i="63"/>
  <c r="Z114" i="63"/>
  <c r="Z113" i="63"/>
  <c r="Z112" i="63"/>
  <c r="Z111" i="63"/>
  <c r="Z110" i="63"/>
  <c r="Z109" i="63"/>
  <c r="Z108" i="63"/>
  <c r="Z107" i="63"/>
  <c r="Z106" i="63"/>
  <c r="Z105" i="63"/>
  <c r="Z104" i="63"/>
  <c r="Z103" i="63"/>
  <c r="Z102" i="63"/>
  <c r="Z101" i="63"/>
  <c r="Z100" i="63"/>
  <c r="Z99" i="63"/>
  <c r="Z98" i="63"/>
  <c r="Z97" i="63"/>
  <c r="Z96" i="63"/>
  <c r="Z95" i="63"/>
  <c r="Z94" i="63"/>
  <c r="Z93" i="63"/>
  <c r="Z92" i="63"/>
  <c r="Z91" i="63"/>
  <c r="Z90" i="63"/>
  <c r="Z89" i="63"/>
  <c r="Z88" i="63"/>
  <c r="Z87" i="63"/>
  <c r="Z86" i="63"/>
  <c r="Z85" i="63"/>
  <c r="Z84" i="63"/>
  <c r="Z83" i="63"/>
  <c r="Z82" i="63"/>
  <c r="Z81" i="63"/>
  <c r="Z80" i="63"/>
  <c r="Z79" i="63"/>
  <c r="Z78" i="63"/>
  <c r="Z77" i="63"/>
  <c r="Z76" i="63"/>
  <c r="Z75" i="63"/>
  <c r="Z74" i="63"/>
  <c r="Z73" i="63"/>
  <c r="Z72" i="63"/>
  <c r="Z71" i="63"/>
  <c r="Z70" i="63"/>
  <c r="Z69" i="63"/>
  <c r="Z68" i="63"/>
  <c r="Z67" i="63"/>
  <c r="Z66" i="63"/>
  <c r="Z65" i="63"/>
  <c r="Z64" i="63"/>
  <c r="Z63" i="63"/>
  <c r="Z62" i="63"/>
  <c r="Z61" i="63"/>
  <c r="Z60" i="63"/>
  <c r="Z59" i="63"/>
  <c r="Z58" i="63"/>
  <c r="Z57" i="63"/>
  <c r="Z56" i="63"/>
  <c r="Z55" i="63"/>
  <c r="Z54" i="63"/>
  <c r="Z53" i="63"/>
  <c r="Z52" i="63"/>
  <c r="Z51" i="63"/>
  <c r="Z50" i="63"/>
  <c r="Z49" i="63"/>
  <c r="Z48" i="63"/>
  <c r="Z47" i="63"/>
  <c r="Z46" i="63"/>
  <c r="Z45" i="63"/>
  <c r="Z44" i="63"/>
  <c r="Z43" i="63"/>
  <c r="Z42" i="63"/>
  <c r="Z41" i="63"/>
  <c r="Z40" i="63"/>
  <c r="Z39" i="63"/>
  <c r="Z38" i="63"/>
  <c r="Z37" i="63"/>
  <c r="Z36" i="63"/>
  <c r="Z35" i="63"/>
  <c r="Z34" i="63"/>
  <c r="Z33" i="63"/>
  <c r="Z32" i="63"/>
  <c r="Z31" i="63"/>
  <c r="Z30" i="63"/>
  <c r="Z29" i="63"/>
  <c r="Z28" i="63"/>
  <c r="Z27" i="63"/>
  <c r="Z26" i="63"/>
  <c r="Z25" i="63"/>
  <c r="Z24" i="63"/>
  <c r="Z23" i="63"/>
  <c r="Z22" i="63"/>
  <c r="Z21" i="63"/>
  <c r="Z20" i="63"/>
  <c r="Z19" i="63"/>
  <c r="Z18" i="63"/>
  <c r="Z17" i="63"/>
  <c r="Z16" i="63"/>
  <c r="Z15" i="63"/>
  <c r="Z14" i="63"/>
  <c r="Z13" i="63"/>
  <c r="Z12" i="63"/>
  <c r="Z11" i="63"/>
  <c r="Z10" i="63"/>
  <c r="Z9" i="63"/>
  <c r="Z8" i="63"/>
  <c r="Z7" i="63"/>
  <c r="Z6" i="63"/>
  <c r="Z5" i="63"/>
  <c r="T44" i="34"/>
  <c r="Y44" i="34"/>
  <c r="O44" i="34"/>
  <c r="J44" i="34"/>
  <c r="D44" i="34"/>
  <c r="D16" i="34"/>
  <c r="Y651" i="62"/>
  <c r="AE13" i="26"/>
  <c r="AE15" i="26"/>
  <c r="AE12" i="26"/>
  <c r="AE11" i="26"/>
  <c r="V650" i="63"/>
  <c r="W286" i="63" s="1"/>
  <c r="N650" i="63"/>
  <c r="M168" i="63" s="1"/>
  <c r="L650" i="63"/>
  <c r="G650" i="63"/>
  <c r="M305" i="63"/>
  <c r="M193" i="63"/>
  <c r="M574" i="63"/>
  <c r="M190" i="63"/>
  <c r="M448" i="63"/>
  <c r="M506" i="63"/>
  <c r="M446" i="63"/>
  <c r="M442" i="63"/>
  <c r="M37" i="63"/>
  <c r="AL107" i="63"/>
  <c r="AL106" i="63"/>
  <c r="AL105" i="63"/>
  <c r="AL104" i="63"/>
  <c r="AL103" i="63"/>
  <c r="AL102" i="63"/>
  <c r="AL101" i="63"/>
  <c r="AL100" i="63"/>
  <c r="AL99" i="63"/>
  <c r="AL98" i="63"/>
  <c r="AL97" i="63"/>
  <c r="M551" i="63"/>
  <c r="AL96" i="63"/>
  <c r="AL95" i="63"/>
  <c r="AL86" i="63"/>
  <c r="AL85" i="63"/>
  <c r="AL84" i="63"/>
  <c r="AL83" i="63"/>
  <c r="AL82" i="63"/>
  <c r="AL81" i="63"/>
  <c r="AL80" i="63"/>
  <c r="AL79" i="63"/>
  <c r="AL78" i="63"/>
  <c r="AL77" i="63"/>
  <c r="AL76" i="63"/>
  <c r="AL75" i="63"/>
  <c r="AL74" i="63"/>
  <c r="M28" i="63"/>
  <c r="AL65" i="63"/>
  <c r="AL64" i="63"/>
  <c r="AL63" i="63"/>
  <c r="AL62" i="63"/>
  <c r="AL61" i="63"/>
  <c r="AL60" i="63"/>
  <c r="AL59" i="63"/>
  <c r="AL58" i="63"/>
  <c r="AL57" i="63"/>
  <c r="M26" i="63"/>
  <c r="AL56" i="63"/>
  <c r="AL55" i="63"/>
  <c r="AL54" i="63"/>
  <c r="AL53" i="63"/>
  <c r="M23" i="63"/>
  <c r="AL44" i="63"/>
  <c r="AL43" i="63"/>
  <c r="AL42" i="63"/>
  <c r="M21" i="63"/>
  <c r="AL41" i="63"/>
  <c r="AL40" i="63"/>
  <c r="AV39" i="63"/>
  <c r="AL39" i="63"/>
  <c r="AV38" i="63"/>
  <c r="AL38" i="63"/>
  <c r="AV37" i="63"/>
  <c r="AL37" i="63"/>
  <c r="AV36" i="63"/>
  <c r="AL36" i="63"/>
  <c r="M614" i="63"/>
  <c r="AV35" i="63"/>
  <c r="AL35" i="63"/>
  <c r="M19" i="63"/>
  <c r="AV34" i="63"/>
  <c r="AL34" i="63"/>
  <c r="AV33" i="63"/>
  <c r="AL33" i="63"/>
  <c r="AV32" i="63"/>
  <c r="AL32" i="63"/>
  <c r="M17" i="63"/>
  <c r="AV31" i="63"/>
  <c r="AV30" i="63"/>
  <c r="AV29" i="63"/>
  <c r="M133" i="63"/>
  <c r="O133" i="63" s="1"/>
  <c r="AV28" i="63"/>
  <c r="AV27" i="63"/>
  <c r="AV26" i="63"/>
  <c r="AV25" i="63"/>
  <c r="AV24" i="63"/>
  <c r="AV23" i="63"/>
  <c r="AL23" i="63"/>
  <c r="AV22" i="63"/>
  <c r="AL22" i="63"/>
  <c r="AV21" i="63"/>
  <c r="AL21" i="63"/>
  <c r="AV20" i="63"/>
  <c r="AL20" i="63"/>
  <c r="AV19" i="63"/>
  <c r="AL19" i="63"/>
  <c r="AV18" i="63"/>
  <c r="AL18" i="63"/>
  <c r="AV17" i="63"/>
  <c r="AL17" i="63"/>
  <c r="AV16" i="63"/>
  <c r="AL16" i="63"/>
  <c r="AV15" i="63"/>
  <c r="AL15" i="63"/>
  <c r="AV14" i="63"/>
  <c r="AL14" i="63"/>
  <c r="AV13" i="63"/>
  <c r="AL13" i="63"/>
  <c r="AL12" i="63"/>
  <c r="AL11" i="63"/>
  <c r="W9" i="63"/>
  <c r="M8" i="63"/>
  <c r="M7" i="63"/>
  <c r="X5" i="62"/>
  <c r="A8" i="62"/>
  <c r="A9" i="62" s="1"/>
  <c r="A10" i="62" s="1"/>
  <c r="A11" i="62" s="1"/>
  <c r="A12" i="62" s="1"/>
  <c r="A13" i="62" s="1"/>
  <c r="A14" i="62" s="1"/>
  <c r="A15" i="62" s="1"/>
  <c r="A16" i="62" s="1"/>
  <c r="A17" i="62" s="1"/>
  <c r="A18" i="62" s="1"/>
  <c r="A19" i="62" s="1"/>
  <c r="A20" i="62" s="1"/>
  <c r="A21" i="62" s="1"/>
  <c r="A22" i="62" s="1"/>
  <c r="A23" i="62" s="1"/>
  <c r="A24" i="62" s="1"/>
  <c r="A25" i="62" s="1"/>
  <c r="A26" i="62" s="1"/>
  <c r="A27" i="62" s="1"/>
  <c r="A28" i="62" s="1"/>
  <c r="A29" i="62" s="1"/>
  <c r="A30" i="62" s="1"/>
  <c r="A31" i="62" s="1"/>
  <c r="A32" i="62" s="1"/>
  <c r="A33" i="62" s="1"/>
  <c r="A34" i="62" s="1"/>
  <c r="A35" i="62" s="1"/>
  <c r="A36" i="62" s="1"/>
  <c r="A37" i="62" s="1"/>
  <c r="A38" i="62" s="1"/>
  <c r="A39" i="62" s="1"/>
  <c r="A40" i="62" s="1"/>
  <c r="A41" i="62" s="1"/>
  <c r="A42" i="62" s="1"/>
  <c r="A43" i="62" s="1"/>
  <c r="A44" i="62" s="1"/>
  <c r="A45" i="62" s="1"/>
  <c r="A46" i="62" s="1"/>
  <c r="A47" i="62" s="1"/>
  <c r="A48" i="62" s="1"/>
  <c r="A49" i="62" s="1"/>
  <c r="A50" i="62" s="1"/>
  <c r="A51" i="62" s="1"/>
  <c r="A52" i="62" s="1"/>
  <c r="A53" i="62" s="1"/>
  <c r="A54" i="62" s="1"/>
  <c r="A55" i="62" s="1"/>
  <c r="A56" i="62" s="1"/>
  <c r="A57" i="62" s="1"/>
  <c r="A58" i="62" s="1"/>
  <c r="A59" i="62" s="1"/>
  <c r="A60" i="62" s="1"/>
  <c r="A61" i="62" s="1"/>
  <c r="A62" i="62" s="1"/>
  <c r="A63" i="62" s="1"/>
  <c r="A64" i="62" s="1"/>
  <c r="A65" i="62" s="1"/>
  <c r="A66" i="62" s="1"/>
  <c r="A67" i="62" s="1"/>
  <c r="A68" i="62" s="1"/>
  <c r="A69" i="62" s="1"/>
  <c r="A70" i="62" s="1"/>
  <c r="A71" i="62" s="1"/>
  <c r="A72" i="62" s="1"/>
  <c r="A73" i="62" s="1"/>
  <c r="A74" i="62" s="1"/>
  <c r="A75" i="62" s="1"/>
  <c r="A76" i="62" s="1"/>
  <c r="A77" i="62" s="1"/>
  <c r="A78" i="62" s="1"/>
  <c r="A79" i="62" s="1"/>
  <c r="A80" i="62" s="1"/>
  <c r="A81" i="62" s="1"/>
  <c r="A82" i="62" s="1"/>
  <c r="A83" i="62" s="1"/>
  <c r="A84" i="62" s="1"/>
  <c r="A85" i="62" s="1"/>
  <c r="A86" i="62" s="1"/>
  <c r="A87" i="62" s="1"/>
  <c r="A88" i="62" s="1"/>
  <c r="A89" i="62" s="1"/>
  <c r="A90" i="62" s="1"/>
  <c r="A91" i="62" s="1"/>
  <c r="A92" i="62" s="1"/>
  <c r="A93" i="62" s="1"/>
  <c r="A94" i="62" s="1"/>
  <c r="A95" i="62" s="1"/>
  <c r="A96" i="62" s="1"/>
  <c r="A97" i="62" s="1"/>
  <c r="A98" i="62" s="1"/>
  <c r="A99" i="62" s="1"/>
  <c r="A100" i="62" s="1"/>
  <c r="A101" i="62" s="1"/>
  <c r="A102" i="62" s="1"/>
  <c r="A103" i="62" s="1"/>
  <c r="A104" i="62" s="1"/>
  <c r="A105" i="62" s="1"/>
  <c r="A106" i="62" s="1"/>
  <c r="A107" i="62" s="1"/>
  <c r="A108" i="62" s="1"/>
  <c r="A109" i="62" s="1"/>
  <c r="A110" i="62" s="1"/>
  <c r="A111" i="62" s="1"/>
  <c r="A112" i="62" s="1"/>
  <c r="A113" i="62" s="1"/>
  <c r="A114" i="62" s="1"/>
  <c r="A115" i="62" s="1"/>
  <c r="A116" i="62" s="1"/>
  <c r="A117" i="62" s="1"/>
  <c r="A118" i="62" s="1"/>
  <c r="A119" i="62" s="1"/>
  <c r="A120" i="62" s="1"/>
  <c r="A121" i="62" s="1"/>
  <c r="A122" i="62" s="1"/>
  <c r="A123" i="62" s="1"/>
  <c r="A124" i="62" s="1"/>
  <c r="A125" i="62" s="1"/>
  <c r="A126" i="62" s="1"/>
  <c r="A127" i="62" s="1"/>
  <c r="A128" i="62" s="1"/>
  <c r="A129" i="62" s="1"/>
  <c r="A130" i="62" s="1"/>
  <c r="A131" i="62" s="1"/>
  <c r="A132" i="62" s="1"/>
  <c r="A133" i="62" s="1"/>
  <c r="A134" i="62" s="1"/>
  <c r="A135" i="62" s="1"/>
  <c r="A136" i="62" s="1"/>
  <c r="A137" i="62" s="1"/>
  <c r="A138" i="62" s="1"/>
  <c r="A139" i="62" s="1"/>
  <c r="A140" i="62" s="1"/>
  <c r="A141" i="62" s="1"/>
  <c r="A142" i="62" s="1"/>
  <c r="A143" i="62" s="1"/>
  <c r="A144" i="62" s="1"/>
  <c r="A145" i="62" s="1"/>
  <c r="A146" i="62" s="1"/>
  <c r="A147" i="62" s="1"/>
  <c r="A148" i="62" s="1"/>
  <c r="A149" i="62" s="1"/>
  <c r="A150" i="62" s="1"/>
  <c r="A151" i="62" s="1"/>
  <c r="A152" i="62" s="1"/>
  <c r="A153" i="62" s="1"/>
  <c r="A154" i="62" s="1"/>
  <c r="A155" i="62" s="1"/>
  <c r="A156" i="62" s="1"/>
  <c r="A157" i="62" s="1"/>
  <c r="A158" i="62" s="1"/>
  <c r="A159" i="62" s="1"/>
  <c r="A160" i="62" s="1"/>
  <c r="A161" i="62" s="1"/>
  <c r="A162" i="62" s="1"/>
  <c r="A163" i="62" s="1"/>
  <c r="A164" i="62" s="1"/>
  <c r="A165" i="62" s="1"/>
  <c r="A166" i="62" s="1"/>
  <c r="A167" i="62" s="1"/>
  <c r="A168" i="62" s="1"/>
  <c r="A169" i="62" s="1"/>
  <c r="A170" i="62" s="1"/>
  <c r="A171" i="62" s="1"/>
  <c r="A172" i="62" s="1"/>
  <c r="A173" i="62" s="1"/>
  <c r="A174" i="62" s="1"/>
  <c r="A175" i="62" s="1"/>
  <c r="A176" i="62" s="1"/>
  <c r="A177" i="62" s="1"/>
  <c r="A178" i="62" s="1"/>
  <c r="A179" i="62" s="1"/>
  <c r="A180" i="62" s="1"/>
  <c r="A181" i="62" s="1"/>
  <c r="A182" i="62" s="1"/>
  <c r="A183" i="62" s="1"/>
  <c r="A184" i="62" s="1"/>
  <c r="A185" i="62" s="1"/>
  <c r="A186" i="62" s="1"/>
  <c r="A187" i="62" s="1"/>
  <c r="A188" i="62" s="1"/>
  <c r="A189" i="62" s="1"/>
  <c r="A190" i="62" s="1"/>
  <c r="A191" i="62" s="1"/>
  <c r="A192" i="62" s="1"/>
  <c r="A193" i="62" s="1"/>
  <c r="A194" i="62" s="1"/>
  <c r="A195" i="62" s="1"/>
  <c r="A196" i="62" s="1"/>
  <c r="A197" i="62" s="1"/>
  <c r="A198" i="62" s="1"/>
  <c r="A199" i="62" s="1"/>
  <c r="A200" i="62" s="1"/>
  <c r="A201" i="62" s="1"/>
  <c r="A202" i="62" s="1"/>
  <c r="A203" i="62" s="1"/>
  <c r="A204" i="62" s="1"/>
  <c r="A205" i="62" s="1"/>
  <c r="A206" i="62" s="1"/>
  <c r="A207" i="62" s="1"/>
  <c r="A208" i="62" s="1"/>
  <c r="A209" i="62" s="1"/>
  <c r="A210" i="62" s="1"/>
  <c r="A211" i="62" s="1"/>
  <c r="A212" i="62" s="1"/>
  <c r="A213" i="62" s="1"/>
  <c r="A214" i="62" s="1"/>
  <c r="A215" i="62" s="1"/>
  <c r="A216" i="62" s="1"/>
  <c r="A217" i="62" s="1"/>
  <c r="A218" i="62" s="1"/>
  <c r="A219" i="62" s="1"/>
  <c r="A220" i="62" s="1"/>
  <c r="A221" i="62" s="1"/>
  <c r="A222" i="62" s="1"/>
  <c r="A223" i="62" s="1"/>
  <c r="A224" i="62" s="1"/>
  <c r="A225" i="62" s="1"/>
  <c r="A226" i="62" s="1"/>
  <c r="A227" i="62" s="1"/>
  <c r="A228" i="62" s="1"/>
  <c r="A229" i="62" s="1"/>
  <c r="A230" i="62" s="1"/>
  <c r="A231" i="62" s="1"/>
  <c r="A232" i="62" s="1"/>
  <c r="A233" i="62" s="1"/>
  <c r="A234" i="62" s="1"/>
  <c r="A235" i="62" s="1"/>
  <c r="A236" i="62" s="1"/>
  <c r="A237" i="62" s="1"/>
  <c r="A238" i="62" s="1"/>
  <c r="A239" i="62" s="1"/>
  <c r="A240" i="62" s="1"/>
  <c r="A241" i="62" s="1"/>
  <c r="A242" i="62" s="1"/>
  <c r="A243" i="62" s="1"/>
  <c r="A244" i="62" s="1"/>
  <c r="A245" i="62" s="1"/>
  <c r="A246" i="62" s="1"/>
  <c r="A247" i="62" s="1"/>
  <c r="A248" i="62" s="1"/>
  <c r="A249" i="62" s="1"/>
  <c r="A250" i="62" s="1"/>
  <c r="A251" i="62" s="1"/>
  <c r="A252" i="62" s="1"/>
  <c r="A253" i="62" s="1"/>
  <c r="A254" i="62" s="1"/>
  <c r="A255" i="62" s="1"/>
  <c r="A256" i="62" s="1"/>
  <c r="A257" i="62" s="1"/>
  <c r="A258" i="62" s="1"/>
  <c r="A259" i="62" s="1"/>
  <c r="A260" i="62" s="1"/>
  <c r="A261" i="62" s="1"/>
  <c r="A262" i="62" s="1"/>
  <c r="A263" i="62" s="1"/>
  <c r="A264" i="62" s="1"/>
  <c r="A265" i="62" s="1"/>
  <c r="A266" i="62" s="1"/>
  <c r="A267" i="62" s="1"/>
  <c r="A268" i="62" s="1"/>
  <c r="A269" i="62" s="1"/>
  <c r="A270" i="62" s="1"/>
  <c r="A271" i="62" s="1"/>
  <c r="A272" i="62" s="1"/>
  <c r="A273" i="62" s="1"/>
  <c r="A274" i="62" s="1"/>
  <c r="A275" i="62" s="1"/>
  <c r="A276" i="62" s="1"/>
  <c r="A277" i="62" s="1"/>
  <c r="A278" i="62" s="1"/>
  <c r="A279" i="62" s="1"/>
  <c r="A280" i="62" s="1"/>
  <c r="A281" i="62" s="1"/>
  <c r="A282" i="62" s="1"/>
  <c r="A283" i="62" s="1"/>
  <c r="A284" i="62" s="1"/>
  <c r="A285" i="62" s="1"/>
  <c r="A286" i="62" s="1"/>
  <c r="A287" i="62" s="1"/>
  <c r="A288" i="62" s="1"/>
  <c r="A289" i="62" s="1"/>
  <c r="A290" i="62" s="1"/>
  <c r="A291" i="62" s="1"/>
  <c r="A292" i="62" s="1"/>
  <c r="A293" i="62" s="1"/>
  <c r="A294" i="62" s="1"/>
  <c r="A295" i="62" s="1"/>
  <c r="A296" i="62" s="1"/>
  <c r="A297" i="62" s="1"/>
  <c r="A298" i="62" s="1"/>
  <c r="A299" i="62" s="1"/>
  <c r="A300" i="62" s="1"/>
  <c r="A301" i="62" s="1"/>
  <c r="A302" i="62" s="1"/>
  <c r="A303" i="62" s="1"/>
  <c r="A304" i="62" s="1"/>
  <c r="A305" i="62" s="1"/>
  <c r="A306" i="62" s="1"/>
  <c r="A307" i="62" s="1"/>
  <c r="A308" i="62" s="1"/>
  <c r="A309" i="62" s="1"/>
  <c r="A310" i="62" s="1"/>
  <c r="A311" i="62" s="1"/>
  <c r="A312" i="62" s="1"/>
  <c r="A313" i="62" s="1"/>
  <c r="A314" i="62" s="1"/>
  <c r="A315" i="62" s="1"/>
  <c r="A316" i="62" s="1"/>
  <c r="A317" i="62" s="1"/>
  <c r="A318" i="62" s="1"/>
  <c r="A319" i="62" s="1"/>
  <c r="A320" i="62" s="1"/>
  <c r="A321" i="62" s="1"/>
  <c r="A322" i="62" s="1"/>
  <c r="A323" i="62" s="1"/>
  <c r="A324" i="62" s="1"/>
  <c r="A325" i="62" s="1"/>
  <c r="A326" i="62" s="1"/>
  <c r="A327" i="62" s="1"/>
  <c r="A328" i="62" s="1"/>
  <c r="A329" i="62" s="1"/>
  <c r="A330" i="62" s="1"/>
  <c r="A331" i="62" s="1"/>
  <c r="A332" i="62" s="1"/>
  <c r="A333" i="62" s="1"/>
  <c r="A334" i="62" s="1"/>
  <c r="A335" i="62" s="1"/>
  <c r="A336" i="62" s="1"/>
  <c r="A337" i="62" s="1"/>
  <c r="A338" i="62" s="1"/>
  <c r="A339" i="62" s="1"/>
  <c r="A340" i="62" s="1"/>
  <c r="A341" i="62" s="1"/>
  <c r="A342" i="62" s="1"/>
  <c r="A343" i="62" s="1"/>
  <c r="A344" i="62" s="1"/>
  <c r="A345" i="62" s="1"/>
  <c r="A346" i="62" s="1"/>
  <c r="A347" i="62" s="1"/>
  <c r="A348" i="62" s="1"/>
  <c r="A349" i="62" s="1"/>
  <c r="A350" i="62" s="1"/>
  <c r="A351" i="62" s="1"/>
  <c r="A352" i="62" s="1"/>
  <c r="A353" i="62" s="1"/>
  <c r="A354" i="62" s="1"/>
  <c r="A355" i="62" s="1"/>
  <c r="A356" i="62" s="1"/>
  <c r="A357" i="62" s="1"/>
  <c r="A358" i="62" s="1"/>
  <c r="A359" i="62" s="1"/>
  <c r="A360" i="62" s="1"/>
  <c r="A361" i="62" s="1"/>
  <c r="A362" i="62" s="1"/>
  <c r="A363" i="62" s="1"/>
  <c r="A364" i="62" s="1"/>
  <c r="A365" i="62" s="1"/>
  <c r="A366" i="62" s="1"/>
  <c r="A367" i="62" s="1"/>
  <c r="A368" i="62" s="1"/>
  <c r="A369" i="62" s="1"/>
  <c r="A370" i="62" s="1"/>
  <c r="A371" i="62" s="1"/>
  <c r="A372" i="62" s="1"/>
  <c r="A373" i="62" s="1"/>
  <c r="A374" i="62" s="1"/>
  <c r="A375" i="62" s="1"/>
  <c r="A376" i="62" s="1"/>
  <c r="A377" i="62" s="1"/>
  <c r="A378" i="62" s="1"/>
  <c r="A379" i="62" s="1"/>
  <c r="A380" i="62" s="1"/>
  <c r="A381" i="62" s="1"/>
  <c r="A382" i="62" s="1"/>
  <c r="A383" i="62" s="1"/>
  <c r="A384" i="62" s="1"/>
  <c r="A385" i="62" s="1"/>
  <c r="A386" i="62" s="1"/>
  <c r="A387" i="62" s="1"/>
  <c r="A388" i="62" s="1"/>
  <c r="A389" i="62" s="1"/>
  <c r="A390" i="62" s="1"/>
  <c r="A391" i="62" s="1"/>
  <c r="A392" i="62" s="1"/>
  <c r="A393" i="62" s="1"/>
  <c r="A394" i="62" s="1"/>
  <c r="A395" i="62" s="1"/>
  <c r="A396" i="62" s="1"/>
  <c r="A397" i="62" s="1"/>
  <c r="A398" i="62" s="1"/>
  <c r="A399" i="62" s="1"/>
  <c r="A400" i="62" s="1"/>
  <c r="A401" i="62" s="1"/>
  <c r="A402" i="62" s="1"/>
  <c r="A403" i="62" s="1"/>
  <c r="A404" i="62" s="1"/>
  <c r="A405" i="62" s="1"/>
  <c r="A406" i="62" s="1"/>
  <c r="A407" i="62" s="1"/>
  <c r="A408" i="62" s="1"/>
  <c r="A409" i="62" s="1"/>
  <c r="A410" i="62" s="1"/>
  <c r="A411" i="62" s="1"/>
  <c r="A412" i="62" s="1"/>
  <c r="A413" i="62" s="1"/>
  <c r="A414" i="62" s="1"/>
  <c r="A415" i="62" s="1"/>
  <c r="A416" i="62" s="1"/>
  <c r="A417" i="62" s="1"/>
  <c r="A418" i="62" s="1"/>
  <c r="A419" i="62" s="1"/>
  <c r="A420" i="62" s="1"/>
  <c r="A421" i="62" s="1"/>
  <c r="A422" i="62" s="1"/>
  <c r="A423" i="62" s="1"/>
  <c r="A424" i="62" s="1"/>
  <c r="A425" i="62" s="1"/>
  <c r="A426" i="62" s="1"/>
  <c r="A427" i="62" s="1"/>
  <c r="A428" i="62" s="1"/>
  <c r="A429" i="62" s="1"/>
  <c r="A430" i="62" s="1"/>
  <c r="A431" i="62" s="1"/>
  <c r="A432" i="62" s="1"/>
  <c r="A433" i="62" s="1"/>
  <c r="A434" i="62" s="1"/>
  <c r="A435" i="62" s="1"/>
  <c r="A436" i="62" s="1"/>
  <c r="A437" i="62" s="1"/>
  <c r="A438" i="62" s="1"/>
  <c r="A439" i="62" s="1"/>
  <c r="A440" i="62" s="1"/>
  <c r="A441" i="62" s="1"/>
  <c r="A442" i="62" s="1"/>
  <c r="A443" i="62" s="1"/>
  <c r="A444" i="62" s="1"/>
  <c r="A445" i="62" s="1"/>
  <c r="A446" i="62" s="1"/>
  <c r="A447" i="62" s="1"/>
  <c r="A448" i="62" s="1"/>
  <c r="A449" i="62" s="1"/>
  <c r="A450" i="62" s="1"/>
  <c r="A451" i="62" s="1"/>
  <c r="A452" i="62" s="1"/>
  <c r="A453" i="62" s="1"/>
  <c r="A454" i="62" s="1"/>
  <c r="A455" i="62" s="1"/>
  <c r="A456" i="62" s="1"/>
  <c r="A457" i="62" s="1"/>
  <c r="A458" i="62" s="1"/>
  <c r="A459" i="62" s="1"/>
  <c r="A460" i="62" s="1"/>
  <c r="A461" i="62" s="1"/>
  <c r="A462" i="62" s="1"/>
  <c r="A463" i="62" s="1"/>
  <c r="A464" i="62" s="1"/>
  <c r="A465" i="62" s="1"/>
  <c r="A466" i="62" s="1"/>
  <c r="A467" i="62" s="1"/>
  <c r="A468" i="62" s="1"/>
  <c r="A469" i="62" s="1"/>
  <c r="A470" i="62" s="1"/>
  <c r="A471" i="62" s="1"/>
  <c r="A472" i="62" s="1"/>
  <c r="A473" i="62" s="1"/>
  <c r="A474" i="62" s="1"/>
  <c r="A475" i="62" s="1"/>
  <c r="A476" i="62" s="1"/>
  <c r="A477" i="62" s="1"/>
  <c r="A478" i="62" s="1"/>
  <c r="A479" i="62" s="1"/>
  <c r="A480" i="62" s="1"/>
  <c r="A481" i="62" s="1"/>
  <c r="A482" i="62" s="1"/>
  <c r="A483" i="62" s="1"/>
  <c r="A484" i="62" s="1"/>
  <c r="A485" i="62" s="1"/>
  <c r="A486" i="62" s="1"/>
  <c r="A487" i="62" s="1"/>
  <c r="A488" i="62" s="1"/>
  <c r="A489" i="62" s="1"/>
  <c r="A490" i="62" s="1"/>
  <c r="A491" i="62" s="1"/>
  <c r="A492" i="62" s="1"/>
  <c r="A493" i="62" s="1"/>
  <c r="A494" i="62" s="1"/>
  <c r="A495" i="62" s="1"/>
  <c r="A496" i="62" s="1"/>
  <c r="A497" i="62" s="1"/>
  <c r="A498" i="62" s="1"/>
  <c r="A499" i="62" s="1"/>
  <c r="A500" i="62" s="1"/>
  <c r="A501" i="62" s="1"/>
  <c r="A502" i="62" s="1"/>
  <c r="A503" i="62" s="1"/>
  <c r="A504" i="62" s="1"/>
  <c r="A505" i="62" s="1"/>
  <c r="A506" i="62" s="1"/>
  <c r="A507" i="62" s="1"/>
  <c r="A508" i="62" s="1"/>
  <c r="A509" i="62" s="1"/>
  <c r="A510" i="62" s="1"/>
  <c r="A511" i="62" s="1"/>
  <c r="A512" i="62" s="1"/>
  <c r="A513" i="62" s="1"/>
  <c r="A514" i="62" s="1"/>
  <c r="A515" i="62" s="1"/>
  <c r="A516" i="62" s="1"/>
  <c r="A517" i="62" s="1"/>
  <c r="A518" i="62" s="1"/>
  <c r="A519" i="62" s="1"/>
  <c r="A520" i="62" s="1"/>
  <c r="A521" i="62" s="1"/>
  <c r="A522" i="62" s="1"/>
  <c r="A523" i="62" s="1"/>
  <c r="A524" i="62" s="1"/>
  <c r="A525" i="62" s="1"/>
  <c r="A526" i="62" s="1"/>
  <c r="A527" i="62" s="1"/>
  <c r="A528" i="62" s="1"/>
  <c r="A529" i="62" s="1"/>
  <c r="A530" i="62" s="1"/>
  <c r="A531" i="62" s="1"/>
  <c r="A532" i="62" s="1"/>
  <c r="A533" i="62" s="1"/>
  <c r="A534" i="62" s="1"/>
  <c r="A535" i="62" s="1"/>
  <c r="A536" i="62" s="1"/>
  <c r="A537" i="62" s="1"/>
  <c r="A538" i="62" s="1"/>
  <c r="A539" i="62" s="1"/>
  <c r="A540" i="62" s="1"/>
  <c r="A541" i="62" s="1"/>
  <c r="A542" i="62" s="1"/>
  <c r="A543" i="62" s="1"/>
  <c r="A544" i="62" s="1"/>
  <c r="A545" i="62" s="1"/>
  <c r="A546" i="62" s="1"/>
  <c r="A547" i="62" s="1"/>
  <c r="A548" i="62" s="1"/>
  <c r="A549" i="62" s="1"/>
  <c r="A550" i="62" s="1"/>
  <c r="A551" i="62" s="1"/>
  <c r="A552" i="62" s="1"/>
  <c r="A553" i="62" s="1"/>
  <c r="A554" i="62" s="1"/>
  <c r="A555" i="62" s="1"/>
  <c r="A556" i="62" s="1"/>
  <c r="A557" i="62" s="1"/>
  <c r="A558" i="62" s="1"/>
  <c r="A559" i="62" s="1"/>
  <c r="A560" i="62" s="1"/>
  <c r="A561" i="62" s="1"/>
  <c r="A562" i="62" s="1"/>
  <c r="A563" i="62" s="1"/>
  <c r="A564" i="62" s="1"/>
  <c r="A565" i="62" s="1"/>
  <c r="A566" i="62" s="1"/>
  <c r="A567" i="62" s="1"/>
  <c r="A568" i="62" s="1"/>
  <c r="A569" i="62" s="1"/>
  <c r="A570" i="62" s="1"/>
  <c r="A571" i="62" s="1"/>
  <c r="A572" i="62" s="1"/>
  <c r="A573" i="62" s="1"/>
  <c r="A574" i="62" s="1"/>
  <c r="A575" i="62" s="1"/>
  <c r="A576" i="62" s="1"/>
  <c r="A577" i="62" s="1"/>
  <c r="A578" i="62" s="1"/>
  <c r="A579" i="62" s="1"/>
  <c r="A580" i="62" s="1"/>
  <c r="A581" i="62" s="1"/>
  <c r="A582" i="62" s="1"/>
  <c r="A583" i="62" s="1"/>
  <c r="A584" i="62" s="1"/>
  <c r="A585" i="62" s="1"/>
  <c r="A586" i="62" s="1"/>
  <c r="A587" i="62" s="1"/>
  <c r="A588" i="62" s="1"/>
  <c r="A589" i="62" s="1"/>
  <c r="A590" i="62" s="1"/>
  <c r="A591" i="62" s="1"/>
  <c r="A592" i="62" s="1"/>
  <c r="A593" i="62" s="1"/>
  <c r="A594" i="62" s="1"/>
  <c r="A595" i="62" s="1"/>
  <c r="A596" i="62" s="1"/>
  <c r="A597" i="62" s="1"/>
  <c r="A598" i="62" s="1"/>
  <c r="A599" i="62" s="1"/>
  <c r="A600" i="62" s="1"/>
  <c r="A601" i="62" s="1"/>
  <c r="A602" i="62" s="1"/>
  <c r="A603" i="62" s="1"/>
  <c r="A604" i="62" s="1"/>
  <c r="A605" i="62" s="1"/>
  <c r="A606" i="62" s="1"/>
  <c r="A607" i="62" s="1"/>
  <c r="A608" i="62" s="1"/>
  <c r="A609" i="62" s="1"/>
  <c r="A610" i="62" s="1"/>
  <c r="A611" i="62" s="1"/>
  <c r="A612" i="62" s="1"/>
  <c r="A613" i="62" s="1"/>
  <c r="A614" i="62" s="1"/>
  <c r="A615" i="62" s="1"/>
  <c r="A616" i="62" s="1"/>
  <c r="A617" i="62" s="1"/>
  <c r="A618" i="62" s="1"/>
  <c r="A619" i="62" s="1"/>
  <c r="A620" i="62" s="1"/>
  <c r="A621" i="62" s="1"/>
  <c r="A622" i="62" s="1"/>
  <c r="A623" i="62" s="1"/>
  <c r="A624" i="62" s="1"/>
  <c r="A625" i="62" s="1"/>
  <c r="A626" i="62" s="1"/>
  <c r="A627" i="62" s="1"/>
  <c r="A628" i="62" s="1"/>
  <c r="A629" i="62" s="1"/>
  <c r="A630" i="62" s="1"/>
  <c r="A631" i="62" s="1"/>
  <c r="A632" i="62" s="1"/>
  <c r="A633" i="62" s="1"/>
  <c r="A634" i="62" s="1"/>
  <c r="A635" i="62" s="1"/>
  <c r="A636" i="62" s="1"/>
  <c r="A637" i="62" s="1"/>
  <c r="A638" i="62" s="1"/>
  <c r="A639" i="62" s="1"/>
  <c r="A640" i="62" s="1"/>
  <c r="A641" i="62" s="1"/>
  <c r="A642" i="62" s="1"/>
  <c r="A643" i="62" s="1"/>
  <c r="A644" i="62" s="1"/>
  <c r="A645" i="62" s="1"/>
  <c r="A646" i="62" s="1"/>
  <c r="A647" i="62" s="1"/>
  <c r="A648" i="62" s="1"/>
  <c r="A649" i="62" s="1"/>
  <c r="A7" i="62"/>
  <c r="V651" i="62"/>
  <c r="V652" i="62" s="1"/>
  <c r="N651" i="62"/>
  <c r="M12" i="62" s="1"/>
  <c r="L651" i="62"/>
  <c r="G651" i="62"/>
  <c r="M540" i="62"/>
  <c r="W104" i="62"/>
  <c r="W99" i="62"/>
  <c r="M99" i="62"/>
  <c r="W311" i="62"/>
  <c r="M311" i="62"/>
  <c r="M45" i="62"/>
  <c r="W472" i="62"/>
  <c r="M106" i="62"/>
  <c r="W120" i="62"/>
  <c r="W203" i="62"/>
  <c r="M203" i="62"/>
  <c r="W214" i="62"/>
  <c r="M214" i="62"/>
  <c r="M324" i="62"/>
  <c r="W301" i="62"/>
  <c r="M632" i="62"/>
  <c r="W400" i="62"/>
  <c r="W619" i="62"/>
  <c r="M619" i="62"/>
  <c r="W534" i="62"/>
  <c r="M534" i="62"/>
  <c r="M330" i="62"/>
  <c r="W604" i="62"/>
  <c r="M626" i="62"/>
  <c r="W356" i="62"/>
  <c r="W143" i="62"/>
  <c r="M143" i="62"/>
  <c r="W516" i="62"/>
  <c r="M516" i="62"/>
  <c r="M628" i="62"/>
  <c r="W409" i="62"/>
  <c r="M648" i="62"/>
  <c r="W623" i="62"/>
  <c r="W135" i="62"/>
  <c r="M135" i="62"/>
  <c r="W291" i="62"/>
  <c r="M291" i="62"/>
  <c r="M20" i="62"/>
  <c r="W82" i="62"/>
  <c r="M225" i="62"/>
  <c r="W501" i="62"/>
  <c r="W394" i="62"/>
  <c r="M394" i="62"/>
  <c r="W155" i="62"/>
  <c r="M155" i="62"/>
  <c r="M333" i="62"/>
  <c r="W475" i="62"/>
  <c r="M208" i="62"/>
  <c r="W266" i="62"/>
  <c r="W506" i="62"/>
  <c r="M506" i="62"/>
  <c r="W350" i="62"/>
  <c r="M350" i="62"/>
  <c r="M49" i="62"/>
  <c r="W368" i="62"/>
  <c r="M383" i="62"/>
  <c r="W41" i="62"/>
  <c r="W367" i="62"/>
  <c r="M367" i="62"/>
  <c r="W446" i="62"/>
  <c r="M446" i="62"/>
  <c r="M220" i="62"/>
  <c r="W567" i="62"/>
  <c r="M385" i="62"/>
  <c r="W312" i="62"/>
  <c r="W68" i="62"/>
  <c r="M68" i="62"/>
  <c r="W231" i="62"/>
  <c r="M231" i="62"/>
  <c r="M371" i="62"/>
  <c r="W594" i="62"/>
  <c r="M464" i="62"/>
  <c r="W69" i="62"/>
  <c r="W287" i="62"/>
  <c r="M287" i="62"/>
  <c r="W84" i="62"/>
  <c r="M84" i="62"/>
  <c r="M103" i="62"/>
  <c r="W429" i="62"/>
  <c r="M429" i="62"/>
  <c r="W246" i="62"/>
  <c r="M246" i="62"/>
  <c r="M177" i="62"/>
  <c r="W448" i="62"/>
  <c r="W401" i="62"/>
  <c r="M401" i="62"/>
  <c r="W19" i="62"/>
  <c r="M19" i="62"/>
  <c r="M605" i="62"/>
  <c r="W450" i="62"/>
  <c r="M145" i="62"/>
  <c r="W621" i="62"/>
  <c r="W645" i="62"/>
  <c r="M645" i="62"/>
  <c r="M622" i="62"/>
  <c r="W98" i="62"/>
  <c r="M98" i="62"/>
  <c r="M618" i="62"/>
  <c r="W40" i="62"/>
  <c r="M40" i="62"/>
  <c r="M31" i="62"/>
  <c r="W10" i="62"/>
  <c r="M10" i="62"/>
  <c r="M410" i="62"/>
  <c r="W18" i="62"/>
  <c r="M18" i="62"/>
  <c r="M572" i="62"/>
  <c r="W633" i="62"/>
  <c r="M633" i="62"/>
  <c r="M512" i="62"/>
  <c r="W463" i="62"/>
  <c r="M463" i="62"/>
  <c r="M404" i="62"/>
  <c r="W185" i="62"/>
  <c r="M185" i="62"/>
  <c r="M484" i="62"/>
  <c r="W16" i="62"/>
  <c r="M16" i="62"/>
  <c r="M300" i="62"/>
  <c r="W44" i="62"/>
  <c r="M44" i="62"/>
  <c r="M646" i="62"/>
  <c r="W637" i="62"/>
  <c r="M637" i="62"/>
  <c r="M236" i="62"/>
  <c r="W591" i="62"/>
  <c r="M591" i="62"/>
  <c r="M249" i="62"/>
  <c r="W581" i="62"/>
  <c r="M581" i="62"/>
  <c r="M479" i="62"/>
  <c r="W503" i="62"/>
  <c r="M503" i="62"/>
  <c r="M151" i="62"/>
  <c r="W137" i="62"/>
  <c r="M137" i="62"/>
  <c r="M192" i="62"/>
  <c r="W538" i="62"/>
  <c r="M538" i="62"/>
  <c r="M128" i="62"/>
  <c r="W274" i="62"/>
  <c r="M274" i="62"/>
  <c r="M607" i="62"/>
  <c r="W489" i="62"/>
  <c r="M489" i="62"/>
  <c r="M575" i="62"/>
  <c r="W379" i="62"/>
  <c r="M379" i="62"/>
  <c r="M63" i="62"/>
  <c r="W427" i="62"/>
  <c r="M427" i="62"/>
  <c r="M343" i="62"/>
  <c r="W302" i="62"/>
  <c r="M302" i="62"/>
  <c r="M395" i="62"/>
  <c r="W146" i="62"/>
  <c r="M146" i="62"/>
  <c r="M53" i="62"/>
  <c r="W373" i="62"/>
  <c r="M373" i="62"/>
  <c r="M570" i="62"/>
  <c r="W408" i="62"/>
  <c r="M408" i="62"/>
  <c r="M316" i="62"/>
  <c r="W465" i="62"/>
  <c r="M465" i="62"/>
  <c r="M636" i="62"/>
  <c r="W496" i="62"/>
  <c r="M496" i="62"/>
  <c r="M558" i="62"/>
  <c r="W585" i="62"/>
  <c r="M585" i="62"/>
  <c r="M347" i="62"/>
  <c r="W191" i="62"/>
  <c r="M191" i="62"/>
  <c r="M582" i="62"/>
  <c r="W365" i="62"/>
  <c r="M365" i="62"/>
  <c r="M263" i="62"/>
  <c r="W163" i="62"/>
  <c r="M163" i="62"/>
  <c r="M43" i="62"/>
  <c r="W374" i="62"/>
  <c r="M374" i="62"/>
  <c r="M415" i="62"/>
  <c r="W495" i="62"/>
  <c r="M495" i="62"/>
  <c r="M14" i="62"/>
  <c r="W102" i="62"/>
  <c r="M102" i="62"/>
  <c r="M363" i="62"/>
  <c r="W640" i="62"/>
  <c r="M640" i="62"/>
  <c r="M461" i="62"/>
  <c r="W509" i="62"/>
  <c r="M509" i="62"/>
  <c r="M351" i="62"/>
  <c r="W366" i="62"/>
  <c r="M366" i="62"/>
  <c r="M617" i="62"/>
  <c r="W439" i="62"/>
  <c r="M439" i="62"/>
  <c r="M130" i="62"/>
  <c r="W460" i="62"/>
  <c r="M460" i="62"/>
  <c r="M234" i="62"/>
  <c r="W606" i="62"/>
  <c r="M606" i="62"/>
  <c r="M193" i="62"/>
  <c r="W332" i="62"/>
  <c r="M332" i="62"/>
  <c r="M436" i="62"/>
  <c r="W320" i="62"/>
  <c r="M320" i="62"/>
  <c r="M323" i="62"/>
  <c r="W285" i="62"/>
  <c r="M285" i="62"/>
  <c r="M520" i="62"/>
  <c r="W148" i="62"/>
  <c r="M148" i="62"/>
  <c r="M235" i="62"/>
  <c r="W51" i="62"/>
  <c r="M51" i="62"/>
  <c r="M222" i="62"/>
  <c r="W364" i="62"/>
  <c r="M364" i="62"/>
  <c r="M571" i="62"/>
  <c r="W483" i="62"/>
  <c r="M483" i="62"/>
  <c r="M56" i="62"/>
  <c r="W211" i="62"/>
  <c r="M211" i="62"/>
  <c r="M639" i="62"/>
  <c r="W272" i="62"/>
  <c r="M272" i="62"/>
  <c r="M391" i="62"/>
  <c r="W125" i="62"/>
  <c r="M125" i="62"/>
  <c r="M113" i="62"/>
  <c r="W430" i="62"/>
  <c r="M430" i="62"/>
  <c r="M533" i="62"/>
  <c r="W459" i="62"/>
  <c r="M459" i="62"/>
  <c r="M556" i="62"/>
  <c r="W174" i="62"/>
  <c r="M174" i="62"/>
  <c r="M557" i="62"/>
  <c r="W171" i="62"/>
  <c r="M171" i="62"/>
  <c r="M482" i="62"/>
  <c r="W75" i="62"/>
  <c r="M75" i="62"/>
  <c r="M532" i="62"/>
  <c r="W451" i="62"/>
  <c r="M451" i="62"/>
  <c r="M194" i="62"/>
  <c r="W381" i="62"/>
  <c r="M381" i="62"/>
  <c r="M109" i="62"/>
  <c r="W204" i="62"/>
  <c r="M204" i="62"/>
  <c r="M283" i="62"/>
  <c r="W326" i="62"/>
  <c r="M326" i="62"/>
  <c r="M281" i="62"/>
  <c r="W230" i="62"/>
  <c r="M230" i="62"/>
  <c r="M17" i="62"/>
  <c r="W282" i="62"/>
  <c r="M282" i="62"/>
  <c r="M452" i="62"/>
  <c r="W602" i="62"/>
  <c r="M602" i="62"/>
  <c r="M359" i="62"/>
  <c r="W305" i="62"/>
  <c r="M305" i="62"/>
  <c r="M47" i="62"/>
  <c r="W243" i="62"/>
  <c r="M243" i="62"/>
  <c r="M176" i="62"/>
  <c r="W536" i="62"/>
  <c r="M536" i="62"/>
  <c r="W156" i="62"/>
  <c r="M156" i="62"/>
  <c r="W403" i="62"/>
  <c r="M403" i="62"/>
  <c r="W228" i="62"/>
  <c r="M228" i="62"/>
  <c r="W147" i="62"/>
  <c r="M147" i="62"/>
  <c r="W466" i="62"/>
  <c r="M466" i="62"/>
  <c r="W478" i="62"/>
  <c r="M478" i="62"/>
  <c r="W169" i="62"/>
  <c r="M169" i="62"/>
  <c r="W219" i="62"/>
  <c r="M219" i="62"/>
  <c r="W589" i="62"/>
  <c r="M589" i="62"/>
  <c r="W548" i="62"/>
  <c r="M548" i="62"/>
  <c r="W117" i="62"/>
  <c r="M117" i="62"/>
  <c r="W361" i="62"/>
  <c r="M361" i="62"/>
  <c r="W630" i="62"/>
  <c r="M630" i="62"/>
  <c r="W15" i="62"/>
  <c r="M15" i="62"/>
  <c r="W458" i="62"/>
  <c r="M458" i="62"/>
  <c r="W213" i="62"/>
  <c r="M213" i="62"/>
  <c r="W577" i="62"/>
  <c r="M577" i="62"/>
  <c r="W276" i="62"/>
  <c r="M276" i="62"/>
  <c r="W342" i="62"/>
  <c r="M342" i="62"/>
  <c r="W319" i="62"/>
  <c r="M319" i="62"/>
  <c r="W508" i="62"/>
  <c r="M508" i="62"/>
  <c r="W253" i="62"/>
  <c r="M253" i="62"/>
  <c r="W393" i="62"/>
  <c r="M393" i="62"/>
  <c r="W355" i="62"/>
  <c r="M355" i="62"/>
  <c r="W159" i="62"/>
  <c r="M159" i="62"/>
  <c r="W362" i="62"/>
  <c r="M362" i="62"/>
  <c r="W244" i="62"/>
  <c r="M244" i="62"/>
  <c r="W428" i="62"/>
  <c r="M428" i="62"/>
  <c r="W488" i="62"/>
  <c r="M488" i="62"/>
  <c r="W340" i="62"/>
  <c r="M340" i="62"/>
  <c r="W345" i="62"/>
  <c r="M345" i="62"/>
  <c r="W293" i="62"/>
  <c r="M293" i="62"/>
  <c r="W505" i="62"/>
  <c r="M505" i="62"/>
  <c r="W100" i="62"/>
  <c r="M100" i="62"/>
  <c r="W223" i="62"/>
  <c r="M223" i="62"/>
  <c r="W543" i="62"/>
  <c r="M543" i="62"/>
  <c r="W6" i="62"/>
  <c r="M6" i="62"/>
  <c r="W136" i="62"/>
  <c r="M136" i="62"/>
  <c r="W295" i="62"/>
  <c r="M295" i="62"/>
  <c r="W525" i="62"/>
  <c r="M525" i="62"/>
  <c r="W443" i="62"/>
  <c r="M443" i="62"/>
  <c r="W127" i="62"/>
  <c r="M127" i="62"/>
  <c r="W555" i="62"/>
  <c r="M555" i="62"/>
  <c r="W504" i="62"/>
  <c r="M504" i="62"/>
  <c r="W271" i="62"/>
  <c r="M271" i="62"/>
  <c r="W189" i="62"/>
  <c r="M189" i="62"/>
  <c r="W593" i="62"/>
  <c r="M593" i="62"/>
  <c r="W88" i="62"/>
  <c r="M88" i="62"/>
  <c r="W609" i="62"/>
  <c r="M609" i="62"/>
  <c r="W462" i="62"/>
  <c r="M462" i="62"/>
  <c r="W647" i="62"/>
  <c r="M647" i="62"/>
  <c r="W289" i="62"/>
  <c r="M289" i="62"/>
  <c r="W349" i="62"/>
  <c r="M349" i="62"/>
  <c r="W627" i="62"/>
  <c r="M627" i="62"/>
  <c r="W635" i="62"/>
  <c r="M635" i="62"/>
  <c r="W507" i="62"/>
  <c r="M507" i="62"/>
  <c r="W434" i="62"/>
  <c r="M434" i="62"/>
  <c r="W529" i="62"/>
  <c r="M529" i="62"/>
  <c r="W331" i="62"/>
  <c r="M331" i="62"/>
  <c r="W405" i="62"/>
  <c r="M405" i="62"/>
  <c r="W318" i="62"/>
  <c r="M318" i="62"/>
  <c r="W573" i="62"/>
  <c r="M573" i="62"/>
  <c r="W418" i="62"/>
  <c r="M418" i="62"/>
  <c r="W492" i="62"/>
  <c r="M492" i="62"/>
  <c r="W584" i="62"/>
  <c r="M584" i="62"/>
  <c r="W550" i="62"/>
  <c r="M550" i="62"/>
  <c r="W284" i="62"/>
  <c r="M284" i="62"/>
  <c r="W179" i="62"/>
  <c r="M179" i="62"/>
  <c r="W580" i="62"/>
  <c r="M580" i="62"/>
  <c r="W89" i="62"/>
  <c r="M89" i="62"/>
  <c r="W521" i="62"/>
  <c r="M521" i="62"/>
  <c r="W270" i="62"/>
  <c r="M270" i="62"/>
  <c r="W247" i="62"/>
  <c r="M247" i="62"/>
  <c r="W141" i="62"/>
  <c r="M141" i="62"/>
  <c r="W432" i="62"/>
  <c r="M432" i="62"/>
  <c r="W196" i="62"/>
  <c r="M196" i="62"/>
  <c r="W595" i="62"/>
  <c r="M595" i="62"/>
  <c r="W523" i="62"/>
  <c r="M523" i="62"/>
  <c r="W77" i="62"/>
  <c r="M77" i="62"/>
  <c r="W64" i="62"/>
  <c r="M64" i="62"/>
  <c r="W23" i="62"/>
  <c r="M23" i="62"/>
  <c r="W123" i="62"/>
  <c r="M123" i="62"/>
  <c r="W486" i="62"/>
  <c r="M486" i="62"/>
  <c r="W138" i="62"/>
  <c r="M138" i="62"/>
  <c r="W321" i="62"/>
  <c r="M321" i="62"/>
  <c r="W250" i="62"/>
  <c r="M250" i="62"/>
  <c r="W304" i="62"/>
  <c r="M304" i="62"/>
  <c r="W576" i="62"/>
  <c r="M576" i="62"/>
  <c r="W438" i="62"/>
  <c r="M438" i="62"/>
  <c r="W201" i="62"/>
  <c r="M201" i="62"/>
  <c r="W596" i="62"/>
  <c r="M596" i="62"/>
  <c r="W384" i="62"/>
  <c r="M384" i="62"/>
  <c r="W380" i="62"/>
  <c r="M380" i="62"/>
  <c r="W24" i="62"/>
  <c r="M24" i="62"/>
  <c r="W80" i="62"/>
  <c r="M80" i="62"/>
  <c r="W278" i="62"/>
  <c r="M278" i="62"/>
  <c r="W644" i="62"/>
  <c r="M644" i="62"/>
  <c r="W50" i="62"/>
  <c r="M50" i="62"/>
  <c r="W600" i="62"/>
  <c r="M600" i="62"/>
  <c r="W426" i="62"/>
  <c r="M426" i="62"/>
  <c r="W298" i="62"/>
  <c r="M298" i="62"/>
  <c r="W518" i="62"/>
  <c r="M518" i="62"/>
  <c r="W389" i="62"/>
  <c r="M389" i="62"/>
  <c r="W139" i="62"/>
  <c r="M139" i="62"/>
  <c r="W132" i="62"/>
  <c r="M132" i="62"/>
  <c r="W539" i="62"/>
  <c r="M539" i="62"/>
  <c r="W561" i="62"/>
  <c r="M561" i="62"/>
  <c r="W457" i="62"/>
  <c r="M457" i="62"/>
  <c r="W254" i="62"/>
  <c r="M254" i="62"/>
  <c r="W549" i="62"/>
  <c r="M549" i="62"/>
  <c r="W562" i="62"/>
  <c r="M562" i="62"/>
  <c r="W568" i="62"/>
  <c r="M568" i="62"/>
  <c r="W152" i="62"/>
  <c r="M152" i="62"/>
  <c r="W599" i="62"/>
  <c r="M599" i="62"/>
  <c r="W286" i="62"/>
  <c r="M286" i="62"/>
  <c r="W38" i="62"/>
  <c r="M38" i="62"/>
  <c r="W631" i="62"/>
  <c r="M631" i="62"/>
  <c r="W108" i="62"/>
  <c r="M108" i="62"/>
  <c r="W85" i="62"/>
  <c r="M85" i="62"/>
  <c r="W420" i="62"/>
  <c r="M420" i="62"/>
  <c r="W32" i="62"/>
  <c r="M32" i="62"/>
  <c r="W111" i="62"/>
  <c r="M111" i="62"/>
  <c r="W96" i="62"/>
  <c r="M96" i="62"/>
  <c r="W511" i="62"/>
  <c r="M511" i="62"/>
  <c r="W444" i="62"/>
  <c r="M444" i="62"/>
  <c r="W187" i="62"/>
  <c r="M187" i="62"/>
  <c r="W601" i="62"/>
  <c r="M601" i="62"/>
  <c r="W273" i="62"/>
  <c r="M273" i="62"/>
  <c r="W335" i="62"/>
  <c r="M335" i="62"/>
  <c r="W261" i="62"/>
  <c r="M261" i="62"/>
  <c r="W11" i="62"/>
  <c r="M11" i="62"/>
  <c r="W481" i="62"/>
  <c r="M481" i="62"/>
  <c r="W611" i="62"/>
  <c r="M611" i="62"/>
  <c r="W167" i="62"/>
  <c r="M167" i="62"/>
  <c r="W494" i="62"/>
  <c r="M494" i="62"/>
  <c r="W398" i="62"/>
  <c r="M398" i="62"/>
  <c r="W552" i="62"/>
  <c r="M552" i="62"/>
  <c r="W72" i="62"/>
  <c r="M72" i="62"/>
  <c r="W112" i="62"/>
  <c r="M112" i="62"/>
  <c r="W188" i="62"/>
  <c r="M188" i="62"/>
  <c r="W81" i="62"/>
  <c r="M81" i="62"/>
  <c r="W375" i="62"/>
  <c r="M375" i="62"/>
  <c r="W160" i="62"/>
  <c r="M160" i="62"/>
  <c r="W37" i="62"/>
  <c r="M37" i="62"/>
  <c r="W269" i="62"/>
  <c r="M269" i="62"/>
  <c r="W299" i="62"/>
  <c r="M299" i="62"/>
  <c r="W35" i="62"/>
  <c r="M35" i="62"/>
  <c r="W105" i="62"/>
  <c r="M105" i="62"/>
  <c r="W477" i="62"/>
  <c r="M477" i="62"/>
  <c r="W161" i="62"/>
  <c r="M161" i="62"/>
  <c r="W58" i="62"/>
  <c r="M58" i="62"/>
  <c r="W52" i="62"/>
  <c r="M52" i="62"/>
  <c r="W490" i="62"/>
  <c r="M490" i="62"/>
  <c r="W527" i="62"/>
  <c r="M527" i="62"/>
  <c r="W294" i="62"/>
  <c r="M294" i="62"/>
  <c r="W296" i="62"/>
  <c r="M296" i="62"/>
  <c r="W62" i="62"/>
  <c r="M62" i="62"/>
  <c r="W352" i="62"/>
  <c r="M352" i="62"/>
  <c r="W218" i="62"/>
  <c r="M218" i="62"/>
  <c r="W55" i="62"/>
  <c r="M55" i="62"/>
  <c r="W537" i="62"/>
  <c r="M537" i="62"/>
  <c r="W245" i="62"/>
  <c r="M245" i="62"/>
  <c r="W337" i="62"/>
  <c r="M337" i="62"/>
  <c r="W168" i="62"/>
  <c r="M168" i="62"/>
  <c r="W625" i="62"/>
  <c r="M625" i="62"/>
  <c r="W83" i="62"/>
  <c r="M83" i="62"/>
  <c r="W36" i="62"/>
  <c r="M36" i="62"/>
  <c r="W114" i="62"/>
  <c r="M114" i="62"/>
  <c r="W71" i="62"/>
  <c r="M71" i="62"/>
  <c r="W86" i="62"/>
  <c r="M86" i="62"/>
  <c r="W629" i="62"/>
  <c r="M629" i="62"/>
  <c r="W131" i="62"/>
  <c r="M131" i="62"/>
  <c r="W542" i="62"/>
  <c r="M542" i="62"/>
  <c r="W154" i="62"/>
  <c r="M154" i="62"/>
  <c r="W260" i="62"/>
  <c r="M260" i="62"/>
  <c r="W275" i="62"/>
  <c r="M275" i="62"/>
  <c r="W545" i="62"/>
  <c r="M545" i="62"/>
  <c r="W453" i="62"/>
  <c r="M453" i="62"/>
  <c r="W126" i="62"/>
  <c r="M126" i="62"/>
  <c r="W309" i="62"/>
  <c r="M309" i="62"/>
  <c r="W616" i="62"/>
  <c r="M616" i="62"/>
  <c r="W510" i="62"/>
  <c r="M510" i="62"/>
  <c r="W232" i="62"/>
  <c r="M232" i="62"/>
  <c r="W241" i="62"/>
  <c r="M241" i="62"/>
  <c r="W307" i="62"/>
  <c r="M307" i="62"/>
  <c r="W474" i="62"/>
  <c r="M474" i="62"/>
  <c r="W535" i="62"/>
  <c r="M535" i="62"/>
  <c r="W587" i="62"/>
  <c r="M587" i="62"/>
  <c r="W22" i="62"/>
  <c r="M22" i="62"/>
  <c r="W25" i="62"/>
  <c r="M25" i="62"/>
  <c r="W255" i="62"/>
  <c r="M255" i="62"/>
  <c r="W166" i="62"/>
  <c r="M166" i="62"/>
  <c r="W183" i="62"/>
  <c r="M183" i="62"/>
  <c r="W431" i="62"/>
  <c r="M431" i="62"/>
  <c r="W180" i="62"/>
  <c r="M180" i="62"/>
  <c r="W346" i="62"/>
  <c r="M346" i="62"/>
  <c r="W376" i="62"/>
  <c r="M376" i="62"/>
  <c r="W435" i="62"/>
  <c r="M435" i="62"/>
  <c r="W144" i="62"/>
  <c r="M144" i="62"/>
  <c r="W157" i="62"/>
  <c r="M157" i="62"/>
  <c r="W421" i="62"/>
  <c r="M421" i="62"/>
  <c r="W369" i="62"/>
  <c r="M369" i="62"/>
  <c r="W221" i="62"/>
  <c r="M221" i="62"/>
  <c r="W447" i="62"/>
  <c r="M447" i="62"/>
  <c r="W422" i="62"/>
  <c r="M422" i="62"/>
  <c r="W292" i="62"/>
  <c r="M292" i="62"/>
  <c r="W29" i="62"/>
  <c r="M29" i="62"/>
  <c r="W199" i="62"/>
  <c r="M199" i="62"/>
  <c r="W338" i="62"/>
  <c r="M338" i="62"/>
  <c r="W579" i="62"/>
  <c r="M579" i="62"/>
  <c r="W399" i="62"/>
  <c r="M399" i="62"/>
  <c r="W7" i="62"/>
  <c r="M7" i="62"/>
  <c r="W48" i="62"/>
  <c r="M48" i="62"/>
  <c r="W209" i="62"/>
  <c r="M209" i="62"/>
  <c r="W387" i="62"/>
  <c r="M387" i="62"/>
  <c r="W66" i="62"/>
  <c r="M66" i="62"/>
  <c r="W162" i="62"/>
  <c r="M162" i="62"/>
  <c r="W210" i="62"/>
  <c r="M210" i="62"/>
  <c r="W437" i="62"/>
  <c r="M437" i="62"/>
  <c r="W641" i="62"/>
  <c r="M641" i="62"/>
  <c r="W325" i="62"/>
  <c r="M325" i="62"/>
  <c r="W360" i="62"/>
  <c r="M360" i="62"/>
  <c r="W290" i="62"/>
  <c r="M290" i="62"/>
  <c r="W339" i="62"/>
  <c r="M339" i="62"/>
  <c r="W265" i="62"/>
  <c r="M265" i="62"/>
  <c r="W95" i="62"/>
  <c r="M95" i="62"/>
  <c r="W564" i="62"/>
  <c r="M564" i="62"/>
  <c r="W411" i="62"/>
  <c r="M411" i="62"/>
  <c r="W522" i="62"/>
  <c r="M522" i="62"/>
  <c r="W424" i="62"/>
  <c r="M424" i="62"/>
  <c r="W378" i="62"/>
  <c r="M378" i="62"/>
  <c r="W216" i="62"/>
  <c r="M216" i="62"/>
  <c r="W559" i="62"/>
  <c r="M559" i="62"/>
  <c r="W181" i="62"/>
  <c r="M181" i="62"/>
  <c r="W476" i="62"/>
  <c r="M476" i="62"/>
  <c r="W569" i="62"/>
  <c r="M569" i="62"/>
  <c r="W101" i="62"/>
  <c r="M101" i="62"/>
  <c r="W158" i="62"/>
  <c r="M158" i="62"/>
  <c r="W42" i="62"/>
  <c r="M42" i="62"/>
  <c r="W485" i="62"/>
  <c r="M485" i="62"/>
  <c r="W402" i="62"/>
  <c r="M402" i="62"/>
  <c r="W590" i="62"/>
  <c r="M590" i="62"/>
  <c r="W642" i="62"/>
  <c r="M642" i="62"/>
  <c r="W97" i="62"/>
  <c r="M97" i="62"/>
  <c r="W614" i="62"/>
  <c r="M614" i="62"/>
  <c r="W129" i="62"/>
  <c r="M129" i="62"/>
  <c r="W417" i="62"/>
  <c r="M417" i="62"/>
  <c r="W308" i="62"/>
  <c r="M308" i="62"/>
  <c r="W456" i="62"/>
  <c r="M456" i="62"/>
  <c r="W257" i="62"/>
  <c r="M257" i="62"/>
  <c r="W615" i="62"/>
  <c r="M615" i="62"/>
  <c r="W322" i="62"/>
  <c r="M322" i="62"/>
  <c r="W554" i="62"/>
  <c r="M554" i="62"/>
  <c r="W164" i="62"/>
  <c r="M164" i="62"/>
  <c r="W237" i="62"/>
  <c r="M237" i="62"/>
  <c r="W592" i="62"/>
  <c r="M592" i="62"/>
  <c r="W186" i="62"/>
  <c r="M186" i="62"/>
  <c r="W30" i="62"/>
  <c r="M30" i="62"/>
  <c r="W610" i="62"/>
  <c r="M610" i="62"/>
  <c r="W583" i="62"/>
  <c r="M583" i="62"/>
  <c r="W233" i="62"/>
  <c r="M233" i="62"/>
  <c r="W334" i="62"/>
  <c r="M334" i="62"/>
  <c r="W493" i="62"/>
  <c r="M493" i="62"/>
  <c r="W382" i="62"/>
  <c r="M382" i="62"/>
  <c r="W386" i="62"/>
  <c r="M386" i="62"/>
  <c r="W178" i="62"/>
  <c r="M178" i="62"/>
  <c r="W256" i="62"/>
  <c r="M256" i="62"/>
  <c r="W620" i="62"/>
  <c r="M620" i="62"/>
  <c r="W251" i="62"/>
  <c r="M251" i="62"/>
  <c r="W498" i="62"/>
  <c r="M498" i="62"/>
  <c r="W358" i="62"/>
  <c r="M358" i="62"/>
  <c r="W598" i="62"/>
  <c r="M598" i="62"/>
  <c r="W27" i="62"/>
  <c r="M27" i="62"/>
  <c r="W153" i="62"/>
  <c r="M153" i="62"/>
  <c r="W372" i="62"/>
  <c r="M372" i="62"/>
  <c r="W33" i="62"/>
  <c r="M33" i="62"/>
  <c r="W116" i="62"/>
  <c r="M116" i="62"/>
  <c r="W528" i="62"/>
  <c r="M528" i="62"/>
  <c r="W412" i="62"/>
  <c r="M412" i="62"/>
  <c r="W175" i="62"/>
  <c r="M175" i="62"/>
  <c r="W34" i="62"/>
  <c r="M34" i="62"/>
  <c r="W327" i="62"/>
  <c r="M327" i="62"/>
  <c r="W149" i="62"/>
  <c r="M149" i="62"/>
  <c r="W377" i="62"/>
  <c r="M377" i="62"/>
  <c r="W566" i="62"/>
  <c r="M566" i="62"/>
  <c r="W441" i="62"/>
  <c r="M441" i="62"/>
  <c r="W107" i="62"/>
  <c r="M107" i="62"/>
  <c r="W314" i="62"/>
  <c r="M314" i="62"/>
  <c r="W239" i="62"/>
  <c r="M239" i="62"/>
  <c r="W329" i="62"/>
  <c r="M329" i="62"/>
  <c r="W190" i="62"/>
  <c r="M190" i="62"/>
  <c r="W390" i="62"/>
  <c r="M390" i="62"/>
  <c r="W407" i="62"/>
  <c r="M407" i="62"/>
  <c r="W313" i="62"/>
  <c r="M313" i="62"/>
  <c r="W288" i="62"/>
  <c r="M288" i="62"/>
  <c r="W133" i="62"/>
  <c r="M133" i="62"/>
  <c r="W258" i="62"/>
  <c r="M258" i="62"/>
  <c r="W336" i="62"/>
  <c r="M336" i="62"/>
  <c r="W497" i="62"/>
  <c r="M497" i="62"/>
  <c r="W79" i="62"/>
  <c r="M79" i="62"/>
  <c r="W217" i="62"/>
  <c r="M217" i="62"/>
  <c r="W467" i="62"/>
  <c r="M467" i="62"/>
  <c r="W224" i="62"/>
  <c r="M224" i="62"/>
  <c r="W370" i="62"/>
  <c r="M370" i="62"/>
  <c r="W65" i="62"/>
  <c r="M65" i="62"/>
  <c r="W91" i="62"/>
  <c r="M91" i="62"/>
  <c r="W124" i="62"/>
  <c r="M124" i="62"/>
  <c r="W354" i="62"/>
  <c r="M354" i="62"/>
  <c r="W215" i="62"/>
  <c r="M215" i="62"/>
  <c r="W414" i="62"/>
  <c r="M414" i="62"/>
  <c r="W526" i="62"/>
  <c r="M526" i="62"/>
  <c r="W184" i="62"/>
  <c r="M184" i="62"/>
  <c r="W515" i="62"/>
  <c r="M515" i="62"/>
  <c r="W348" i="62"/>
  <c r="M348" i="62"/>
  <c r="W468" i="62"/>
  <c r="M468" i="62"/>
  <c r="W172" i="62"/>
  <c r="M172" i="62"/>
  <c r="W121" i="62"/>
  <c r="M121" i="62"/>
  <c r="W8" i="62"/>
  <c r="M8" i="62"/>
  <c r="W513" i="62"/>
  <c r="M513" i="62"/>
  <c r="W262" i="62"/>
  <c r="M262" i="62"/>
  <c r="W455" i="62"/>
  <c r="M455" i="62"/>
  <c r="W165" i="62"/>
  <c r="M165" i="62"/>
  <c r="W21" i="62"/>
  <c r="M21" i="62"/>
  <c r="W560" i="62"/>
  <c r="M560" i="62"/>
  <c r="AS106" i="62"/>
  <c r="W87" i="62"/>
  <c r="M87" i="62"/>
  <c r="AS105" i="62"/>
  <c r="W597" i="62"/>
  <c r="M597" i="62"/>
  <c r="AS104" i="62"/>
  <c r="W277" i="62"/>
  <c r="M277" i="62"/>
  <c r="AS103" i="62"/>
  <c r="W315" i="62"/>
  <c r="M315" i="62"/>
  <c r="AS102" i="62"/>
  <c r="W259" i="62"/>
  <c r="M259" i="62"/>
  <c r="AS101" i="62"/>
  <c r="W78" i="62"/>
  <c r="M78" i="62"/>
  <c r="AS100" i="62"/>
  <c r="W73" i="62"/>
  <c r="M73" i="62"/>
  <c r="AS99" i="62"/>
  <c r="W553" i="62"/>
  <c r="M553" i="62"/>
  <c r="AS98" i="62"/>
  <c r="W433" i="62"/>
  <c r="M433" i="62"/>
  <c r="AS97" i="62"/>
  <c r="W252" i="62"/>
  <c r="M252" i="62"/>
  <c r="AS96" i="62"/>
  <c r="W297" i="62"/>
  <c r="M297" i="62"/>
  <c r="AS95" i="62"/>
  <c r="AS107" i="62" s="1"/>
  <c r="W248" i="62"/>
  <c r="M248" i="62"/>
  <c r="AS94" i="62"/>
  <c r="W240" i="62"/>
  <c r="M240" i="62"/>
  <c r="W546" i="62"/>
  <c r="M546" i="62"/>
  <c r="W524" i="62"/>
  <c r="M524" i="62"/>
  <c r="W59" i="62"/>
  <c r="M59" i="62"/>
  <c r="W74" i="62"/>
  <c r="M74" i="62"/>
  <c r="W578" i="62"/>
  <c r="M578" i="62"/>
  <c r="W306" i="62"/>
  <c r="M306" i="62"/>
  <c r="W303" i="62"/>
  <c r="M303" i="62"/>
  <c r="W574" i="62"/>
  <c r="M574" i="62"/>
  <c r="AS85" i="62"/>
  <c r="W586" i="62"/>
  <c r="M586" i="62"/>
  <c r="AS84" i="62"/>
  <c r="W205" i="62"/>
  <c r="M205" i="62"/>
  <c r="AS83" i="62"/>
  <c r="W115" i="62"/>
  <c r="M115" i="62"/>
  <c r="AS82" i="62"/>
  <c r="W416" i="62"/>
  <c r="M416" i="62"/>
  <c r="AS81" i="62"/>
  <c r="W396" i="62"/>
  <c r="M396" i="62"/>
  <c r="AS80" i="62"/>
  <c r="W341" i="62"/>
  <c r="M341" i="62"/>
  <c r="AS79" i="62"/>
  <c r="W238" i="62"/>
  <c r="M238" i="62"/>
  <c r="AS78" i="62"/>
  <c r="W92" i="62"/>
  <c r="M92" i="62"/>
  <c r="AS77" i="62"/>
  <c r="W413" i="62"/>
  <c r="M413" i="62"/>
  <c r="AS76" i="62"/>
  <c r="W142" i="62"/>
  <c r="M142" i="62"/>
  <c r="AS75" i="62"/>
  <c r="W397" i="62"/>
  <c r="M397" i="62"/>
  <c r="AS74" i="62"/>
  <c r="AS86" i="62" s="1"/>
  <c r="AT86" i="62" s="1"/>
  <c r="W440" i="62"/>
  <c r="M440" i="62"/>
  <c r="AS73" i="62"/>
  <c r="W94" i="62"/>
  <c r="M94" i="62"/>
  <c r="W28" i="62"/>
  <c r="M28" i="62"/>
  <c r="W150" i="62"/>
  <c r="M150" i="62"/>
  <c r="W206" i="62"/>
  <c r="M206" i="62"/>
  <c r="W9" i="62"/>
  <c r="M9" i="62"/>
  <c r="W268" i="62"/>
  <c r="M268" i="62"/>
  <c r="W70" i="62"/>
  <c r="M70" i="62"/>
  <c r="W544" i="62"/>
  <c r="M544" i="62"/>
  <c r="W551" i="62"/>
  <c r="M551" i="62"/>
  <c r="AS64" i="62"/>
  <c r="W170" i="62"/>
  <c r="M170" i="62"/>
  <c r="AS63" i="62"/>
  <c r="W182" i="62"/>
  <c r="M182" i="62"/>
  <c r="AS62" i="62"/>
  <c r="W531" i="62"/>
  <c r="M531" i="62"/>
  <c r="AS61" i="62"/>
  <c r="W603" i="62"/>
  <c r="M603" i="62"/>
  <c r="AS60" i="62"/>
  <c r="W425" i="62"/>
  <c r="M425" i="62"/>
  <c r="AS59" i="62"/>
  <c r="W406" i="62"/>
  <c r="M406" i="62"/>
  <c r="AS58" i="62"/>
  <c r="W588" i="62"/>
  <c r="M588" i="62"/>
  <c r="AS57" i="62"/>
  <c r="W310" i="62"/>
  <c r="M310" i="62"/>
  <c r="AS56" i="62"/>
  <c r="W110" i="62"/>
  <c r="M110" i="62"/>
  <c r="AS55" i="62"/>
  <c r="W328" i="62"/>
  <c r="M328" i="62"/>
  <c r="AS54" i="62"/>
  <c r="W357" i="62"/>
  <c r="M357" i="62"/>
  <c r="AS53" i="62"/>
  <c r="AS65" i="62" s="1"/>
  <c r="W344" i="62"/>
  <c r="M344" i="62"/>
  <c r="AS52" i="62"/>
  <c r="W57" i="62"/>
  <c r="M57" i="62"/>
  <c r="W93" i="62"/>
  <c r="M93" i="62"/>
  <c r="W643" i="62"/>
  <c r="M643" i="62"/>
  <c r="W61" i="62"/>
  <c r="M61" i="62"/>
  <c r="W173" i="62"/>
  <c r="M173" i="62"/>
  <c r="W229" i="62"/>
  <c r="M229" i="62"/>
  <c r="W470" i="62"/>
  <c r="M470" i="62"/>
  <c r="W624" i="62"/>
  <c r="M624" i="62"/>
  <c r="W388" i="62"/>
  <c r="M388" i="62"/>
  <c r="AS43" i="62"/>
  <c r="W612" i="62"/>
  <c r="M612" i="62"/>
  <c r="AS42" i="62"/>
  <c r="W67" i="62"/>
  <c r="M67" i="62"/>
  <c r="AS41" i="62"/>
  <c r="W46" i="62"/>
  <c r="M46" i="62"/>
  <c r="AS40" i="62"/>
  <c r="W649" i="62"/>
  <c r="M649" i="62"/>
  <c r="AS39" i="62"/>
  <c r="W500" i="62"/>
  <c r="M500" i="62"/>
  <c r="BC38" i="62"/>
  <c r="AS38" i="62"/>
  <c r="W487" i="62"/>
  <c r="M487" i="62"/>
  <c r="BC37" i="62"/>
  <c r="AS37" i="62"/>
  <c r="W212" i="62"/>
  <c r="M212" i="62"/>
  <c r="BC36" i="62"/>
  <c r="AS36" i="62"/>
  <c r="W54" i="62"/>
  <c r="M54" i="62"/>
  <c r="BC35" i="62"/>
  <c r="AS35" i="62"/>
  <c r="W90" i="62"/>
  <c r="M90" i="62"/>
  <c r="BC34" i="62"/>
  <c r="AS34" i="62"/>
  <c r="W264" i="62"/>
  <c r="M264" i="62"/>
  <c r="BC33" i="62"/>
  <c r="AS33" i="62"/>
  <c r="W491" i="62"/>
  <c r="M491" i="62"/>
  <c r="BC32" i="62"/>
  <c r="AS32" i="62"/>
  <c r="W197" i="62"/>
  <c r="M197" i="62"/>
  <c r="BC31" i="62"/>
  <c r="AS31" i="62"/>
  <c r="AS44" i="62" s="1"/>
  <c r="W565" i="62"/>
  <c r="M565" i="62"/>
  <c r="BC30" i="62"/>
  <c r="W423" i="62"/>
  <c r="M423" i="62"/>
  <c r="BC29" i="62"/>
  <c r="W198" i="62"/>
  <c r="M198" i="62"/>
  <c r="BC28" i="62"/>
  <c r="W134" i="62"/>
  <c r="M134" i="62"/>
  <c r="BC27" i="62"/>
  <c r="W419" i="62"/>
  <c r="M419" i="62"/>
  <c r="BC26" i="62"/>
  <c r="W76" i="62"/>
  <c r="M76" i="62"/>
  <c r="BC25" i="62"/>
  <c r="W499" i="62"/>
  <c r="M499" i="62"/>
  <c r="BC24" i="62"/>
  <c r="W202" i="62"/>
  <c r="M202" i="62"/>
  <c r="BC23" i="62"/>
  <c r="W39" i="62"/>
  <c r="M39" i="62"/>
  <c r="BC22" i="62"/>
  <c r="AS22" i="62"/>
  <c r="W608" i="62"/>
  <c r="M608" i="62"/>
  <c r="BC21" i="62"/>
  <c r="AS21" i="62"/>
  <c r="W613" i="62"/>
  <c r="M613" i="62"/>
  <c r="BC20" i="62"/>
  <c r="AS20" i="62"/>
  <c r="W267" i="62"/>
  <c r="M267" i="62"/>
  <c r="BC19" i="62"/>
  <c r="AS19" i="62"/>
  <c r="W502" i="62"/>
  <c r="M502" i="62"/>
  <c r="BC18" i="62"/>
  <c r="AS18" i="62"/>
  <c r="W122" i="62"/>
  <c r="M122" i="62"/>
  <c r="BC17" i="62"/>
  <c r="AS17" i="62"/>
  <c r="W517" i="62"/>
  <c r="M517" i="62"/>
  <c r="BC16" i="62"/>
  <c r="AS16" i="62"/>
  <c r="W280" i="62"/>
  <c r="M280" i="62"/>
  <c r="BC15" i="62"/>
  <c r="AS15" i="62"/>
  <c r="AS23" i="62" s="1"/>
  <c r="W514" i="62"/>
  <c r="M514" i="62"/>
  <c r="BC14" i="62"/>
  <c r="AS14" i="62"/>
  <c r="W547" i="62"/>
  <c r="M547" i="62"/>
  <c r="BC13" i="62"/>
  <c r="AS13" i="62"/>
  <c r="W519" i="62"/>
  <c r="M519" i="62"/>
  <c r="BC12" i="62"/>
  <c r="AS12" i="62"/>
  <c r="W118" i="62"/>
  <c r="M118" i="62"/>
  <c r="AS11" i="62"/>
  <c r="W469" i="62"/>
  <c r="M469" i="62"/>
  <c r="AS10" i="62"/>
  <c r="W445" i="62"/>
  <c r="M445" i="62"/>
  <c r="W279" i="62"/>
  <c r="M279" i="62"/>
  <c r="W442" i="62"/>
  <c r="M442" i="62"/>
  <c r="W200" i="62"/>
  <c r="M200" i="62"/>
  <c r="W541" i="62"/>
  <c r="M541" i="62"/>
  <c r="W195" i="62"/>
  <c r="M195" i="62"/>
  <c r="G651" i="60"/>
  <c r="AJ106" i="60"/>
  <c r="AJ105" i="60"/>
  <c r="AJ104" i="60"/>
  <c r="AJ103" i="60"/>
  <c r="AJ102" i="60"/>
  <c r="AJ101" i="60"/>
  <c r="AJ100" i="60"/>
  <c r="AJ99" i="60"/>
  <c r="AJ98" i="60"/>
  <c r="AJ97" i="60"/>
  <c r="AJ96" i="60"/>
  <c r="AJ95" i="60"/>
  <c r="AJ94" i="60"/>
  <c r="AJ85" i="60"/>
  <c r="AJ84" i="60"/>
  <c r="AJ83" i="60"/>
  <c r="AJ82" i="60"/>
  <c r="AJ81" i="60"/>
  <c r="AJ80" i="60"/>
  <c r="AJ79" i="60"/>
  <c r="AJ78" i="60"/>
  <c r="AJ77" i="60"/>
  <c r="AJ76" i="60"/>
  <c r="AJ75" i="60"/>
  <c r="AJ74" i="60"/>
  <c r="AJ73" i="60"/>
  <c r="AJ64" i="60"/>
  <c r="AJ63" i="60"/>
  <c r="AJ62" i="60"/>
  <c r="AJ61" i="60"/>
  <c r="AJ60" i="60"/>
  <c r="AJ59" i="60"/>
  <c r="AJ58" i="60"/>
  <c r="AJ57" i="60"/>
  <c r="AJ56" i="60"/>
  <c r="AJ55" i="60"/>
  <c r="AJ54" i="60"/>
  <c r="AJ53" i="60"/>
  <c r="AJ52" i="60"/>
  <c r="AJ43" i="60"/>
  <c r="AJ42" i="60"/>
  <c r="AJ41" i="60"/>
  <c r="AJ40" i="60"/>
  <c r="AJ39" i="60"/>
  <c r="AT38" i="60"/>
  <c r="AJ38" i="60"/>
  <c r="AT37" i="60"/>
  <c r="AJ37" i="60"/>
  <c r="AT36" i="60"/>
  <c r="AJ36" i="60"/>
  <c r="AT35" i="60"/>
  <c r="AJ35" i="60"/>
  <c r="AT34" i="60"/>
  <c r="AJ34" i="60"/>
  <c r="AT33" i="60"/>
  <c r="AJ33" i="60"/>
  <c r="AT32" i="60"/>
  <c r="AJ32" i="60"/>
  <c r="AT31" i="60"/>
  <c r="AJ31" i="60"/>
  <c r="AT30" i="60"/>
  <c r="AT29" i="60"/>
  <c r="AT28" i="60"/>
  <c r="AT27" i="60"/>
  <c r="AT26" i="60"/>
  <c r="AT25" i="60"/>
  <c r="AT24" i="60"/>
  <c r="AT23" i="60"/>
  <c r="AT22" i="60"/>
  <c r="AJ22" i="60"/>
  <c r="AT21" i="60"/>
  <c r="AJ21" i="60"/>
  <c r="AT20" i="60"/>
  <c r="AJ20" i="60"/>
  <c r="AT19" i="60"/>
  <c r="AJ19" i="60"/>
  <c r="AT18" i="60"/>
  <c r="AJ18" i="60"/>
  <c r="AT17" i="60"/>
  <c r="AJ17" i="60"/>
  <c r="AT16" i="60"/>
  <c r="AJ16" i="60"/>
  <c r="AT15" i="60"/>
  <c r="AJ15" i="60"/>
  <c r="AT14" i="60"/>
  <c r="AJ14" i="60"/>
  <c r="AT13" i="60"/>
  <c r="AJ13" i="60"/>
  <c r="AT12" i="60"/>
  <c r="AJ12" i="60"/>
  <c r="AJ11" i="60"/>
  <c r="AJ10" i="60"/>
  <c r="AJ23" i="60" s="1"/>
  <c r="A6" i="60"/>
  <c r="A7" i="60" s="1"/>
  <c r="A8" i="60" s="1"/>
  <c r="A9" i="60" s="1"/>
  <c r="A10" i="60" s="1"/>
  <c r="A11" i="60" s="1"/>
  <c r="A12" i="60" s="1"/>
  <c r="A13" i="60" s="1"/>
  <c r="A14" i="60" s="1"/>
  <c r="A15" i="60" s="1"/>
  <c r="A16" i="60" s="1"/>
  <c r="A17" i="60" s="1"/>
  <c r="A18" i="60" s="1"/>
  <c r="A19" i="60" s="1"/>
  <c r="A20" i="60" s="1"/>
  <c r="A21" i="60" s="1"/>
  <c r="A22" i="60" s="1"/>
  <c r="A23" i="60" s="1"/>
  <c r="A24" i="60" s="1"/>
  <c r="A25" i="60" s="1"/>
  <c r="A26" i="60" s="1"/>
  <c r="A27" i="60" s="1"/>
  <c r="A28" i="60" s="1"/>
  <c r="A29" i="60" s="1"/>
  <c r="A30" i="60" s="1"/>
  <c r="A31" i="60" s="1"/>
  <c r="A32" i="60" s="1"/>
  <c r="A33" i="60" s="1"/>
  <c r="A34" i="60" s="1"/>
  <c r="A35" i="60" s="1"/>
  <c r="A36" i="60" s="1"/>
  <c r="A37" i="60" s="1"/>
  <c r="A38" i="60" s="1"/>
  <c r="A39" i="60" s="1"/>
  <c r="A40" i="60" s="1"/>
  <c r="A41" i="60" s="1"/>
  <c r="A42" i="60" s="1"/>
  <c r="A43" i="60" s="1"/>
  <c r="A44" i="60" s="1"/>
  <c r="A45" i="60" s="1"/>
  <c r="A46" i="60" s="1"/>
  <c r="A47" i="60" s="1"/>
  <c r="A48" i="60" s="1"/>
  <c r="A49" i="60" s="1"/>
  <c r="A50" i="60" s="1"/>
  <c r="A51" i="60" s="1"/>
  <c r="A52" i="60" s="1"/>
  <c r="A53" i="60" s="1"/>
  <c r="A54" i="60" s="1"/>
  <c r="A55" i="60" s="1"/>
  <c r="A56" i="60" s="1"/>
  <c r="A57" i="60" s="1"/>
  <c r="A58" i="60" s="1"/>
  <c r="A59" i="60" s="1"/>
  <c r="A60" i="60" s="1"/>
  <c r="A61" i="60" s="1"/>
  <c r="A62" i="60" s="1"/>
  <c r="A63" i="60" s="1"/>
  <c r="A64" i="60" s="1"/>
  <c r="A65" i="60" s="1"/>
  <c r="A66" i="60" s="1"/>
  <c r="A67" i="60" s="1"/>
  <c r="A68" i="60" s="1"/>
  <c r="A69" i="60" s="1"/>
  <c r="A70" i="60" s="1"/>
  <c r="A71" i="60" s="1"/>
  <c r="A72" i="60" s="1"/>
  <c r="A73" i="60" s="1"/>
  <c r="A74" i="60" s="1"/>
  <c r="A75" i="60" s="1"/>
  <c r="A76" i="60" s="1"/>
  <c r="A77" i="60" s="1"/>
  <c r="A78" i="60" s="1"/>
  <c r="A79" i="60" s="1"/>
  <c r="A80" i="60" s="1"/>
  <c r="A81" i="60" s="1"/>
  <c r="A82" i="60" s="1"/>
  <c r="A83" i="60" s="1"/>
  <c r="A84" i="60" s="1"/>
  <c r="A85" i="60" s="1"/>
  <c r="A86" i="60" s="1"/>
  <c r="A87" i="60" s="1"/>
  <c r="A88" i="60" s="1"/>
  <c r="A89" i="60" s="1"/>
  <c r="A90" i="60" s="1"/>
  <c r="A91" i="60" s="1"/>
  <c r="A92" i="60" s="1"/>
  <c r="A93" i="60" s="1"/>
  <c r="A94" i="60" s="1"/>
  <c r="A95" i="60" s="1"/>
  <c r="A96" i="60" s="1"/>
  <c r="A97" i="60" s="1"/>
  <c r="A98" i="60" s="1"/>
  <c r="A99" i="60" s="1"/>
  <c r="A100" i="60" s="1"/>
  <c r="A101" i="60" s="1"/>
  <c r="A102" i="60" s="1"/>
  <c r="A103" i="60" s="1"/>
  <c r="A104" i="60" s="1"/>
  <c r="A105" i="60" s="1"/>
  <c r="A106" i="60" s="1"/>
  <c r="A107" i="60" s="1"/>
  <c r="A108" i="60" s="1"/>
  <c r="A109" i="60" s="1"/>
  <c r="A110" i="60" s="1"/>
  <c r="A111" i="60" s="1"/>
  <c r="A112" i="60" s="1"/>
  <c r="A113" i="60" s="1"/>
  <c r="A114" i="60" s="1"/>
  <c r="A115" i="60" s="1"/>
  <c r="A116" i="60" s="1"/>
  <c r="A117" i="60" s="1"/>
  <c r="A118" i="60" s="1"/>
  <c r="A119" i="60" s="1"/>
  <c r="A120" i="60" s="1"/>
  <c r="A121" i="60" s="1"/>
  <c r="A122" i="60" s="1"/>
  <c r="A123" i="60" s="1"/>
  <c r="A124" i="60" s="1"/>
  <c r="A125" i="60" s="1"/>
  <c r="A126" i="60" s="1"/>
  <c r="A127" i="60" s="1"/>
  <c r="A128" i="60" s="1"/>
  <c r="A129" i="60" s="1"/>
  <c r="A130" i="60" s="1"/>
  <c r="A131" i="60" s="1"/>
  <c r="A132" i="60" s="1"/>
  <c r="A133" i="60" s="1"/>
  <c r="A134" i="60" s="1"/>
  <c r="A135" i="60" s="1"/>
  <c r="A136" i="60" s="1"/>
  <c r="A137" i="60" s="1"/>
  <c r="A138" i="60" s="1"/>
  <c r="A139" i="60" s="1"/>
  <c r="A140" i="60" s="1"/>
  <c r="A141" i="60" s="1"/>
  <c r="A142" i="60" s="1"/>
  <c r="A143" i="60" s="1"/>
  <c r="A144" i="60" s="1"/>
  <c r="A145" i="60" s="1"/>
  <c r="A146" i="60" s="1"/>
  <c r="A147" i="60" s="1"/>
  <c r="A148" i="60" s="1"/>
  <c r="A149" i="60" s="1"/>
  <c r="A150" i="60" s="1"/>
  <c r="A151" i="60" s="1"/>
  <c r="A152" i="60" s="1"/>
  <c r="A153" i="60" s="1"/>
  <c r="A154" i="60" s="1"/>
  <c r="A155" i="60" s="1"/>
  <c r="A156" i="60" s="1"/>
  <c r="A157" i="60" s="1"/>
  <c r="A158" i="60" s="1"/>
  <c r="A159" i="60" s="1"/>
  <c r="A160" i="60" s="1"/>
  <c r="A161" i="60" s="1"/>
  <c r="A162" i="60" s="1"/>
  <c r="A163" i="60" s="1"/>
  <c r="A164" i="60" s="1"/>
  <c r="A165" i="60" s="1"/>
  <c r="A166" i="60" s="1"/>
  <c r="A167" i="60" s="1"/>
  <c r="A168" i="60" s="1"/>
  <c r="A169" i="60" s="1"/>
  <c r="A170" i="60" s="1"/>
  <c r="A171" i="60" s="1"/>
  <c r="A172" i="60" s="1"/>
  <c r="A173" i="60" s="1"/>
  <c r="A174" i="60" s="1"/>
  <c r="A175" i="60" s="1"/>
  <c r="A176" i="60" s="1"/>
  <c r="A177" i="60" s="1"/>
  <c r="A178" i="60" s="1"/>
  <c r="A179" i="60" s="1"/>
  <c r="A180" i="60" s="1"/>
  <c r="A181" i="60" s="1"/>
  <c r="A182" i="60" s="1"/>
  <c r="A183" i="60" s="1"/>
  <c r="A184" i="60" s="1"/>
  <c r="A185" i="60" s="1"/>
  <c r="A186" i="60" s="1"/>
  <c r="A187" i="60" s="1"/>
  <c r="A188" i="60" s="1"/>
  <c r="A189" i="60" s="1"/>
  <c r="A190" i="60" s="1"/>
  <c r="A191" i="60" s="1"/>
  <c r="A192" i="60" s="1"/>
  <c r="A193" i="60" s="1"/>
  <c r="A194" i="60" s="1"/>
  <c r="A195" i="60" s="1"/>
  <c r="A196" i="60" s="1"/>
  <c r="A197" i="60" s="1"/>
  <c r="A198" i="60" s="1"/>
  <c r="A199" i="60" s="1"/>
  <c r="A200" i="60" s="1"/>
  <c r="A201" i="60" s="1"/>
  <c r="A202" i="60" s="1"/>
  <c r="A203" i="60" s="1"/>
  <c r="A204" i="60" s="1"/>
  <c r="A205" i="60" s="1"/>
  <c r="A206" i="60" s="1"/>
  <c r="A207" i="60" s="1"/>
  <c r="A208" i="60" s="1"/>
  <c r="A209" i="60" s="1"/>
  <c r="A210" i="60" s="1"/>
  <c r="A211" i="60" s="1"/>
  <c r="A212" i="60" s="1"/>
  <c r="A213" i="60" s="1"/>
  <c r="A214" i="60" s="1"/>
  <c r="A215" i="60" s="1"/>
  <c r="A216" i="60" s="1"/>
  <c r="A217" i="60" s="1"/>
  <c r="A218" i="60" s="1"/>
  <c r="A219" i="60" s="1"/>
  <c r="A220" i="60" s="1"/>
  <c r="A221" i="60" s="1"/>
  <c r="A222" i="60" s="1"/>
  <c r="A223" i="60" s="1"/>
  <c r="A224" i="60" s="1"/>
  <c r="A225" i="60" s="1"/>
  <c r="A226" i="60" s="1"/>
  <c r="A227" i="60" s="1"/>
  <c r="A228" i="60" s="1"/>
  <c r="A229" i="60" s="1"/>
  <c r="A230" i="60" s="1"/>
  <c r="A231" i="60" s="1"/>
  <c r="A232" i="60" s="1"/>
  <c r="A233" i="60" s="1"/>
  <c r="A234" i="60" s="1"/>
  <c r="A235" i="60" s="1"/>
  <c r="A236" i="60" s="1"/>
  <c r="A237" i="60" s="1"/>
  <c r="A238" i="60" s="1"/>
  <c r="A239" i="60" s="1"/>
  <c r="A240" i="60" s="1"/>
  <c r="A241" i="60" s="1"/>
  <c r="A242" i="60" s="1"/>
  <c r="A243" i="60" s="1"/>
  <c r="A244" i="60" s="1"/>
  <c r="A245" i="60" s="1"/>
  <c r="A246" i="60" s="1"/>
  <c r="A247" i="60" s="1"/>
  <c r="A248" i="60" s="1"/>
  <c r="A249" i="60" s="1"/>
  <c r="A250" i="60" s="1"/>
  <c r="A251" i="60" s="1"/>
  <c r="A252" i="60" s="1"/>
  <c r="A253" i="60" s="1"/>
  <c r="A254" i="60" s="1"/>
  <c r="A255" i="60" s="1"/>
  <c r="A256" i="60" s="1"/>
  <c r="A257" i="60" s="1"/>
  <c r="A258" i="60" s="1"/>
  <c r="A259" i="60" s="1"/>
  <c r="A260" i="60" s="1"/>
  <c r="A261" i="60" s="1"/>
  <c r="A262" i="60" s="1"/>
  <c r="A263" i="60" s="1"/>
  <c r="A264" i="60" s="1"/>
  <c r="A265" i="60" s="1"/>
  <c r="A266" i="60" s="1"/>
  <c r="A267" i="60" s="1"/>
  <c r="A268" i="60" s="1"/>
  <c r="A269" i="60" s="1"/>
  <c r="A270" i="60" s="1"/>
  <c r="A271" i="60" s="1"/>
  <c r="A272" i="60" s="1"/>
  <c r="A273" i="60" s="1"/>
  <c r="A274" i="60" s="1"/>
  <c r="A275" i="60" s="1"/>
  <c r="A276" i="60" s="1"/>
  <c r="A277" i="60" s="1"/>
  <c r="A278" i="60" s="1"/>
  <c r="A279" i="60" s="1"/>
  <c r="A280" i="60" s="1"/>
  <c r="A281" i="60" s="1"/>
  <c r="A282" i="60" s="1"/>
  <c r="A283" i="60" s="1"/>
  <c r="A284" i="60" s="1"/>
  <c r="A285" i="60" s="1"/>
  <c r="A286" i="60" s="1"/>
  <c r="A287" i="60" s="1"/>
  <c r="A288" i="60" s="1"/>
  <c r="A289" i="60" s="1"/>
  <c r="A290" i="60" s="1"/>
  <c r="A291" i="60" s="1"/>
  <c r="A292" i="60" s="1"/>
  <c r="A293" i="60" s="1"/>
  <c r="A294" i="60" s="1"/>
  <c r="A295" i="60" s="1"/>
  <c r="A296" i="60" s="1"/>
  <c r="A297" i="60" s="1"/>
  <c r="A298" i="60" s="1"/>
  <c r="A299" i="60" s="1"/>
  <c r="A300" i="60" s="1"/>
  <c r="A301" i="60" s="1"/>
  <c r="A302" i="60" s="1"/>
  <c r="A303" i="60" s="1"/>
  <c r="A304" i="60" s="1"/>
  <c r="A305" i="60" s="1"/>
  <c r="A306" i="60" s="1"/>
  <c r="A307" i="60" s="1"/>
  <c r="A308" i="60" s="1"/>
  <c r="A309" i="60" s="1"/>
  <c r="A310" i="60" s="1"/>
  <c r="A311" i="60" s="1"/>
  <c r="A312" i="60" s="1"/>
  <c r="A313" i="60" s="1"/>
  <c r="A314" i="60" s="1"/>
  <c r="A315" i="60" s="1"/>
  <c r="A316" i="60" s="1"/>
  <c r="A317" i="60" s="1"/>
  <c r="A318" i="60" s="1"/>
  <c r="A319" i="60" s="1"/>
  <c r="A320" i="60" s="1"/>
  <c r="A321" i="60" s="1"/>
  <c r="A322" i="60" s="1"/>
  <c r="A323" i="60" s="1"/>
  <c r="A324" i="60" s="1"/>
  <c r="A325" i="60" s="1"/>
  <c r="A326" i="60" s="1"/>
  <c r="A327" i="60" s="1"/>
  <c r="A328" i="60" s="1"/>
  <c r="A329" i="60" s="1"/>
  <c r="A330" i="60" s="1"/>
  <c r="A331" i="60" s="1"/>
  <c r="A332" i="60" s="1"/>
  <c r="A333" i="60" s="1"/>
  <c r="A334" i="60" s="1"/>
  <c r="A335" i="60" s="1"/>
  <c r="A336" i="60" s="1"/>
  <c r="A337" i="60" s="1"/>
  <c r="A338" i="60" s="1"/>
  <c r="A339" i="60" s="1"/>
  <c r="A340" i="60" s="1"/>
  <c r="A341" i="60" s="1"/>
  <c r="A342" i="60" s="1"/>
  <c r="A343" i="60" s="1"/>
  <c r="A344" i="60" s="1"/>
  <c r="A345" i="60" s="1"/>
  <c r="A346" i="60" s="1"/>
  <c r="A347" i="60" s="1"/>
  <c r="A348" i="60" s="1"/>
  <c r="A349" i="60" s="1"/>
  <c r="A350" i="60" s="1"/>
  <c r="A351" i="60" s="1"/>
  <c r="A352" i="60" s="1"/>
  <c r="A353" i="60" s="1"/>
  <c r="A354" i="60" s="1"/>
  <c r="A355" i="60" s="1"/>
  <c r="A356" i="60" s="1"/>
  <c r="A357" i="60" s="1"/>
  <c r="A358" i="60" s="1"/>
  <c r="A359" i="60" s="1"/>
  <c r="A360" i="60" s="1"/>
  <c r="A361" i="60" s="1"/>
  <c r="A362" i="60" s="1"/>
  <c r="A363" i="60" s="1"/>
  <c r="A364" i="60" s="1"/>
  <c r="A365" i="60" s="1"/>
  <c r="A366" i="60" s="1"/>
  <c r="A367" i="60" s="1"/>
  <c r="A368" i="60" s="1"/>
  <c r="A369" i="60" s="1"/>
  <c r="A370" i="60" s="1"/>
  <c r="A371" i="60" s="1"/>
  <c r="A372" i="60" s="1"/>
  <c r="A373" i="60" s="1"/>
  <c r="A374" i="60" s="1"/>
  <c r="A375" i="60" s="1"/>
  <c r="A376" i="60" s="1"/>
  <c r="A377" i="60" s="1"/>
  <c r="A378" i="60" s="1"/>
  <c r="A379" i="60" s="1"/>
  <c r="A380" i="60" s="1"/>
  <c r="A381" i="60" s="1"/>
  <c r="A382" i="60" s="1"/>
  <c r="A383" i="60" s="1"/>
  <c r="A384" i="60" s="1"/>
  <c r="A385" i="60" s="1"/>
  <c r="A386" i="60" s="1"/>
  <c r="A387" i="60" s="1"/>
  <c r="A388" i="60" s="1"/>
  <c r="A389" i="60" s="1"/>
  <c r="A390" i="60" s="1"/>
  <c r="A391" i="60" s="1"/>
  <c r="A392" i="60" s="1"/>
  <c r="A393" i="60" s="1"/>
  <c r="A394" i="60" s="1"/>
  <c r="A395" i="60" s="1"/>
  <c r="A396" i="60" s="1"/>
  <c r="A397" i="60" s="1"/>
  <c r="A398" i="60" s="1"/>
  <c r="A399" i="60" s="1"/>
  <c r="A400" i="60" s="1"/>
  <c r="A401" i="60" s="1"/>
  <c r="A402" i="60" s="1"/>
  <c r="A403" i="60" s="1"/>
  <c r="A404" i="60" s="1"/>
  <c r="A405" i="60" s="1"/>
  <c r="A406" i="60" s="1"/>
  <c r="A407" i="60" s="1"/>
  <c r="A408" i="60" s="1"/>
  <c r="A409" i="60" s="1"/>
  <c r="A410" i="60" s="1"/>
  <c r="A411" i="60" s="1"/>
  <c r="A412" i="60" s="1"/>
  <c r="A413" i="60" s="1"/>
  <c r="A414" i="60" s="1"/>
  <c r="A415" i="60" s="1"/>
  <c r="A416" i="60" s="1"/>
  <c r="A417" i="60" s="1"/>
  <c r="A418" i="60" s="1"/>
  <c r="A419" i="60" s="1"/>
  <c r="A420" i="60" s="1"/>
  <c r="A421" i="60" s="1"/>
  <c r="A422" i="60" s="1"/>
  <c r="A423" i="60" s="1"/>
  <c r="A424" i="60" s="1"/>
  <c r="A425" i="60" s="1"/>
  <c r="A426" i="60" s="1"/>
  <c r="A427" i="60" s="1"/>
  <c r="A428" i="60" s="1"/>
  <c r="A429" i="60" s="1"/>
  <c r="A430" i="60" s="1"/>
  <c r="A431" i="60" s="1"/>
  <c r="A432" i="60" s="1"/>
  <c r="A433" i="60" s="1"/>
  <c r="A434" i="60" s="1"/>
  <c r="A435" i="60" s="1"/>
  <c r="A436" i="60" s="1"/>
  <c r="A437" i="60" s="1"/>
  <c r="A438" i="60" s="1"/>
  <c r="A439" i="60" s="1"/>
  <c r="A440" i="60" s="1"/>
  <c r="A441" i="60" s="1"/>
  <c r="A442" i="60" s="1"/>
  <c r="A443" i="60" s="1"/>
  <c r="A444" i="60" s="1"/>
  <c r="A445" i="60" s="1"/>
  <c r="A446" i="60" s="1"/>
  <c r="A447" i="60" s="1"/>
  <c r="A448" i="60" s="1"/>
  <c r="A449" i="60" s="1"/>
  <c r="A450" i="60" s="1"/>
  <c r="A451" i="60" s="1"/>
  <c r="A452" i="60" s="1"/>
  <c r="A453" i="60" s="1"/>
  <c r="A454" i="60" s="1"/>
  <c r="A455" i="60" s="1"/>
  <c r="A456" i="60" s="1"/>
  <c r="A457" i="60" s="1"/>
  <c r="A458" i="60" s="1"/>
  <c r="A459" i="60" s="1"/>
  <c r="A460" i="60" s="1"/>
  <c r="A461" i="60" s="1"/>
  <c r="A462" i="60" s="1"/>
  <c r="A463" i="60" s="1"/>
  <c r="A464" i="60" s="1"/>
  <c r="A465" i="60" s="1"/>
  <c r="A466" i="60" s="1"/>
  <c r="A467" i="60" s="1"/>
  <c r="A468" i="60" s="1"/>
  <c r="A469" i="60" s="1"/>
  <c r="A470" i="60" s="1"/>
  <c r="A471" i="60" s="1"/>
  <c r="A472" i="60" s="1"/>
  <c r="A473" i="60" s="1"/>
  <c r="A474" i="60" s="1"/>
  <c r="A475" i="60" s="1"/>
  <c r="A476" i="60" s="1"/>
  <c r="A477" i="60" s="1"/>
  <c r="A478" i="60" s="1"/>
  <c r="A479" i="60" s="1"/>
  <c r="A480" i="60" s="1"/>
  <c r="A481" i="60" s="1"/>
  <c r="A482" i="60" s="1"/>
  <c r="A483" i="60" s="1"/>
  <c r="A484" i="60" s="1"/>
  <c r="A485" i="60" s="1"/>
  <c r="A486" i="60" s="1"/>
  <c r="A487" i="60" s="1"/>
  <c r="A488" i="60" s="1"/>
  <c r="A489" i="60" s="1"/>
  <c r="A490" i="60" s="1"/>
  <c r="A491" i="60" s="1"/>
  <c r="A492" i="60" s="1"/>
  <c r="A493" i="60" s="1"/>
  <c r="A494" i="60" s="1"/>
  <c r="A495" i="60" s="1"/>
  <c r="A496" i="60" s="1"/>
  <c r="A497" i="60" s="1"/>
  <c r="A498" i="60" s="1"/>
  <c r="A499" i="60" s="1"/>
  <c r="A500" i="60" s="1"/>
  <c r="A501" i="60" s="1"/>
  <c r="A502" i="60" s="1"/>
  <c r="A503" i="60" s="1"/>
  <c r="A504" i="60" s="1"/>
  <c r="A505" i="60" s="1"/>
  <c r="A506" i="60" s="1"/>
  <c r="A507" i="60" s="1"/>
  <c r="A508" i="60" s="1"/>
  <c r="A509" i="60" s="1"/>
  <c r="A510" i="60" s="1"/>
  <c r="A511" i="60" s="1"/>
  <c r="A512" i="60" s="1"/>
  <c r="A513" i="60" s="1"/>
  <c r="A514" i="60" s="1"/>
  <c r="A515" i="60" s="1"/>
  <c r="A516" i="60" s="1"/>
  <c r="A517" i="60" s="1"/>
  <c r="A518" i="60" s="1"/>
  <c r="A519" i="60" s="1"/>
  <c r="A520" i="60" s="1"/>
  <c r="A521" i="60" s="1"/>
  <c r="A522" i="60" s="1"/>
  <c r="A523" i="60" s="1"/>
  <c r="A524" i="60" s="1"/>
  <c r="A525" i="60" s="1"/>
  <c r="A526" i="60" s="1"/>
  <c r="A527" i="60" s="1"/>
  <c r="A528" i="60" s="1"/>
  <c r="A529" i="60" s="1"/>
  <c r="A530" i="60" s="1"/>
  <c r="A531" i="60" s="1"/>
  <c r="A532" i="60" s="1"/>
  <c r="A533" i="60" s="1"/>
  <c r="A534" i="60" s="1"/>
  <c r="A535" i="60" s="1"/>
  <c r="A536" i="60" s="1"/>
  <c r="A537" i="60" s="1"/>
  <c r="A538" i="60" s="1"/>
  <c r="A539" i="60" s="1"/>
  <c r="A540" i="60" s="1"/>
  <c r="A541" i="60" s="1"/>
  <c r="A542" i="60" s="1"/>
  <c r="A543" i="60" s="1"/>
  <c r="A544" i="60" s="1"/>
  <c r="A545" i="60" s="1"/>
  <c r="A546" i="60" s="1"/>
  <c r="A547" i="60" s="1"/>
  <c r="A548" i="60" s="1"/>
  <c r="A549" i="60" s="1"/>
  <c r="A550" i="60" s="1"/>
  <c r="A551" i="60" s="1"/>
  <c r="A552" i="60" s="1"/>
  <c r="A553" i="60" s="1"/>
  <c r="A554" i="60" s="1"/>
  <c r="A555" i="60" s="1"/>
  <c r="A556" i="60" s="1"/>
  <c r="A557" i="60" s="1"/>
  <c r="A558" i="60" s="1"/>
  <c r="A559" i="60" s="1"/>
  <c r="A560" i="60" s="1"/>
  <c r="A561" i="60" s="1"/>
  <c r="A562" i="60" s="1"/>
  <c r="A563" i="60" s="1"/>
  <c r="A564" i="60" s="1"/>
  <c r="A565" i="60" s="1"/>
  <c r="A566" i="60" s="1"/>
  <c r="A567" i="60" s="1"/>
  <c r="A568" i="60" s="1"/>
  <c r="A569" i="60" s="1"/>
  <c r="A570" i="60" s="1"/>
  <c r="A571" i="60" s="1"/>
  <c r="A572" i="60" s="1"/>
  <c r="A573" i="60" s="1"/>
  <c r="A574" i="60" s="1"/>
  <c r="A575" i="60" s="1"/>
  <c r="A576" i="60" s="1"/>
  <c r="A577" i="60" s="1"/>
  <c r="A578" i="60" s="1"/>
  <c r="A579" i="60" s="1"/>
  <c r="A580" i="60" s="1"/>
  <c r="A581" i="60" s="1"/>
  <c r="A582" i="60" s="1"/>
  <c r="A583" i="60" s="1"/>
  <c r="A584" i="60" s="1"/>
  <c r="A585" i="60" s="1"/>
  <c r="A586" i="60" s="1"/>
  <c r="A587" i="60" s="1"/>
  <c r="A588" i="60" s="1"/>
  <c r="A589" i="60" s="1"/>
  <c r="A590" i="60" s="1"/>
  <c r="A591" i="60" s="1"/>
  <c r="A592" i="60" s="1"/>
  <c r="A593" i="60" s="1"/>
  <c r="A594" i="60" s="1"/>
  <c r="A595" i="60" s="1"/>
  <c r="A596" i="60" s="1"/>
  <c r="A597" i="60" s="1"/>
  <c r="A598" i="60" s="1"/>
  <c r="A599" i="60" s="1"/>
  <c r="A600" i="60" s="1"/>
  <c r="A601" i="60" s="1"/>
  <c r="A602" i="60" s="1"/>
  <c r="A603" i="60" s="1"/>
  <c r="A604" i="60" s="1"/>
  <c r="A605" i="60" s="1"/>
  <c r="A606" i="60" s="1"/>
  <c r="A607" i="60" s="1"/>
  <c r="A608" i="60" s="1"/>
  <c r="A609" i="60" s="1"/>
  <c r="A610" i="60" s="1"/>
  <c r="A611" i="60" s="1"/>
  <c r="A612" i="60" s="1"/>
  <c r="A613" i="60" s="1"/>
  <c r="A614" i="60" s="1"/>
  <c r="A615" i="60" s="1"/>
  <c r="A616" i="60" s="1"/>
  <c r="A617" i="60" s="1"/>
  <c r="A618" i="60" s="1"/>
  <c r="A619" i="60" s="1"/>
  <c r="A620" i="60" s="1"/>
  <c r="A621" i="60" s="1"/>
  <c r="A622" i="60" s="1"/>
  <c r="A623" i="60" s="1"/>
  <c r="A624" i="60" s="1"/>
  <c r="A625" i="60" s="1"/>
  <c r="A626" i="60" s="1"/>
  <c r="A627" i="60" s="1"/>
  <c r="A628" i="60" s="1"/>
  <c r="A629" i="60" s="1"/>
  <c r="A630" i="60" s="1"/>
  <c r="A631" i="60" s="1"/>
  <c r="A632" i="60" s="1"/>
  <c r="A633" i="60" s="1"/>
  <c r="A634" i="60" s="1"/>
  <c r="A635" i="60" s="1"/>
  <c r="A636" i="60" s="1"/>
  <c r="A637" i="60" s="1"/>
  <c r="A638" i="60" s="1"/>
  <c r="A639" i="60" s="1"/>
  <c r="A640" i="60" s="1"/>
  <c r="A641" i="60" s="1"/>
  <c r="A642" i="60" s="1"/>
  <c r="A643" i="60" s="1"/>
  <c r="A644" i="60" s="1"/>
  <c r="A645" i="60" s="1"/>
  <c r="A646" i="60" s="1"/>
  <c r="A647" i="60" s="1"/>
  <c r="A648" i="60" s="1"/>
  <c r="A649" i="60" s="1"/>
  <c r="M31" i="63" l="1"/>
  <c r="M338" i="63"/>
  <c r="M141" i="63"/>
  <c r="M79" i="63"/>
  <c r="M200" i="63"/>
  <c r="M56" i="63"/>
  <c r="M58" i="63"/>
  <c r="M546" i="63"/>
  <c r="M619" i="63"/>
  <c r="M67" i="63"/>
  <c r="M339" i="63"/>
  <c r="M343" i="63"/>
  <c r="M47" i="63"/>
  <c r="AA132" i="63"/>
  <c r="AI137" i="63" s="1"/>
  <c r="AA610" i="63"/>
  <c r="AI147" i="63" s="1"/>
  <c r="W534" i="63"/>
  <c r="W21" i="63"/>
  <c r="W29" i="63"/>
  <c r="W135" i="63"/>
  <c r="W546" i="63"/>
  <c r="W617" i="63"/>
  <c r="W33" i="63"/>
  <c r="W619" i="63"/>
  <c r="W137" i="63"/>
  <c r="W441" i="63"/>
  <c r="W185" i="63"/>
  <c r="W186" i="63"/>
  <c r="W76" i="63"/>
  <c r="W45" i="63"/>
  <c r="W88" i="63"/>
  <c r="W151" i="63"/>
  <c r="W589" i="63"/>
  <c r="W515" i="63"/>
  <c r="W202" i="63"/>
  <c r="W598" i="63"/>
  <c r="W261" i="63"/>
  <c r="W397" i="63"/>
  <c r="W288" i="63"/>
  <c r="W7" i="63"/>
  <c r="W16" i="63"/>
  <c r="W533" i="63"/>
  <c r="W22" i="63"/>
  <c r="W24" i="63"/>
  <c r="W538" i="63"/>
  <c r="W542" i="63"/>
  <c r="W28" i="63"/>
  <c r="W548" i="63"/>
  <c r="W136" i="63"/>
  <c r="W549" i="63"/>
  <c r="W182" i="63"/>
  <c r="W552" i="63"/>
  <c r="W62" i="63"/>
  <c r="W553" i="63"/>
  <c r="W65" i="63"/>
  <c r="W68" i="63"/>
  <c r="W73" i="63"/>
  <c r="W44" i="63"/>
  <c r="W142" i="63"/>
  <c r="W575" i="63"/>
  <c r="W145" i="63"/>
  <c r="W464" i="63"/>
  <c r="W251" i="63"/>
  <c r="W591" i="63"/>
  <c r="W156" i="63"/>
  <c r="W632" i="63"/>
  <c r="W377" i="63"/>
  <c r="W381" i="63"/>
  <c r="W313" i="63"/>
  <c r="W525" i="63"/>
  <c r="W529" i="63"/>
  <c r="W532" i="63"/>
  <c r="W536" i="63"/>
  <c r="W290" i="63"/>
  <c r="X290" i="63" s="1"/>
  <c r="W27" i="63"/>
  <c r="W544" i="63"/>
  <c r="W134" i="63"/>
  <c r="W547" i="63"/>
  <c r="W335" i="63"/>
  <c r="W31" i="63"/>
  <c r="W60" i="63"/>
  <c r="W438" i="63"/>
  <c r="W35" i="63"/>
  <c r="W621" i="63"/>
  <c r="W67" i="63"/>
  <c r="W69" i="63"/>
  <c r="W338" i="63"/>
  <c r="W140" i="63"/>
  <c r="W339" i="63"/>
  <c r="W564" i="63"/>
  <c r="W141" i="63"/>
  <c r="W451" i="63"/>
  <c r="W239" i="63"/>
  <c r="W508" i="63"/>
  <c r="W243" i="63"/>
  <c r="W298" i="63"/>
  <c r="W467" i="63"/>
  <c r="W196" i="63"/>
  <c r="W100" i="63"/>
  <c r="W105" i="63"/>
  <c r="W373" i="63"/>
  <c r="W53" i="63"/>
  <c r="W384" i="63"/>
  <c r="W169" i="63"/>
  <c r="W403" i="63"/>
  <c r="AA234" i="63"/>
  <c r="AI139" i="63" s="1"/>
  <c r="AA289" i="63"/>
  <c r="AI140" i="63" s="1"/>
  <c r="AA333" i="63"/>
  <c r="AI141" i="63" s="1"/>
  <c r="AA497" i="63"/>
  <c r="AI143" i="63" s="1"/>
  <c r="W6" i="63"/>
  <c r="W8" i="63"/>
  <c r="W14" i="63"/>
  <c r="W530" i="63"/>
  <c r="W535" i="63"/>
  <c r="W499" i="63"/>
  <c r="W56" i="63"/>
  <c r="W537" i="63"/>
  <c r="W539" i="63"/>
  <c r="W436" i="63"/>
  <c r="W618" i="63"/>
  <c r="W32" i="63"/>
  <c r="W34" i="63"/>
  <c r="W61" i="63"/>
  <c r="W501" i="63"/>
  <c r="W138" i="63"/>
  <c r="W502" i="63"/>
  <c r="W70" i="63"/>
  <c r="W443" i="63"/>
  <c r="W562" i="63"/>
  <c r="W505" i="63"/>
  <c r="W74" i="63"/>
  <c r="W189" i="63"/>
  <c r="W507" i="63"/>
  <c r="W81" i="63"/>
  <c r="W511" i="63"/>
  <c r="W249" i="63"/>
  <c r="W587" i="63"/>
  <c r="W155" i="63"/>
  <c r="W257" i="63"/>
  <c r="W163" i="63"/>
  <c r="W637" i="63"/>
  <c r="W215" i="63"/>
  <c r="W406" i="63"/>
  <c r="AA180" i="63"/>
  <c r="AI138" i="63" s="1"/>
  <c r="AA433" i="63"/>
  <c r="AI142" i="63" s="1"/>
  <c r="AA523" i="63"/>
  <c r="AI144" i="63" s="1"/>
  <c r="AA649" i="63"/>
  <c r="AI148" i="63" s="1"/>
  <c r="AA54" i="63"/>
  <c r="AI134" i="63" s="1"/>
  <c r="Z650" i="63"/>
  <c r="W642" i="63"/>
  <c r="W230" i="63"/>
  <c r="M522" i="63"/>
  <c r="M405" i="63"/>
  <c r="M119" i="63"/>
  <c r="M398" i="63"/>
  <c r="M638" i="63"/>
  <c r="M206" i="63"/>
  <c r="M159" i="63"/>
  <c r="M199" i="63"/>
  <c r="M513" i="63"/>
  <c r="M194" i="63"/>
  <c r="M581" i="63"/>
  <c r="M87" i="63"/>
  <c r="M298" i="63"/>
  <c r="M83" i="63"/>
  <c r="M243" i="63"/>
  <c r="M625" i="63"/>
  <c r="M81" i="63"/>
  <c r="M294" i="63"/>
  <c r="M507" i="63"/>
  <c r="M454" i="63"/>
  <c r="M45" i="63"/>
  <c r="M76" i="63"/>
  <c r="M171" i="63"/>
  <c r="M155" i="63"/>
  <c r="M627" i="63"/>
  <c r="M95" i="63"/>
  <c r="M249" i="63"/>
  <c r="M247" i="63"/>
  <c r="M465" i="63"/>
  <c r="M89" i="63"/>
  <c r="M147" i="63"/>
  <c r="M145" i="63"/>
  <c r="M461" i="63"/>
  <c r="M577" i="63"/>
  <c r="M573" i="63"/>
  <c r="M508" i="63"/>
  <c r="M240" i="63"/>
  <c r="M570" i="63"/>
  <c r="M452" i="63"/>
  <c r="M189" i="63"/>
  <c r="M623" i="63"/>
  <c r="M564" i="63"/>
  <c r="M42" i="63"/>
  <c r="M140" i="63"/>
  <c r="M561" i="63"/>
  <c r="M69" i="63"/>
  <c r="M558" i="63"/>
  <c r="M621" i="63"/>
  <c r="M620" i="63"/>
  <c r="M35" i="63"/>
  <c r="M33" i="63"/>
  <c r="M136" i="63"/>
  <c r="M547" i="63"/>
  <c r="M29" i="63"/>
  <c r="M27" i="63"/>
  <c r="M57" i="63"/>
  <c r="M499" i="63"/>
  <c r="M15" i="63"/>
  <c r="M14" i="63"/>
  <c r="M9" i="63"/>
  <c r="M524" i="63"/>
  <c r="O524" i="63" s="1"/>
  <c r="M6" i="63"/>
  <c r="M232" i="63"/>
  <c r="M122" i="63"/>
  <c r="M520" i="63"/>
  <c r="M488" i="63"/>
  <c r="M485" i="63"/>
  <c r="M599" i="63"/>
  <c r="M593" i="63"/>
  <c r="M363" i="63"/>
  <c r="M85" i="63"/>
  <c r="M192" i="63"/>
  <c r="M295" i="63"/>
  <c r="M78" i="63"/>
  <c r="M143" i="63"/>
  <c r="M236" i="63"/>
  <c r="M75" i="63"/>
  <c r="M43" i="63"/>
  <c r="M445" i="63"/>
  <c r="M40" i="63"/>
  <c r="M292" i="63"/>
  <c r="M559" i="63"/>
  <c r="M139" i="63"/>
  <c r="M63" i="63"/>
  <c r="M336" i="63"/>
  <c r="M5" i="63"/>
  <c r="M611" i="63"/>
  <c r="O611" i="63" s="1"/>
  <c r="M55" i="63"/>
  <c r="O55" i="63" s="1"/>
  <c r="M434" i="63"/>
  <c r="O434" i="63" s="1"/>
  <c r="M526" i="63"/>
  <c r="M10" i="63"/>
  <c r="M527" i="63"/>
  <c r="M11" i="63"/>
  <c r="M334" i="63"/>
  <c r="O334" i="63" s="1"/>
  <c r="M612" i="63"/>
  <c r="M12" i="63"/>
  <c r="M528" i="63"/>
  <c r="M13" i="63"/>
  <c r="M18" i="63"/>
  <c r="M498" i="63"/>
  <c r="O498" i="63" s="1"/>
  <c r="M181" i="63"/>
  <c r="O181" i="63" s="1"/>
  <c r="M540" i="63"/>
  <c r="M545" i="63"/>
  <c r="AL87" i="63"/>
  <c r="M500" i="63"/>
  <c r="M183" i="63"/>
  <c r="M555" i="63"/>
  <c r="M184" i="63"/>
  <c r="M72" i="63"/>
  <c r="M340" i="63"/>
  <c r="M46" i="63"/>
  <c r="M344" i="63"/>
  <c r="M297" i="63"/>
  <c r="M462" i="63"/>
  <c r="M463" i="63"/>
  <c r="M582" i="63"/>
  <c r="M469" i="63"/>
  <c r="M252" i="63"/>
  <c r="M166" i="63"/>
  <c r="M324" i="63"/>
  <c r="W433" i="63"/>
  <c r="W426" i="63"/>
  <c r="W331" i="63"/>
  <c r="W421" i="63"/>
  <c r="W176" i="63"/>
  <c r="W173" i="63"/>
  <c r="W607" i="63"/>
  <c r="W486" i="63"/>
  <c r="W391" i="63"/>
  <c r="W483" i="63"/>
  <c r="W310" i="63"/>
  <c r="W165" i="63"/>
  <c r="W208" i="63"/>
  <c r="W518" i="63"/>
  <c r="W203" i="63"/>
  <c r="W52" i="63"/>
  <c r="W376" i="63"/>
  <c r="W475" i="63"/>
  <c r="W200" i="63"/>
  <c r="W517" i="63"/>
  <c r="W303" i="63"/>
  <c r="W255" i="63"/>
  <c r="W102" i="63"/>
  <c r="W365" i="63"/>
  <c r="W590" i="63"/>
  <c r="W473" i="63"/>
  <c r="W197" i="63"/>
  <c r="W586" i="63"/>
  <c r="W252" i="63"/>
  <c r="W512" i="63"/>
  <c r="W468" i="63"/>
  <c r="W50" i="63"/>
  <c r="W148" i="63"/>
  <c r="W466" i="63"/>
  <c r="W463" i="63"/>
  <c r="W147" i="63"/>
  <c r="W144" i="63"/>
  <c r="W579" i="63"/>
  <c r="W345" i="63"/>
  <c r="W509" i="63"/>
  <c r="W459" i="63"/>
  <c r="W572" i="63"/>
  <c r="W624" i="63"/>
  <c r="W342" i="63"/>
  <c r="W188" i="63"/>
  <c r="W236" i="63"/>
  <c r="W566" i="63"/>
  <c r="W234" i="63"/>
  <c r="W228" i="63"/>
  <c r="W274" i="63"/>
  <c r="W268" i="63"/>
  <c r="W395" i="63"/>
  <c r="W114" i="63"/>
  <c r="W390" i="63"/>
  <c r="W638" i="63"/>
  <c r="W309" i="63"/>
  <c r="W479" i="63"/>
  <c r="W206" i="63"/>
  <c r="W478" i="63"/>
  <c r="W378" i="63"/>
  <c r="W160" i="63"/>
  <c r="W106" i="63"/>
  <c r="W304" i="63"/>
  <c r="W371" i="63"/>
  <c r="W594" i="63"/>
  <c r="W104" i="63"/>
  <c r="W363" i="63"/>
  <c r="W474" i="63"/>
  <c r="W96" i="63"/>
  <c r="W353" i="63"/>
  <c r="W351" i="63"/>
  <c r="W626" i="63"/>
  <c r="W83" i="63"/>
  <c r="W625" i="63"/>
  <c r="W294" i="63"/>
  <c r="W454" i="63"/>
  <c r="W450" i="63"/>
  <c r="W449" i="63"/>
  <c r="W565" i="63"/>
  <c r="W75" i="63"/>
  <c r="W447" i="63"/>
  <c r="W43" i="63"/>
  <c r="W503" i="63"/>
  <c r="W445" i="63"/>
  <c r="W444" i="63"/>
  <c r="W40" i="63"/>
  <c r="W560" i="63"/>
  <c r="W292" i="63"/>
  <c r="W337" i="63"/>
  <c r="W559" i="63"/>
  <c r="W556" i="63"/>
  <c r="W139" i="63"/>
  <c r="W64" i="63"/>
  <c r="W63" i="63"/>
  <c r="W336" i="63"/>
  <c r="W551" i="63"/>
  <c r="W291" i="63"/>
  <c r="W550" i="63"/>
  <c r="W500" i="63"/>
  <c r="W58" i="63"/>
  <c r="W616" i="63"/>
  <c r="W543" i="63"/>
  <c r="W26" i="63"/>
  <c r="W235" i="63"/>
  <c r="X235" i="63" s="1"/>
  <c r="W23" i="63"/>
  <c r="W498" i="63"/>
  <c r="X498" i="63" s="1"/>
  <c r="W20" i="63"/>
  <c r="W614" i="63"/>
  <c r="W19" i="63"/>
  <c r="W18" i="63"/>
  <c r="W531" i="63"/>
  <c r="W17" i="63"/>
  <c r="W133" i="63"/>
  <c r="X133" i="63" s="1"/>
  <c r="W613" i="63"/>
  <c r="W326" i="63"/>
  <c r="W404" i="63"/>
  <c r="W263" i="63"/>
  <c r="W481" i="63"/>
  <c r="W308" i="63"/>
  <c r="W110" i="63"/>
  <c r="W162" i="63"/>
  <c r="W306" i="63"/>
  <c r="W375" i="63"/>
  <c r="W158" i="63"/>
  <c r="W631" i="63"/>
  <c r="W368" i="63"/>
  <c r="W592" i="63"/>
  <c r="W154" i="63"/>
  <c r="W359" i="63"/>
  <c r="W471" i="63"/>
  <c r="W470" i="63"/>
  <c r="W152" i="63"/>
  <c r="W94" i="63"/>
  <c r="W469" i="63"/>
  <c r="W585" i="63"/>
  <c r="W582" i="63"/>
  <c r="W90" i="63"/>
  <c r="W48" i="63"/>
  <c r="W347" i="63"/>
  <c r="W146" i="63"/>
  <c r="W462" i="63"/>
  <c r="W244" i="63"/>
  <c r="W574" i="63"/>
  <c r="W460" i="63"/>
  <c r="W344" i="63"/>
  <c r="W571" i="63"/>
  <c r="W343" i="63"/>
  <c r="W568" i="63"/>
  <c r="W448" i="63"/>
  <c r="W187" i="63"/>
  <c r="W506" i="63"/>
  <c r="W563" i="63"/>
  <c r="W340" i="63"/>
  <c r="W504" i="63"/>
  <c r="W446" i="63"/>
  <c r="W293" i="63"/>
  <c r="W72" i="63"/>
  <c r="W39" i="63"/>
  <c r="W442" i="63"/>
  <c r="W38" i="63"/>
  <c r="W184" i="63"/>
  <c r="W557" i="63"/>
  <c r="W37" i="63"/>
  <c r="W66" i="63"/>
  <c r="W555" i="63"/>
  <c r="W554" i="63"/>
  <c r="W440" i="63"/>
  <c r="W36" i="63"/>
  <c r="M349" i="63"/>
  <c r="M153" i="63"/>
  <c r="M361" i="63"/>
  <c r="M261" i="63"/>
  <c r="W5" i="63"/>
  <c r="X5" i="63" s="1"/>
  <c r="W524" i="63"/>
  <c r="X524" i="63" s="1"/>
  <c r="W611" i="63"/>
  <c r="X611" i="63" s="1"/>
  <c r="W55" i="63"/>
  <c r="X55" i="63" s="1"/>
  <c r="W434" i="63"/>
  <c r="X434" i="63" s="1"/>
  <c r="W526" i="63"/>
  <c r="W10" i="63"/>
  <c r="W527" i="63"/>
  <c r="W11" i="63"/>
  <c r="W334" i="63"/>
  <c r="X334" i="63" s="1"/>
  <c r="W612" i="63"/>
  <c r="W12" i="63"/>
  <c r="W528" i="63"/>
  <c r="W13" i="63"/>
  <c r="M613" i="63"/>
  <c r="W15" i="63"/>
  <c r="M530" i="63"/>
  <c r="M531" i="63"/>
  <c r="M20" i="63"/>
  <c r="W435" i="63"/>
  <c r="M22" i="63"/>
  <c r="W615" i="63"/>
  <c r="W181" i="63"/>
  <c r="X181" i="63" s="1"/>
  <c r="W57" i="63"/>
  <c r="W25" i="63"/>
  <c r="M537" i="63"/>
  <c r="W540" i="63"/>
  <c r="W541" i="63"/>
  <c r="M543" i="63"/>
  <c r="M544" i="63"/>
  <c r="W437" i="63"/>
  <c r="W545" i="63"/>
  <c r="W30" i="63"/>
  <c r="W59" i="63"/>
  <c r="M618" i="63"/>
  <c r="M550" i="63"/>
  <c r="M182" i="63"/>
  <c r="W439" i="63"/>
  <c r="M34" i="63"/>
  <c r="W183" i="63"/>
  <c r="M440" i="63"/>
  <c r="W620" i="63"/>
  <c r="M65" i="63"/>
  <c r="W622" i="63"/>
  <c r="W558" i="63"/>
  <c r="M68" i="63"/>
  <c r="W71" i="63"/>
  <c r="W561" i="63"/>
  <c r="M73" i="63"/>
  <c r="W41" i="63"/>
  <c r="W42" i="63"/>
  <c r="M44" i="63"/>
  <c r="W341" i="63"/>
  <c r="W623" i="63"/>
  <c r="M451" i="63"/>
  <c r="M453" i="63"/>
  <c r="W570" i="63"/>
  <c r="W458" i="63"/>
  <c r="M241" i="63"/>
  <c r="W577" i="63"/>
  <c r="W84" i="63"/>
  <c r="M511" i="63"/>
  <c r="W348" i="63"/>
  <c r="M467" i="63"/>
  <c r="M151" i="63"/>
  <c r="W355" i="63"/>
  <c r="M589" i="63"/>
  <c r="W199" i="63"/>
  <c r="M255" i="63"/>
  <c r="W630" i="63"/>
  <c r="W107" i="63"/>
  <c r="M379" i="63"/>
  <c r="W635" i="63"/>
  <c r="W111" i="63"/>
  <c r="W602" i="63"/>
  <c r="W396" i="63"/>
  <c r="W318" i="63"/>
  <c r="W329" i="63"/>
  <c r="W143" i="63"/>
  <c r="W567" i="63"/>
  <c r="W453" i="63"/>
  <c r="W238" i="63"/>
  <c r="W78" i="63"/>
  <c r="W455" i="63"/>
  <c r="W190" i="63"/>
  <c r="W457" i="63"/>
  <c r="W295" i="63"/>
  <c r="W296" i="63"/>
  <c r="W241" i="63"/>
  <c r="W191" i="63"/>
  <c r="W192" i="63"/>
  <c r="W578" i="63"/>
  <c r="W47" i="63"/>
  <c r="W82" i="63"/>
  <c r="W85" i="63"/>
  <c r="W510" i="63"/>
  <c r="W299" i="63"/>
  <c r="W300" i="63"/>
  <c r="W245" i="63"/>
  <c r="W581" i="63"/>
  <c r="W349" i="63"/>
  <c r="W91" i="63"/>
  <c r="W247" i="63"/>
  <c r="W149" i="63"/>
  <c r="W248" i="63"/>
  <c r="W93" i="63"/>
  <c r="W250" i="63"/>
  <c r="W352" i="63"/>
  <c r="W354" i="63"/>
  <c r="W513" i="63"/>
  <c r="W356" i="63"/>
  <c r="W472" i="63"/>
  <c r="W627" i="63"/>
  <c r="W198" i="63"/>
  <c r="W360" i="63"/>
  <c r="W361" i="63"/>
  <c r="W97" i="63"/>
  <c r="W99" i="63"/>
  <c r="W364" i="63"/>
  <c r="W302" i="63"/>
  <c r="W628" i="63"/>
  <c r="W103" i="63"/>
  <c r="W629" i="63"/>
  <c r="W366" i="63"/>
  <c r="W367" i="63"/>
  <c r="W369" i="63"/>
  <c r="W595" i="63"/>
  <c r="W258" i="63"/>
  <c r="W372" i="63"/>
  <c r="W374" i="63"/>
  <c r="W305" i="63"/>
  <c r="W108" i="63"/>
  <c r="W597" i="63"/>
  <c r="W259" i="63"/>
  <c r="W161" i="63"/>
  <c r="W307" i="63"/>
  <c r="W380" i="63"/>
  <c r="W599" i="63"/>
  <c r="W164" i="63"/>
  <c r="W382" i="63"/>
  <c r="W636" i="63"/>
  <c r="W385" i="63"/>
  <c r="W166" i="63"/>
  <c r="W601" i="63"/>
  <c r="W311" i="63"/>
  <c r="W482" i="63"/>
  <c r="W388" i="63"/>
  <c r="W262" i="63"/>
  <c r="W167" i="63"/>
  <c r="W484" i="63"/>
  <c r="W485" i="63"/>
  <c r="W605" i="63"/>
  <c r="W216" i="63"/>
  <c r="W267" i="63"/>
  <c r="W491" i="63"/>
  <c r="W270" i="63"/>
  <c r="W271" i="63"/>
  <c r="W174" i="63"/>
  <c r="W125" i="63"/>
  <c r="W419" i="63"/>
  <c r="W332" i="63"/>
  <c r="W430" i="63"/>
  <c r="W77" i="63"/>
  <c r="W452" i="63"/>
  <c r="W237" i="63"/>
  <c r="W46" i="63"/>
  <c r="W569" i="63"/>
  <c r="W240" i="63"/>
  <c r="W456" i="63"/>
  <c r="W79" i="63"/>
  <c r="W80" i="63"/>
  <c r="W573" i="63"/>
  <c r="W242" i="63"/>
  <c r="W297" i="63"/>
  <c r="W576" i="63"/>
  <c r="W461" i="63"/>
  <c r="W580" i="63"/>
  <c r="W193" i="63"/>
  <c r="W346" i="63"/>
  <c r="W86" i="63"/>
  <c r="W87" i="63"/>
  <c r="W89" i="63"/>
  <c r="W246" i="63"/>
  <c r="W465" i="63"/>
  <c r="W49" i="63"/>
  <c r="W92" i="63"/>
  <c r="W583" i="63"/>
  <c r="W584" i="63"/>
  <c r="W350" i="63"/>
  <c r="W150" i="63"/>
  <c r="W194" i="63"/>
  <c r="W95" i="63"/>
  <c r="W195" i="63"/>
  <c r="W357" i="63"/>
  <c r="W153" i="63"/>
  <c r="W588" i="63"/>
  <c r="W253" i="63"/>
  <c r="W358" i="63"/>
  <c r="W301" i="63"/>
  <c r="W362" i="63"/>
  <c r="W98" i="63"/>
  <c r="W514" i="63"/>
  <c r="W254" i="63"/>
  <c r="W101" i="63"/>
  <c r="W51" i="63"/>
  <c r="W593" i="63"/>
  <c r="W256" i="63"/>
  <c r="W516" i="63"/>
  <c r="W370" i="63"/>
  <c r="W596" i="63"/>
  <c r="W157" i="63"/>
  <c r="W476" i="63"/>
  <c r="W159" i="63"/>
  <c r="W633" i="63"/>
  <c r="W201" i="63"/>
  <c r="W477" i="63"/>
  <c r="W109" i="63"/>
  <c r="W379" i="63"/>
  <c r="W634" i="63"/>
  <c r="W204" i="63"/>
  <c r="W260" i="63"/>
  <c r="W205" i="63"/>
  <c r="W207" i="63"/>
  <c r="W383" i="63"/>
  <c r="W600" i="63"/>
  <c r="W209" i="63"/>
  <c r="W480" i="63"/>
  <c r="W386" i="63"/>
  <c r="W112" i="63"/>
  <c r="W387" i="63"/>
  <c r="W389" i="63"/>
  <c r="W210" i="63"/>
  <c r="W603" i="63"/>
  <c r="W604" i="63"/>
  <c r="W115" i="63"/>
  <c r="W488" i="63"/>
  <c r="W489" i="63"/>
  <c r="W118" i="63"/>
  <c r="W218" i="63"/>
  <c r="W222" i="63"/>
  <c r="W409" i="63"/>
  <c r="W410" i="63"/>
  <c r="W416" i="63"/>
  <c r="W496" i="63"/>
  <c r="W233" i="63"/>
  <c r="W179" i="63"/>
  <c r="M299" i="63"/>
  <c r="M88" i="63"/>
  <c r="M464" i="63"/>
  <c r="M584" i="63"/>
  <c r="M93" i="63"/>
  <c r="M512" i="63"/>
  <c r="M96" i="63"/>
  <c r="M301" i="63"/>
  <c r="M302" i="63"/>
  <c r="M630" i="63"/>
  <c r="M306" i="63"/>
  <c r="M209" i="63"/>
  <c r="M393" i="63"/>
  <c r="M269" i="63"/>
  <c r="M289" i="63"/>
  <c r="M649" i="63"/>
  <c r="M430" i="63"/>
  <c r="M427" i="63"/>
  <c r="M131" i="63"/>
  <c r="M130" i="63"/>
  <c r="M129" i="63"/>
  <c r="M230" i="63"/>
  <c r="M646" i="63"/>
  <c r="M279" i="63"/>
  <c r="M417" i="63"/>
  <c r="M328" i="63"/>
  <c r="M326" i="63"/>
  <c r="M643" i="63"/>
  <c r="M224" i="63"/>
  <c r="M322" i="63"/>
  <c r="M407" i="63"/>
  <c r="M173" i="63"/>
  <c r="M321" i="63"/>
  <c r="M221" i="63"/>
  <c r="M320" i="63"/>
  <c r="M318" i="63"/>
  <c r="M493" i="63"/>
  <c r="M492" i="63"/>
  <c r="M315" i="63"/>
  <c r="M270" i="63"/>
  <c r="M401" i="63"/>
  <c r="M639" i="63"/>
  <c r="M399" i="63"/>
  <c r="M268" i="63"/>
  <c r="M397" i="63"/>
  <c r="M170" i="63"/>
  <c r="M395" i="63"/>
  <c r="M394" i="63"/>
  <c r="M169" i="63"/>
  <c r="M606" i="63"/>
  <c r="M114" i="63"/>
  <c r="M212" i="63"/>
  <c r="M484" i="63"/>
  <c r="M113" i="63"/>
  <c r="M426" i="63"/>
  <c r="M127" i="63"/>
  <c r="M175" i="63"/>
  <c r="M274" i="63"/>
  <c r="M408" i="63"/>
  <c r="M123" i="63"/>
  <c r="M495" i="63"/>
  <c r="M222" i="63"/>
  <c r="M172" i="63"/>
  <c r="M319" i="63"/>
  <c r="M317" i="63"/>
  <c r="M404" i="63"/>
  <c r="M521" i="63"/>
  <c r="M609" i="63"/>
  <c r="M120" i="63"/>
  <c r="M313" i="63"/>
  <c r="M400" i="63"/>
  <c r="M117" i="63"/>
  <c r="M217" i="63"/>
  <c r="M267" i="63"/>
  <c r="M519" i="63"/>
  <c r="M216" i="63"/>
  <c r="M608" i="63"/>
  <c r="M215" i="63"/>
  <c r="M392" i="63"/>
  <c r="M486" i="63"/>
  <c r="M264" i="63"/>
  <c r="M603" i="63"/>
  <c r="M54" i="63"/>
  <c r="M210" i="63"/>
  <c r="M390" i="63"/>
  <c r="M389" i="63"/>
  <c r="M483" i="63"/>
  <c r="M388" i="63"/>
  <c r="M387" i="63"/>
  <c r="M481" i="63"/>
  <c r="M112" i="63"/>
  <c r="M111" i="63"/>
  <c r="M386" i="63"/>
  <c r="M309" i="63"/>
  <c r="M480" i="63"/>
  <c r="M165" i="63"/>
  <c r="M385" i="63"/>
  <c r="M479" i="63"/>
  <c r="M636" i="63"/>
  <c r="M208" i="63"/>
  <c r="M382" i="63"/>
  <c r="M635" i="63"/>
  <c r="M164" i="63"/>
  <c r="M205" i="63"/>
  <c r="M598" i="63"/>
  <c r="M380" i="63"/>
  <c r="M518" i="63"/>
  <c r="M307" i="63"/>
  <c r="M162" i="63"/>
  <c r="M161" i="63"/>
  <c r="M203" i="63"/>
  <c r="M378" i="63"/>
  <c r="M109" i="63"/>
  <c r="M52" i="63"/>
  <c r="M477" i="63"/>
  <c r="M202" i="63"/>
  <c r="M201" i="63"/>
  <c r="M376" i="63"/>
  <c r="M633" i="63"/>
  <c r="M107" i="63"/>
  <c r="M106" i="63"/>
  <c r="M476" i="63"/>
  <c r="M373" i="63"/>
  <c r="M157" i="63"/>
  <c r="M632" i="63"/>
  <c r="M596" i="63"/>
  <c r="M631" i="63"/>
  <c r="M595" i="63"/>
  <c r="M371" i="63"/>
  <c r="M369" i="63"/>
  <c r="M368" i="63"/>
  <c r="M367" i="63"/>
  <c r="M105" i="63"/>
  <c r="M366" i="63"/>
  <c r="M594" i="63"/>
  <c r="M156" i="63"/>
  <c r="M629" i="63"/>
  <c r="M592" i="63"/>
  <c r="M103" i="63"/>
  <c r="M429" i="63"/>
  <c r="M283" i="63"/>
  <c r="M645" i="63"/>
  <c r="M412" i="63"/>
  <c r="M409" i="63"/>
  <c r="M223" i="63"/>
  <c r="M271" i="63"/>
  <c r="M494" i="63"/>
  <c r="M403" i="63"/>
  <c r="M314" i="63"/>
  <c r="M118" i="63"/>
  <c r="M490" i="63"/>
  <c r="M396" i="63"/>
  <c r="M607" i="63"/>
  <c r="M115" i="63"/>
  <c r="M604" i="63"/>
  <c r="M391" i="63"/>
  <c r="M262" i="63"/>
  <c r="M637" i="63"/>
  <c r="M308" i="63"/>
  <c r="M600" i="63"/>
  <c r="M207" i="63"/>
  <c r="M163" i="63"/>
  <c r="M53" i="63"/>
  <c r="M377" i="63"/>
  <c r="M375" i="63"/>
  <c r="M374" i="63"/>
  <c r="M258" i="63"/>
  <c r="M517" i="63"/>
  <c r="M303" i="63"/>
  <c r="M51" i="63"/>
  <c r="M553" i="63"/>
  <c r="M36" i="63"/>
  <c r="M552" i="63"/>
  <c r="M438" i="63"/>
  <c r="M291" i="63"/>
  <c r="M60" i="63"/>
  <c r="M549" i="63"/>
  <c r="M32" i="63"/>
  <c r="M59" i="63"/>
  <c r="M617" i="63"/>
  <c r="M135" i="63"/>
  <c r="M541" i="63"/>
  <c r="M538" i="63"/>
  <c r="M290" i="63"/>
  <c r="O290" i="63" s="1"/>
  <c r="M235" i="63"/>
  <c r="O235" i="63" s="1"/>
  <c r="M24" i="63"/>
  <c r="M615" i="63"/>
  <c r="M536" i="63"/>
  <c r="M435" i="63"/>
  <c r="M16" i="63"/>
  <c r="M529" i="63"/>
  <c r="M525" i="63"/>
  <c r="M432" i="63"/>
  <c r="M332" i="63"/>
  <c r="M423" i="63"/>
  <c r="M276" i="63"/>
  <c r="M226" i="63"/>
  <c r="M273" i="63"/>
  <c r="M610" i="63"/>
  <c r="M121" i="63"/>
  <c r="M220" i="63"/>
  <c r="M219" i="63"/>
  <c r="M402" i="63"/>
  <c r="M640" i="63"/>
  <c r="M116" i="63"/>
  <c r="M265" i="63"/>
  <c r="M487" i="63"/>
  <c r="M213" i="63"/>
  <c r="M211" i="63"/>
  <c r="M263" i="63"/>
  <c r="M482" i="63"/>
  <c r="M601" i="63"/>
  <c r="M384" i="63"/>
  <c r="M381" i="63"/>
  <c r="M260" i="63"/>
  <c r="M634" i="63"/>
  <c r="M259" i="63"/>
  <c r="M108" i="63"/>
  <c r="M158" i="63"/>
  <c r="M304" i="63"/>
  <c r="M370" i="63"/>
  <c r="M256" i="63"/>
  <c r="M104" i="63"/>
  <c r="M515" i="63"/>
  <c r="M628" i="63"/>
  <c r="M254" i="63"/>
  <c r="M365" i="63"/>
  <c r="M514" i="63"/>
  <c r="M100" i="63"/>
  <c r="M99" i="63"/>
  <c r="M98" i="63"/>
  <c r="M591" i="63"/>
  <c r="M362" i="63"/>
  <c r="M474" i="63"/>
  <c r="M360" i="63"/>
  <c r="M473" i="63"/>
  <c r="M198" i="63"/>
  <c r="M253" i="63"/>
  <c r="M197" i="63"/>
  <c r="M472" i="63"/>
  <c r="M587" i="63"/>
  <c r="M586" i="63"/>
  <c r="M357" i="63"/>
  <c r="M470" i="63"/>
  <c r="M195" i="63"/>
  <c r="M355" i="63"/>
  <c r="M152" i="63"/>
  <c r="M354" i="63"/>
  <c r="M353" i="63"/>
  <c r="M94" i="63"/>
  <c r="M352" i="63"/>
  <c r="M351" i="63"/>
  <c r="M250" i="63"/>
  <c r="M350" i="63"/>
  <c r="M468" i="63"/>
  <c r="M248" i="63"/>
  <c r="M50" i="63"/>
  <c r="M149" i="63"/>
  <c r="M583" i="63"/>
  <c r="M148" i="63"/>
  <c r="M91" i="63"/>
  <c r="M49" i="63"/>
  <c r="M466" i="63"/>
  <c r="M90" i="63"/>
  <c r="M246" i="63"/>
  <c r="M348" i="63"/>
  <c r="M48" i="63"/>
  <c r="M245" i="63"/>
  <c r="M626" i="63"/>
  <c r="M347" i="63"/>
  <c r="M300" i="63"/>
  <c r="M86" i="63"/>
  <c r="M146" i="63"/>
  <c r="M510" i="63"/>
  <c r="M346" i="63"/>
  <c r="M144" i="63"/>
  <c r="M84" i="63"/>
  <c r="M82" i="63"/>
  <c r="M580" i="63"/>
  <c r="M579" i="63"/>
  <c r="M244" i="63"/>
  <c r="M578" i="63"/>
  <c r="M576" i="63"/>
  <c r="M345" i="63"/>
  <c r="M575" i="63"/>
  <c r="M191" i="63"/>
  <c r="M242" i="63"/>
  <c r="M509" i="63"/>
  <c r="M460" i="63"/>
  <c r="M296" i="63"/>
  <c r="M80" i="63"/>
  <c r="M459" i="63"/>
  <c r="M458" i="63"/>
  <c r="M457" i="63"/>
  <c r="M456" i="63"/>
  <c r="M572" i="63"/>
  <c r="M571" i="63"/>
  <c r="M455" i="63"/>
  <c r="M569" i="63"/>
  <c r="M624" i="63"/>
  <c r="M239" i="63"/>
  <c r="M238" i="63"/>
  <c r="M237" i="63"/>
  <c r="M342" i="63"/>
  <c r="M568" i="63"/>
  <c r="M567" i="63"/>
  <c r="M77" i="63"/>
  <c r="M188" i="63"/>
  <c r="M450" i="63"/>
  <c r="M142" i="63"/>
  <c r="M449" i="63"/>
  <c r="M566" i="63"/>
  <c r="M187" i="63"/>
  <c r="M565" i="63"/>
  <c r="M341" i="63"/>
  <c r="M74" i="63"/>
  <c r="M563" i="63"/>
  <c r="M447" i="63"/>
  <c r="M186" i="63"/>
  <c r="M505" i="63"/>
  <c r="M504" i="63"/>
  <c r="M503" i="63"/>
  <c r="M41" i="63"/>
  <c r="M562" i="63"/>
  <c r="M293" i="63"/>
  <c r="M444" i="63"/>
  <c r="M185" i="63"/>
  <c r="M443" i="63"/>
  <c r="M39" i="63"/>
  <c r="M560" i="63"/>
  <c r="M71" i="63"/>
  <c r="M70" i="63"/>
  <c r="M38" i="63"/>
  <c r="M337" i="63"/>
  <c r="M441" i="63"/>
  <c r="M502" i="63"/>
  <c r="M557" i="63"/>
  <c r="M556" i="63"/>
  <c r="M622" i="63"/>
  <c r="M138" i="63"/>
  <c r="M66" i="63"/>
  <c r="M64" i="63"/>
  <c r="M137" i="63"/>
  <c r="M501" i="63"/>
  <c r="M554" i="63"/>
  <c r="M62" i="63"/>
  <c r="M61" i="63"/>
  <c r="M439" i="63"/>
  <c r="M548" i="63"/>
  <c r="M335" i="63"/>
  <c r="M30" i="63"/>
  <c r="M134" i="63"/>
  <c r="M437" i="63"/>
  <c r="M436" i="63"/>
  <c r="M616" i="63"/>
  <c r="M542" i="63"/>
  <c r="M539" i="63"/>
  <c r="M25" i="63"/>
  <c r="M535" i="63"/>
  <c r="M534" i="63"/>
  <c r="M533" i="63"/>
  <c r="M532" i="63"/>
  <c r="M356" i="63"/>
  <c r="M588" i="63"/>
  <c r="M359" i="63"/>
  <c r="M97" i="63"/>
  <c r="M154" i="63"/>
  <c r="M102" i="63"/>
  <c r="M516" i="63"/>
  <c r="M475" i="63"/>
  <c r="M597" i="63"/>
  <c r="M204" i="63"/>
  <c r="M110" i="63"/>
  <c r="M311" i="63"/>
  <c r="M312" i="63"/>
  <c r="M214" i="63"/>
  <c r="M266" i="63"/>
  <c r="M641" i="63"/>
  <c r="M316" i="63"/>
  <c r="M272" i="63"/>
  <c r="M225" i="63"/>
  <c r="M277" i="63"/>
  <c r="M329" i="63"/>
  <c r="M330" i="63"/>
  <c r="M92" i="63"/>
  <c r="M585" i="63"/>
  <c r="M150" i="63"/>
  <c r="M251" i="63"/>
  <c r="M196" i="63"/>
  <c r="M471" i="63"/>
  <c r="M358" i="63"/>
  <c r="M590" i="63"/>
  <c r="M364" i="63"/>
  <c r="M101" i="63"/>
  <c r="M257" i="63"/>
  <c r="M372" i="63"/>
  <c r="M160" i="63"/>
  <c r="M478" i="63"/>
  <c r="M383" i="63"/>
  <c r="M310" i="63"/>
  <c r="M167" i="63"/>
  <c r="M602" i="63"/>
  <c r="M605" i="63"/>
  <c r="M489" i="63"/>
  <c r="M491" i="63"/>
  <c r="M218" i="63"/>
  <c r="M406" i="63"/>
  <c r="M174" i="63"/>
  <c r="M414" i="63"/>
  <c r="M284" i="63"/>
  <c r="AL66" i="63"/>
  <c r="W520" i="63"/>
  <c r="W639" i="63"/>
  <c r="W119" i="63"/>
  <c r="W492" i="63"/>
  <c r="W405" i="63"/>
  <c r="W221" i="63"/>
  <c r="W122" i="63"/>
  <c r="W322" i="63"/>
  <c r="W323" i="63"/>
  <c r="W175" i="63"/>
  <c r="W126" i="63"/>
  <c r="W415" i="63"/>
  <c r="W178" i="63"/>
  <c r="W127" i="63"/>
  <c r="W422" i="63"/>
  <c r="W425" i="63"/>
  <c r="W333" i="63"/>
  <c r="V651" i="63"/>
  <c r="W132" i="63"/>
  <c r="W432" i="63"/>
  <c r="W287" i="63"/>
  <c r="W427" i="63"/>
  <c r="W180" i="63"/>
  <c r="W131" i="63"/>
  <c r="W648" i="63"/>
  <c r="W283" i="63"/>
  <c r="W128" i="63"/>
  <c r="W232" i="63"/>
  <c r="W229" i="63"/>
  <c r="W646" i="63"/>
  <c r="W280" i="63"/>
  <c r="W279" i="63"/>
  <c r="W278" i="63"/>
  <c r="W414" i="63"/>
  <c r="W327" i="63"/>
  <c r="W276" i="63"/>
  <c r="W411" i="63"/>
  <c r="W643" i="63"/>
  <c r="W289" i="63"/>
  <c r="W649" i="63"/>
  <c r="W431" i="63"/>
  <c r="W429" i="63"/>
  <c r="W285" i="63"/>
  <c r="W284" i="63"/>
  <c r="W523" i="63"/>
  <c r="W130" i="63"/>
  <c r="W424" i="63"/>
  <c r="W129" i="63"/>
  <c r="W231" i="63"/>
  <c r="W330" i="63"/>
  <c r="W420" i="63"/>
  <c r="W645" i="63"/>
  <c r="W418" i="63"/>
  <c r="W417" i="63"/>
  <c r="W177" i="63"/>
  <c r="W328" i="63"/>
  <c r="W644" i="63"/>
  <c r="W412" i="63"/>
  <c r="W325" i="63"/>
  <c r="W324" i="63"/>
  <c r="W226" i="63"/>
  <c r="W224" i="63"/>
  <c r="W273" i="63"/>
  <c r="W408" i="63"/>
  <c r="W407" i="63"/>
  <c r="W223" i="63"/>
  <c r="W495" i="63"/>
  <c r="W522" i="63"/>
  <c r="W610" i="63"/>
  <c r="W321" i="63"/>
  <c r="W121" i="63"/>
  <c r="W172" i="63"/>
  <c r="W320" i="63"/>
  <c r="W494" i="63"/>
  <c r="W317" i="63"/>
  <c r="W171" i="63"/>
  <c r="W220" i="63"/>
  <c r="W493" i="63"/>
  <c r="W219" i="63"/>
  <c r="W521" i="63"/>
  <c r="W315" i="63"/>
  <c r="W314" i="63"/>
  <c r="W120" i="63"/>
  <c r="W269" i="63"/>
  <c r="W402" i="63"/>
  <c r="W401" i="63"/>
  <c r="W640" i="63"/>
  <c r="W400" i="63"/>
  <c r="W399" i="63"/>
  <c r="W490" i="63"/>
  <c r="W217" i="63"/>
  <c r="W398" i="63"/>
  <c r="W116" i="63"/>
  <c r="W519" i="63"/>
  <c r="W170" i="63"/>
  <c r="W266" i="63"/>
  <c r="W265" i="63"/>
  <c r="W608" i="63"/>
  <c r="W394" i="63"/>
  <c r="W393" i="63"/>
  <c r="W487" i="63"/>
  <c r="W392" i="63"/>
  <c r="W606" i="63"/>
  <c r="W214" i="63"/>
  <c r="W213" i="63"/>
  <c r="W264" i="63"/>
  <c r="W212" i="63"/>
  <c r="W168" i="63"/>
  <c r="W211" i="63"/>
  <c r="W54" i="63"/>
  <c r="W113" i="63"/>
  <c r="W312" i="63"/>
  <c r="AL24" i="63"/>
  <c r="AL45" i="63"/>
  <c r="AL108" i="63"/>
  <c r="AM108" i="63" s="1"/>
  <c r="W117" i="63"/>
  <c r="W641" i="63"/>
  <c r="W609" i="63"/>
  <c r="W316" i="63"/>
  <c r="W319" i="63"/>
  <c r="W272" i="63"/>
  <c r="W123" i="63"/>
  <c r="W225" i="63"/>
  <c r="W124" i="63"/>
  <c r="W275" i="63"/>
  <c r="W227" i="63"/>
  <c r="W413" i="63"/>
  <c r="W277" i="63"/>
  <c r="W281" i="63"/>
  <c r="W647" i="63"/>
  <c r="W282" i="63"/>
  <c r="W423" i="63"/>
  <c r="W497" i="63"/>
  <c r="W428" i="63"/>
  <c r="M642" i="63"/>
  <c r="M410" i="63"/>
  <c r="M413" i="63"/>
  <c r="M416" i="63"/>
  <c r="M178" i="63"/>
  <c r="M496" i="63"/>
  <c r="M282" i="63"/>
  <c r="M234" i="63"/>
  <c r="M333" i="63"/>
  <c r="M286" i="63"/>
  <c r="M433" i="63"/>
  <c r="M288" i="63"/>
  <c r="M428" i="63"/>
  <c r="M497" i="63"/>
  <c r="M179" i="63"/>
  <c r="M331" i="63"/>
  <c r="M425" i="63"/>
  <c r="M422" i="63"/>
  <c r="M233" i="63"/>
  <c r="M421" i="63"/>
  <c r="M647" i="63"/>
  <c r="M281" i="63"/>
  <c r="M419" i="63"/>
  <c r="M228" i="63"/>
  <c r="M415" i="63"/>
  <c r="M126" i="63"/>
  <c r="M125" i="63"/>
  <c r="M176" i="63"/>
  <c r="M227" i="63"/>
  <c r="M275" i="63"/>
  <c r="M124" i="63"/>
  <c r="M132" i="63"/>
  <c r="M431" i="63"/>
  <c r="M287" i="63"/>
  <c r="M285" i="63"/>
  <c r="M180" i="63"/>
  <c r="M523" i="63"/>
  <c r="M648" i="63"/>
  <c r="M424" i="63"/>
  <c r="M128" i="63"/>
  <c r="M231" i="63"/>
  <c r="M229" i="63"/>
  <c r="M420" i="63"/>
  <c r="M280" i="63"/>
  <c r="M418" i="63"/>
  <c r="M278" i="63"/>
  <c r="M177" i="63"/>
  <c r="M327" i="63"/>
  <c r="M644" i="63"/>
  <c r="M411" i="63"/>
  <c r="M325" i="63"/>
  <c r="M323" i="63"/>
  <c r="W176" i="62"/>
  <c r="W47" i="62"/>
  <c r="W359" i="62"/>
  <c r="W452" i="62"/>
  <c r="W17" i="62"/>
  <c r="W281" i="62"/>
  <c r="W283" i="62"/>
  <c r="W109" i="62"/>
  <c r="W194" i="62"/>
  <c r="W532" i="62"/>
  <c r="W482" i="62"/>
  <c r="W557" i="62"/>
  <c r="W556" i="62"/>
  <c r="W533" i="62"/>
  <c r="W113" i="62"/>
  <c r="W391" i="62"/>
  <c r="W639" i="62"/>
  <c r="W56" i="62"/>
  <c r="W571" i="62"/>
  <c r="W222" i="62"/>
  <c r="W235" i="62"/>
  <c r="W520" i="62"/>
  <c r="W323" i="62"/>
  <c r="W436" i="62"/>
  <c r="W193" i="62"/>
  <c r="W234" i="62"/>
  <c r="W130" i="62"/>
  <c r="W617" i="62"/>
  <c r="W351" i="62"/>
  <c r="W461" i="62"/>
  <c r="W363" i="62"/>
  <c r="W14" i="62"/>
  <c r="W651" i="62" s="1"/>
  <c r="W415" i="62"/>
  <c r="W43" i="62"/>
  <c r="W263" i="62"/>
  <c r="W582" i="62"/>
  <c r="W347" i="62"/>
  <c r="W558" i="62"/>
  <c r="W636" i="62"/>
  <c r="W316" i="62"/>
  <c r="W570" i="62"/>
  <c r="W53" i="62"/>
  <c r="W395" i="62"/>
  <c r="W343" i="62"/>
  <c r="W63" i="62"/>
  <c r="W575" i="62"/>
  <c r="W607" i="62"/>
  <c r="W128" i="62"/>
  <c r="W192" i="62"/>
  <c r="W151" i="62"/>
  <c r="W479" i="62"/>
  <c r="W249" i="62"/>
  <c r="W236" i="62"/>
  <c r="W646" i="62"/>
  <c r="W300" i="62"/>
  <c r="W484" i="62"/>
  <c r="W404" i="62"/>
  <c r="W512" i="62"/>
  <c r="W572" i="62"/>
  <c r="W410" i="62"/>
  <c r="W31" i="62"/>
  <c r="W618" i="62"/>
  <c r="W622" i="62"/>
  <c r="W605" i="62"/>
  <c r="W12" i="62"/>
  <c r="W5" i="62"/>
  <c r="W353" i="62"/>
  <c r="W371" i="62"/>
  <c r="W207" i="62"/>
  <c r="W220" i="62"/>
  <c r="W26" i="62"/>
  <c r="W49" i="62"/>
  <c r="W530" i="62"/>
  <c r="W333" i="62"/>
  <c r="W242" i="62"/>
  <c r="W20" i="62"/>
  <c r="W471" i="62"/>
  <c r="W628" i="62"/>
  <c r="W473" i="62"/>
  <c r="W330" i="62"/>
  <c r="W392" i="62"/>
  <c r="W324" i="62"/>
  <c r="W480" i="62"/>
  <c r="W45" i="62"/>
  <c r="W638" i="62"/>
  <c r="W145" i="62"/>
  <c r="W140" i="62"/>
  <c r="W177" i="62"/>
  <c r="W227" i="62"/>
  <c r="W103" i="62"/>
  <c r="W464" i="62"/>
  <c r="W449" i="62"/>
  <c r="W385" i="62"/>
  <c r="W13" i="62"/>
  <c r="W383" i="62"/>
  <c r="W454" i="62"/>
  <c r="W208" i="62"/>
  <c r="W634" i="62"/>
  <c r="W225" i="62"/>
  <c r="W563" i="62"/>
  <c r="W648" i="62"/>
  <c r="W226" i="62"/>
  <c r="W626" i="62"/>
  <c r="W119" i="62"/>
  <c r="W632" i="62"/>
  <c r="W60" i="62"/>
  <c r="W106" i="62"/>
  <c r="W317" i="62"/>
  <c r="W540" i="62"/>
  <c r="AT44" i="62"/>
  <c r="AT107" i="62"/>
  <c r="AT65" i="62"/>
  <c r="M450" i="62"/>
  <c r="M638" i="62"/>
  <c r="M472" i="62"/>
  <c r="M480" i="62"/>
  <c r="M301" i="62"/>
  <c r="M392" i="62"/>
  <c r="M604" i="62"/>
  <c r="M473" i="62"/>
  <c r="M409" i="62"/>
  <c r="M471" i="62"/>
  <c r="M82" i="62"/>
  <c r="M242" i="62"/>
  <c r="M475" i="62"/>
  <c r="M530" i="62"/>
  <c r="M368" i="62"/>
  <c r="M26" i="62"/>
  <c r="M567" i="62"/>
  <c r="M207" i="62"/>
  <c r="M594" i="62"/>
  <c r="M353" i="62"/>
  <c r="M227" i="62"/>
  <c r="M448" i="62"/>
  <c r="M104" i="62"/>
  <c r="M317" i="62"/>
  <c r="M120" i="62"/>
  <c r="M60" i="62"/>
  <c r="M400" i="62"/>
  <c r="M119" i="62"/>
  <c r="M356" i="62"/>
  <c r="M226" i="62"/>
  <c r="M623" i="62"/>
  <c r="M563" i="62"/>
  <c r="M501" i="62"/>
  <c r="M634" i="62"/>
  <c r="M266" i="62"/>
  <c r="M454" i="62"/>
  <c r="M41" i="62"/>
  <c r="M13" i="62"/>
  <c r="M312" i="62"/>
  <c r="M449" i="62"/>
  <c r="M69" i="62"/>
  <c r="M621" i="62"/>
  <c r="M140" i="62"/>
  <c r="M5" i="62"/>
  <c r="O5" i="62" s="1"/>
  <c r="AJ86" i="60"/>
  <c r="AJ65" i="60"/>
  <c r="V651" i="60"/>
  <c r="W39" i="60" s="1"/>
  <c r="AJ44" i="60"/>
  <c r="AK44" i="60" s="1"/>
  <c r="AK86" i="60"/>
  <c r="W81" i="60"/>
  <c r="W272" i="60"/>
  <c r="W314" i="60"/>
  <c r="W358" i="60"/>
  <c r="W400" i="60"/>
  <c r="W116" i="60"/>
  <c r="W138" i="60"/>
  <c r="W158" i="60"/>
  <c r="W170" i="60"/>
  <c r="W174" i="60"/>
  <c r="W186" i="60"/>
  <c r="W190" i="60"/>
  <c r="W202" i="60"/>
  <c r="W206" i="60"/>
  <c r="W218" i="60"/>
  <c r="W222" i="60"/>
  <c r="W234" i="60"/>
  <c r="W238" i="60"/>
  <c r="W250" i="60"/>
  <c r="W254" i="60"/>
  <c r="AJ107" i="60"/>
  <c r="AK107" i="60" s="1"/>
  <c r="W267" i="60"/>
  <c r="W291" i="60"/>
  <c r="W299" i="60"/>
  <c r="W323" i="60"/>
  <c r="W331" i="60"/>
  <c r="W355" i="60"/>
  <c r="W363" i="60"/>
  <c r="W379" i="60"/>
  <c r="W383" i="60"/>
  <c r="W395" i="60"/>
  <c r="W399" i="60"/>
  <c r="W409" i="60"/>
  <c r="W411" i="60"/>
  <c r="W419" i="60"/>
  <c r="W423" i="60"/>
  <c r="W549" i="60"/>
  <c r="W581" i="60"/>
  <c r="W470" i="60"/>
  <c r="W471" i="60"/>
  <c r="W475" i="60"/>
  <c r="W477" i="60"/>
  <c r="W481" i="60"/>
  <c r="W482" i="60"/>
  <c r="W486" i="60"/>
  <c r="W487" i="60"/>
  <c r="W491" i="60"/>
  <c r="W492" i="60"/>
  <c r="W495" i="60"/>
  <c r="W496" i="60"/>
  <c r="W499" i="60"/>
  <c r="W500" i="60"/>
  <c r="W503" i="60"/>
  <c r="W504" i="60"/>
  <c r="W507" i="60"/>
  <c r="W508" i="60"/>
  <c r="W511" i="60"/>
  <c r="W512" i="60"/>
  <c r="W515" i="60"/>
  <c r="W516" i="60"/>
  <c r="W519" i="60"/>
  <c r="W520" i="60"/>
  <c r="W559" i="60"/>
  <c r="W567" i="60"/>
  <c r="W595" i="60"/>
  <c r="W545" i="60"/>
  <c r="W569" i="60"/>
  <c r="W577" i="60"/>
  <c r="W547" i="60"/>
  <c r="W555" i="60"/>
  <c r="W579" i="60"/>
  <c r="W600" i="60"/>
  <c r="W527" i="60"/>
  <c r="W529" i="60"/>
  <c r="W535" i="60"/>
  <c r="W537" i="60"/>
  <c r="W544" i="60"/>
  <c r="W589" i="60"/>
  <c r="W599" i="60"/>
  <c r="W604" i="60"/>
  <c r="W526" i="60"/>
  <c r="W528" i="60"/>
  <c r="W534" i="60"/>
  <c r="W536" i="60"/>
  <c r="W542" i="60"/>
  <c r="W543" i="60"/>
  <c r="W546" i="60"/>
  <c r="W548" i="60"/>
  <c r="W554" i="60"/>
  <c r="W556" i="60"/>
  <c r="W562" i="60"/>
  <c r="W564" i="60"/>
  <c r="W570" i="60"/>
  <c r="W572" i="60"/>
  <c r="W578" i="60"/>
  <c r="W580" i="60"/>
  <c r="W590" i="60"/>
  <c r="W592" i="60"/>
  <c r="W602" i="60"/>
  <c r="W606" i="60"/>
  <c r="W605" i="60"/>
  <c r="L651" i="60"/>
  <c r="I649" i="59"/>
  <c r="H649" i="59"/>
  <c r="AM45" i="63" l="1"/>
  <c r="AI149" i="63"/>
  <c r="AI145" i="63"/>
  <c r="AA650" i="63"/>
  <c r="AI135" i="63"/>
  <c r="AM87" i="63"/>
  <c r="O5" i="63"/>
  <c r="M650" i="63"/>
  <c r="W650" i="63"/>
  <c r="AM66" i="63"/>
  <c r="W154" i="60"/>
  <c r="W132" i="60"/>
  <c r="W111" i="60"/>
  <c r="W390" i="60"/>
  <c r="W346" i="60"/>
  <c r="W304" i="60"/>
  <c r="W94" i="60"/>
  <c r="W36" i="60"/>
  <c r="W552" i="60"/>
  <c r="W591" i="60"/>
  <c r="W539" i="60"/>
  <c r="W532" i="60"/>
  <c r="W524" i="60"/>
  <c r="W596" i="60"/>
  <c r="W541" i="60"/>
  <c r="W533" i="60"/>
  <c r="W525" i="60"/>
  <c r="W571" i="60"/>
  <c r="W603" i="60"/>
  <c r="W561" i="60"/>
  <c r="W583" i="60"/>
  <c r="W551" i="60"/>
  <c r="W518" i="60"/>
  <c r="W514" i="60"/>
  <c r="W510" i="60"/>
  <c r="W506" i="60"/>
  <c r="W502" i="60"/>
  <c r="W498" i="60"/>
  <c r="W494" i="60"/>
  <c r="W490" i="60"/>
  <c r="W485" i="60"/>
  <c r="W479" i="60"/>
  <c r="W474" i="60"/>
  <c r="W469" i="60"/>
  <c r="W425" i="60"/>
  <c r="W417" i="60"/>
  <c r="W407" i="60"/>
  <c r="W391" i="60"/>
  <c r="W375" i="60"/>
  <c r="W347" i="60"/>
  <c r="W315" i="60"/>
  <c r="W283" i="60"/>
  <c r="W262" i="60"/>
  <c r="W246" i="60"/>
  <c r="W230" i="60"/>
  <c r="W214" i="60"/>
  <c r="W198" i="60"/>
  <c r="W182" i="60"/>
  <c r="W166" i="60"/>
  <c r="W148" i="60"/>
  <c r="W127" i="60"/>
  <c r="W422" i="60"/>
  <c r="W378" i="60"/>
  <c r="W336" i="60"/>
  <c r="W294" i="60"/>
  <c r="W95" i="60"/>
  <c r="W89" i="60"/>
  <c r="W601" i="60"/>
  <c r="W598" i="60"/>
  <c r="W584" i="60"/>
  <c r="W576" i="60"/>
  <c r="W568" i="60"/>
  <c r="W560" i="60"/>
  <c r="W597" i="60"/>
  <c r="W594" i="60"/>
  <c r="W582" i="60"/>
  <c r="W574" i="60"/>
  <c r="W566" i="60"/>
  <c r="W558" i="60"/>
  <c r="W550" i="60"/>
  <c r="W587" i="60"/>
  <c r="W538" i="60"/>
  <c r="W530" i="60"/>
  <c r="W607" i="60"/>
  <c r="W593" i="60"/>
  <c r="W540" i="60"/>
  <c r="W531" i="60"/>
  <c r="W523" i="60"/>
  <c r="W563" i="60"/>
  <c r="W585" i="60"/>
  <c r="W553" i="60"/>
  <c r="W575" i="60"/>
  <c r="W521" i="60"/>
  <c r="W517" i="60"/>
  <c r="W513" i="60"/>
  <c r="W509" i="60"/>
  <c r="W505" i="60"/>
  <c r="W501" i="60"/>
  <c r="W497" i="60"/>
  <c r="W493" i="60"/>
  <c r="W489" i="60"/>
  <c r="W483" i="60"/>
  <c r="W478" i="60"/>
  <c r="W473" i="60"/>
  <c r="W557" i="60"/>
  <c r="W427" i="60"/>
  <c r="W415" i="60"/>
  <c r="W403" i="60"/>
  <c r="W387" i="60"/>
  <c r="W371" i="60"/>
  <c r="W339" i="60"/>
  <c r="W307" i="60"/>
  <c r="W275" i="60"/>
  <c r="W258" i="60"/>
  <c r="W242" i="60"/>
  <c r="W226" i="60"/>
  <c r="W210" i="60"/>
  <c r="W194" i="60"/>
  <c r="W178" i="60"/>
  <c r="W162" i="60"/>
  <c r="W143" i="60"/>
  <c r="W122" i="60"/>
  <c r="W410" i="60"/>
  <c r="W368" i="60"/>
  <c r="W326" i="60"/>
  <c r="W282" i="60"/>
  <c r="W105" i="60"/>
  <c r="W367" i="60"/>
  <c r="W359" i="60"/>
  <c r="W351" i="60"/>
  <c r="W343" i="60"/>
  <c r="W335" i="60"/>
  <c r="W327" i="60"/>
  <c r="W319" i="60"/>
  <c r="W311" i="60"/>
  <c r="W303" i="60"/>
  <c r="W295" i="60"/>
  <c r="W287" i="60"/>
  <c r="W279" i="60"/>
  <c r="W271" i="60"/>
  <c r="W260" i="60"/>
  <c r="W256" i="60"/>
  <c r="W252" i="60"/>
  <c r="W248" i="60"/>
  <c r="W244" i="60"/>
  <c r="W240" i="60"/>
  <c r="W236" i="60"/>
  <c r="W232" i="60"/>
  <c r="W228" i="60"/>
  <c r="W224" i="60"/>
  <c r="W220" i="60"/>
  <c r="W216" i="60"/>
  <c r="W212" i="60"/>
  <c r="W208" i="60"/>
  <c r="W204" i="60"/>
  <c r="W200" i="60"/>
  <c r="W196" i="60"/>
  <c r="W192" i="60"/>
  <c r="W188" i="60"/>
  <c r="W184" i="60"/>
  <c r="W180" i="60"/>
  <c r="W176" i="60"/>
  <c r="W172" i="60"/>
  <c r="W168" i="60"/>
  <c r="W164" i="60"/>
  <c r="W160" i="60"/>
  <c r="W156" i="60"/>
  <c r="W151" i="60"/>
  <c r="W146" i="60"/>
  <c r="W140" i="60"/>
  <c r="W135" i="60"/>
  <c r="W130" i="60"/>
  <c r="W124" i="60"/>
  <c r="W119" i="60"/>
  <c r="W114" i="60"/>
  <c r="W108" i="60"/>
  <c r="W416" i="60"/>
  <c r="W406" i="60"/>
  <c r="W394" i="60"/>
  <c r="W384" i="60"/>
  <c r="W374" i="60"/>
  <c r="W362" i="60"/>
  <c r="W352" i="60"/>
  <c r="W342" i="60"/>
  <c r="W330" i="60"/>
  <c r="W320" i="60"/>
  <c r="W310" i="60"/>
  <c r="W298" i="60"/>
  <c r="W288" i="60"/>
  <c r="W278" i="60"/>
  <c r="W266" i="60"/>
  <c r="W88" i="60"/>
  <c r="W71" i="60"/>
  <c r="W77" i="60"/>
  <c r="W69" i="60"/>
  <c r="W93" i="60"/>
  <c r="W33" i="60"/>
  <c r="W488" i="60"/>
  <c r="W484" i="60"/>
  <c r="W480" i="60"/>
  <c r="W476" i="60"/>
  <c r="W472" i="60"/>
  <c r="W565" i="60"/>
  <c r="W573" i="60"/>
  <c r="W421" i="60"/>
  <c r="W413" i="60"/>
  <c r="W405" i="60"/>
  <c r="W397" i="60"/>
  <c r="W389" i="60"/>
  <c r="W381" i="60"/>
  <c r="W373" i="60"/>
  <c r="W365" i="60"/>
  <c r="W357" i="60"/>
  <c r="W349" i="60"/>
  <c r="W341" i="60"/>
  <c r="W333" i="60"/>
  <c r="W325" i="60"/>
  <c r="W317" i="60"/>
  <c r="W309" i="60"/>
  <c r="W301" i="60"/>
  <c r="W293" i="60"/>
  <c r="W285" i="60"/>
  <c r="W277" i="60"/>
  <c r="W269" i="60"/>
  <c r="W263" i="60"/>
  <c r="W259" i="60"/>
  <c r="W255" i="60"/>
  <c r="W251" i="60"/>
  <c r="W247" i="60"/>
  <c r="W243" i="60"/>
  <c r="W239" i="60"/>
  <c r="W235" i="60"/>
  <c r="W231" i="60"/>
  <c r="W227" i="60"/>
  <c r="W223" i="60"/>
  <c r="W219" i="60"/>
  <c r="W215" i="60"/>
  <c r="W211" i="60"/>
  <c r="W207" i="60"/>
  <c r="W203" i="60"/>
  <c r="W199" i="60"/>
  <c r="W195" i="60"/>
  <c r="W191" i="60"/>
  <c r="W187" i="60"/>
  <c r="W183" i="60"/>
  <c r="W179" i="60"/>
  <c r="W175" i="60"/>
  <c r="W171" i="60"/>
  <c r="W167" i="60"/>
  <c r="W163" i="60"/>
  <c r="W159" i="60"/>
  <c r="W155" i="60"/>
  <c r="W150" i="60"/>
  <c r="W144" i="60"/>
  <c r="W139" i="60"/>
  <c r="W134" i="60"/>
  <c r="W128" i="60"/>
  <c r="W123" i="60"/>
  <c r="W118" i="60"/>
  <c r="W112" i="60"/>
  <c r="W106" i="60"/>
  <c r="W414" i="60"/>
  <c r="W402" i="60"/>
  <c r="W392" i="60"/>
  <c r="W382" i="60"/>
  <c r="W370" i="60"/>
  <c r="W360" i="60"/>
  <c r="W350" i="60"/>
  <c r="W338" i="60"/>
  <c r="W328" i="60"/>
  <c r="W318" i="60"/>
  <c r="W306" i="60"/>
  <c r="W296" i="60"/>
  <c r="W286" i="60"/>
  <c r="W274" i="60"/>
  <c r="W264" i="60"/>
  <c r="W80" i="60"/>
  <c r="W66" i="60"/>
  <c r="W63" i="60"/>
  <c r="W44" i="60"/>
  <c r="W91" i="60"/>
  <c r="W5" i="60"/>
  <c r="X5" i="60" s="1"/>
  <c r="W401" i="60"/>
  <c r="W393" i="60"/>
  <c r="W385" i="60"/>
  <c r="W377" i="60"/>
  <c r="W369" i="60"/>
  <c r="W361" i="60"/>
  <c r="W353" i="60"/>
  <c r="W345" i="60"/>
  <c r="W337" i="60"/>
  <c r="W329" i="60"/>
  <c r="W321" i="60"/>
  <c r="W313" i="60"/>
  <c r="W305" i="60"/>
  <c r="W297" i="60"/>
  <c r="W289" i="60"/>
  <c r="W281" i="60"/>
  <c r="W273" i="60"/>
  <c r="W265" i="60"/>
  <c r="W261" i="60"/>
  <c r="W257" i="60"/>
  <c r="W253" i="60"/>
  <c r="W249" i="60"/>
  <c r="W245" i="60"/>
  <c r="W241" i="60"/>
  <c r="W237" i="60"/>
  <c r="W233" i="60"/>
  <c r="W229" i="60"/>
  <c r="W225" i="60"/>
  <c r="W221" i="60"/>
  <c r="W217" i="60"/>
  <c r="W213" i="60"/>
  <c r="W209" i="60"/>
  <c r="W205" i="60"/>
  <c r="W201" i="60"/>
  <c r="W197" i="60"/>
  <c r="W193" i="60"/>
  <c r="W189" i="60"/>
  <c r="W185" i="60"/>
  <c r="W181" i="60"/>
  <c r="W177" i="60"/>
  <c r="W173" i="60"/>
  <c r="W169" i="60"/>
  <c r="W165" i="60"/>
  <c r="W161" i="60"/>
  <c r="W157" i="60"/>
  <c r="W152" i="60"/>
  <c r="W147" i="60"/>
  <c r="W142" i="60"/>
  <c r="W136" i="60"/>
  <c r="W131" i="60"/>
  <c r="W126" i="60"/>
  <c r="W120" i="60"/>
  <c r="W115" i="60"/>
  <c r="W110" i="60"/>
  <c r="W418" i="60"/>
  <c r="W408" i="60"/>
  <c r="W398" i="60"/>
  <c r="W386" i="60"/>
  <c r="W376" i="60"/>
  <c r="W366" i="60"/>
  <c r="W354" i="60"/>
  <c r="W344" i="60"/>
  <c r="W334" i="60"/>
  <c r="W322" i="60"/>
  <c r="W312" i="60"/>
  <c r="W302" i="60"/>
  <c r="W290" i="60"/>
  <c r="W280" i="60"/>
  <c r="W270" i="60"/>
  <c r="W90" i="60"/>
  <c r="W73" i="60"/>
  <c r="W99" i="60"/>
  <c r="W72" i="60"/>
  <c r="W101" i="60"/>
  <c r="W76" i="60"/>
  <c r="AK65" i="60"/>
  <c r="V652" i="60"/>
  <c r="W647" i="60"/>
  <c r="W643" i="60"/>
  <c r="W639" i="60"/>
  <c r="W635" i="60"/>
  <c r="W631" i="60"/>
  <c r="W627" i="60"/>
  <c r="W623" i="60"/>
  <c r="W619" i="60"/>
  <c r="W615" i="60"/>
  <c r="W611" i="60"/>
  <c r="W646" i="60"/>
  <c r="W642" i="60"/>
  <c r="W638" i="60"/>
  <c r="W634" i="60"/>
  <c r="W630" i="60"/>
  <c r="W626" i="60"/>
  <c r="W622" i="60"/>
  <c r="W618" i="60"/>
  <c r="W614" i="60"/>
  <c r="W610" i="60"/>
  <c r="W648" i="60"/>
  <c r="W644" i="60"/>
  <c r="W640" i="60"/>
  <c r="W636" i="60"/>
  <c r="W632" i="60"/>
  <c r="W628" i="60"/>
  <c r="W624" i="60"/>
  <c r="W620" i="60"/>
  <c r="W616" i="60"/>
  <c r="W612" i="60"/>
  <c r="W608" i="60"/>
  <c r="W588" i="60"/>
  <c r="W586" i="60"/>
  <c r="W649" i="60"/>
  <c r="W645" i="60"/>
  <c r="W641" i="60"/>
  <c r="W637" i="60"/>
  <c r="W633" i="60"/>
  <c r="W629" i="60"/>
  <c r="W625" i="60"/>
  <c r="W621" i="60"/>
  <c r="W617" i="60"/>
  <c r="W613" i="60"/>
  <c r="W609" i="60"/>
  <c r="W522" i="60"/>
  <c r="W468" i="60"/>
  <c r="W464" i="60"/>
  <c r="W460" i="60"/>
  <c r="W456" i="60"/>
  <c r="W452" i="60"/>
  <c r="W448" i="60"/>
  <c r="W444" i="60"/>
  <c r="W440" i="60"/>
  <c r="W436" i="60"/>
  <c r="W432" i="60"/>
  <c r="W428" i="60"/>
  <c r="W424" i="60"/>
  <c r="W102" i="60"/>
  <c r="W465" i="60"/>
  <c r="W461" i="60"/>
  <c r="W457" i="60"/>
  <c r="W453" i="60"/>
  <c r="W449" i="60"/>
  <c r="W445" i="60"/>
  <c r="W441" i="60"/>
  <c r="W437" i="60"/>
  <c r="W433" i="60"/>
  <c r="W429" i="60"/>
  <c r="W466" i="60"/>
  <c r="W462" i="60"/>
  <c r="W458" i="60"/>
  <c r="W454" i="60"/>
  <c r="W450" i="60"/>
  <c r="W446" i="60"/>
  <c r="W442" i="60"/>
  <c r="W438" i="60"/>
  <c r="W434" i="60"/>
  <c r="W430" i="60"/>
  <c r="W426" i="60"/>
  <c r="W459" i="60"/>
  <c r="W443" i="60"/>
  <c r="W104" i="60"/>
  <c r="W100" i="60"/>
  <c r="W96" i="60"/>
  <c r="W86" i="60"/>
  <c r="W82" i="60"/>
  <c r="W78" i="60"/>
  <c r="W74" i="60"/>
  <c r="W64" i="60"/>
  <c r="W60" i="60"/>
  <c r="W56" i="60"/>
  <c r="W52" i="60"/>
  <c r="W51" i="60"/>
  <c r="W50" i="60"/>
  <c r="W49" i="60"/>
  <c r="W48" i="60"/>
  <c r="W47" i="60"/>
  <c r="W46" i="60"/>
  <c r="W45" i="60"/>
  <c r="W455" i="60"/>
  <c r="W439" i="60"/>
  <c r="W59" i="60"/>
  <c r="W55" i="60"/>
  <c r="W41" i="60"/>
  <c r="W38" i="60"/>
  <c r="W467" i="60"/>
  <c r="W451" i="60"/>
  <c r="W435" i="60"/>
  <c r="W107" i="60"/>
  <c r="W103" i="60"/>
  <c r="W447" i="60"/>
  <c r="W42" i="60"/>
  <c r="W79" i="60"/>
  <c r="W24" i="60"/>
  <c r="W12" i="60"/>
  <c r="W431" i="60"/>
  <c r="W97" i="60"/>
  <c r="W83" i="60"/>
  <c r="W75" i="60"/>
  <c r="W61" i="60"/>
  <c r="W53" i="60"/>
  <c r="W30" i="60"/>
  <c r="W26" i="60"/>
  <c r="W23" i="60"/>
  <c r="W21" i="60"/>
  <c r="W19" i="60"/>
  <c r="W17" i="60"/>
  <c r="W15" i="60"/>
  <c r="W13" i="60"/>
  <c r="W10" i="60"/>
  <c r="W9" i="60"/>
  <c r="W8" i="60"/>
  <c r="W7" i="60"/>
  <c r="W6" i="60"/>
  <c r="W463" i="60"/>
  <c r="W57" i="60"/>
  <c r="W28" i="60"/>
  <c r="W22" i="60"/>
  <c r="W20" i="60"/>
  <c r="W18" i="60"/>
  <c r="W16" i="60"/>
  <c r="W43" i="60"/>
  <c r="W65" i="60"/>
  <c r="W14" i="60"/>
  <c r="W37" i="60"/>
  <c r="W32" i="60"/>
  <c r="W11" i="60"/>
  <c r="W153" i="60"/>
  <c r="W149" i="60"/>
  <c r="W145" i="60"/>
  <c r="W141" i="60"/>
  <c r="W137" i="60"/>
  <c r="W133" i="60"/>
  <c r="W129" i="60"/>
  <c r="W125" i="60"/>
  <c r="W121" i="60"/>
  <c r="W117" i="60"/>
  <c r="W113" i="60"/>
  <c r="W109" i="60"/>
  <c r="W420" i="60"/>
  <c r="W412" i="60"/>
  <c r="W404" i="60"/>
  <c r="W396" i="60"/>
  <c r="W388" i="60"/>
  <c r="W380" i="60"/>
  <c r="W372" i="60"/>
  <c r="W364" i="60"/>
  <c r="W356" i="60"/>
  <c r="W348" i="60"/>
  <c r="W340" i="60"/>
  <c r="W332" i="60"/>
  <c r="W324" i="60"/>
  <c r="W316" i="60"/>
  <c r="W308" i="60"/>
  <c r="W300" i="60"/>
  <c r="W292" i="60"/>
  <c r="W284" i="60"/>
  <c r="W276" i="60"/>
  <c r="W268" i="60"/>
  <c r="W92" i="60"/>
  <c r="W58" i="60"/>
  <c r="W68" i="60"/>
  <c r="W85" i="60"/>
  <c r="W40" i="60"/>
  <c r="W67" i="60"/>
  <c r="W98" i="60"/>
  <c r="W87" i="60"/>
  <c r="W62" i="60"/>
  <c r="W70" i="60"/>
  <c r="W35" i="60"/>
  <c r="W31" i="60"/>
  <c r="W29" i="60"/>
  <c r="W84" i="60"/>
  <c r="W54" i="60"/>
  <c r="W34" i="60"/>
  <c r="W27" i="60"/>
  <c r="W25" i="60"/>
  <c r="E44" i="34"/>
  <c r="G44" i="34" s="1"/>
  <c r="H44" i="34" s="1"/>
  <c r="AI151" i="63" l="1"/>
  <c r="G87" i="34" s="1"/>
  <c r="H87" i="34" s="1"/>
  <c r="F165" i="26"/>
  <c r="I44" i="34"/>
  <c r="X6" i="60"/>
  <c r="X7" i="60" s="1"/>
  <c r="X8" i="60" s="1"/>
  <c r="X9" i="60" s="1"/>
  <c r="X10" i="60" s="1"/>
  <c r="X11" i="60" s="1"/>
  <c r="X12" i="60" s="1"/>
  <c r="X13" i="60" s="1"/>
  <c r="X14" i="60" s="1"/>
  <c r="X15" i="60" s="1"/>
  <c r="X16" i="60" s="1"/>
  <c r="X17" i="60" s="1"/>
  <c r="X18" i="60" s="1"/>
  <c r="X19" i="60" s="1"/>
  <c r="X20" i="60" s="1"/>
  <c r="X21" i="60" s="1"/>
  <c r="X22" i="60" s="1"/>
  <c r="X23" i="60" s="1"/>
  <c r="X24" i="60" s="1"/>
  <c r="X25" i="60" s="1"/>
  <c r="X26" i="60" s="1"/>
  <c r="X27" i="60" s="1"/>
  <c r="X28" i="60" s="1"/>
  <c r="X29" i="60" s="1"/>
  <c r="X30" i="60" s="1"/>
  <c r="X31" i="60" s="1"/>
  <c r="X32" i="60" s="1"/>
  <c r="X33" i="60" s="1"/>
  <c r="X34" i="60" s="1"/>
  <c r="X35" i="60" s="1"/>
  <c r="X36" i="60" s="1"/>
  <c r="X37" i="60" s="1"/>
  <c r="X38" i="60" s="1"/>
  <c r="X39" i="60" s="1"/>
  <c r="X40" i="60" s="1"/>
  <c r="X41" i="60" s="1"/>
  <c r="X42" i="60" s="1"/>
  <c r="X43" i="60" s="1"/>
  <c r="X44" i="60" s="1"/>
  <c r="X45" i="60" s="1"/>
  <c r="X46" i="60" s="1"/>
  <c r="X47" i="60" s="1"/>
  <c r="X48" i="60" s="1"/>
  <c r="X49" i="60" s="1"/>
  <c r="X50" i="60" s="1"/>
  <c r="X51" i="60" s="1"/>
  <c r="X52" i="60" s="1"/>
  <c r="X53" i="60" s="1"/>
  <c r="X54" i="60" s="1"/>
  <c r="X55" i="60" s="1"/>
  <c r="X56" i="60" s="1"/>
  <c r="X57" i="60" s="1"/>
  <c r="X58" i="60" s="1"/>
  <c r="X59" i="60" s="1"/>
  <c r="X60" i="60" s="1"/>
  <c r="X61" i="60" s="1"/>
  <c r="X62" i="60" s="1"/>
  <c r="X63" i="60" s="1"/>
  <c r="X64" i="60" s="1"/>
  <c r="X65" i="60" s="1"/>
  <c r="X66" i="60" s="1"/>
  <c r="X67" i="60" s="1"/>
  <c r="X68" i="60" s="1"/>
  <c r="X69" i="60" s="1"/>
  <c r="X70" i="60" s="1"/>
  <c r="X71" i="60" s="1"/>
  <c r="X72" i="60" s="1"/>
  <c r="X73" i="60" s="1"/>
  <c r="X74" i="60" s="1"/>
  <c r="X75" i="60" s="1"/>
  <c r="X76" i="60" s="1"/>
  <c r="X77" i="60" s="1"/>
  <c r="X78" i="60" s="1"/>
  <c r="X79" i="60" s="1"/>
  <c r="X80" i="60" s="1"/>
  <c r="X81" i="60" s="1"/>
  <c r="X82" i="60" s="1"/>
  <c r="X83" i="60" s="1"/>
  <c r="X84" i="60" s="1"/>
  <c r="X85" i="60" s="1"/>
  <c r="X86" i="60" s="1"/>
  <c r="X87" i="60" s="1"/>
  <c r="X88" i="60" s="1"/>
  <c r="X89" i="60" s="1"/>
  <c r="X90" i="60" s="1"/>
  <c r="X91" i="60" s="1"/>
  <c r="X92" i="60" s="1"/>
  <c r="X93" i="60" s="1"/>
  <c r="X94" i="60" s="1"/>
  <c r="X95" i="60" s="1"/>
  <c r="X96" i="60" s="1"/>
  <c r="X97" i="60" s="1"/>
  <c r="X98" i="60" s="1"/>
  <c r="X99" i="60" s="1"/>
  <c r="X100" i="60" s="1"/>
  <c r="X101" i="60" s="1"/>
  <c r="X102" i="60" s="1"/>
  <c r="X103" i="60" s="1"/>
  <c r="X104" i="60" s="1"/>
  <c r="X105" i="60" s="1"/>
  <c r="X106" i="60" s="1"/>
  <c r="X107" i="60" s="1"/>
  <c r="X108" i="60" s="1"/>
  <c r="X109" i="60" s="1"/>
  <c r="X110" i="60" s="1"/>
  <c r="X111" i="60" s="1"/>
  <c r="X112" i="60" s="1"/>
  <c r="X113" i="60" s="1"/>
  <c r="X114" i="60" s="1"/>
  <c r="X115" i="60" s="1"/>
  <c r="X116" i="60" s="1"/>
  <c r="X117" i="60" s="1"/>
  <c r="X118" i="60" s="1"/>
  <c r="X119" i="60" s="1"/>
  <c r="X120" i="60" s="1"/>
  <c r="X121" i="60" s="1"/>
  <c r="X122" i="60" s="1"/>
  <c r="X123" i="60" s="1"/>
  <c r="X124" i="60" s="1"/>
  <c r="X125" i="60" s="1"/>
  <c r="X126" i="60" s="1"/>
  <c r="X127" i="60" s="1"/>
  <c r="X128" i="60" s="1"/>
  <c r="X129" i="60" s="1"/>
  <c r="X130" i="60" s="1"/>
  <c r="X131" i="60" s="1"/>
  <c r="X132" i="60" s="1"/>
  <c r="X133" i="60" s="1"/>
  <c r="X134" i="60" s="1"/>
  <c r="X135" i="60" s="1"/>
  <c r="X136" i="60" s="1"/>
  <c r="X137" i="60" s="1"/>
  <c r="X138" i="60" s="1"/>
  <c r="X139" i="60" s="1"/>
  <c r="X140" i="60" s="1"/>
  <c r="X141" i="60" s="1"/>
  <c r="X142" i="60" s="1"/>
  <c r="X143" i="60" s="1"/>
  <c r="X144" i="60" s="1"/>
  <c r="X145" i="60" s="1"/>
  <c r="X146" i="60" s="1"/>
  <c r="X147" i="60" s="1"/>
  <c r="X148" i="60" s="1"/>
  <c r="X149" i="60" s="1"/>
  <c r="X150" i="60" s="1"/>
  <c r="X151" i="60" s="1"/>
  <c r="X152" i="60" s="1"/>
  <c r="X153" i="60" s="1"/>
  <c r="X154" i="60" s="1"/>
  <c r="X155" i="60" s="1"/>
  <c r="X156" i="60" s="1"/>
  <c r="X157" i="60" s="1"/>
  <c r="X158" i="60" s="1"/>
  <c r="X159" i="60" s="1"/>
  <c r="X160" i="60" s="1"/>
  <c r="X161" i="60" s="1"/>
  <c r="X162" i="60" s="1"/>
  <c r="X163" i="60" s="1"/>
  <c r="X164" i="60" s="1"/>
  <c r="X165" i="60" s="1"/>
  <c r="X166" i="60" s="1"/>
  <c r="X167" i="60" s="1"/>
  <c r="X168" i="60" s="1"/>
  <c r="X169" i="60" s="1"/>
  <c r="X170" i="60" s="1"/>
  <c r="X171" i="60" s="1"/>
  <c r="X172" i="60" s="1"/>
  <c r="X173" i="60" s="1"/>
  <c r="X174" i="60" s="1"/>
  <c r="X175" i="60" s="1"/>
  <c r="X176" i="60" s="1"/>
  <c r="X177" i="60" s="1"/>
  <c r="X178" i="60" s="1"/>
  <c r="X179" i="60" s="1"/>
  <c r="X180" i="60" s="1"/>
  <c r="X181" i="60" s="1"/>
  <c r="X182" i="60" s="1"/>
  <c r="X183" i="60" s="1"/>
  <c r="X184" i="60" s="1"/>
  <c r="X185" i="60" s="1"/>
  <c r="X186" i="60" s="1"/>
  <c r="X187" i="60" s="1"/>
  <c r="X188" i="60" s="1"/>
  <c r="X189" i="60" s="1"/>
  <c r="X190" i="60" s="1"/>
  <c r="X191" i="60" s="1"/>
  <c r="X192" i="60" s="1"/>
  <c r="X193" i="60" s="1"/>
  <c r="X194" i="60" s="1"/>
  <c r="X195" i="60" s="1"/>
  <c r="X196" i="60" s="1"/>
  <c r="X197" i="60" s="1"/>
  <c r="X198" i="60" s="1"/>
  <c r="X199" i="60" s="1"/>
  <c r="X200" i="60" s="1"/>
  <c r="X201" i="60" s="1"/>
  <c r="X202" i="60" s="1"/>
  <c r="X203" i="60" s="1"/>
  <c r="X204" i="60" s="1"/>
  <c r="X205" i="60" s="1"/>
  <c r="X206" i="60" s="1"/>
  <c r="X207" i="60" s="1"/>
  <c r="X208" i="60" s="1"/>
  <c r="X209" i="60" s="1"/>
  <c r="X210" i="60" s="1"/>
  <c r="X211" i="60" s="1"/>
  <c r="X212" i="60" s="1"/>
  <c r="X213" i="60" s="1"/>
  <c r="X214" i="60" s="1"/>
  <c r="X215" i="60" s="1"/>
  <c r="X216" i="60" s="1"/>
  <c r="X217" i="60" s="1"/>
  <c r="X218" i="60" s="1"/>
  <c r="X219" i="60" s="1"/>
  <c r="X220" i="60" s="1"/>
  <c r="X221" i="60" s="1"/>
  <c r="X222" i="60" s="1"/>
  <c r="X223" i="60" s="1"/>
  <c r="X224" i="60" s="1"/>
  <c r="X225" i="60" s="1"/>
  <c r="X226" i="60" s="1"/>
  <c r="X227" i="60" s="1"/>
  <c r="X228" i="60" s="1"/>
  <c r="X229" i="60" s="1"/>
  <c r="X230" i="60" s="1"/>
  <c r="X231" i="60" s="1"/>
  <c r="X232" i="60" s="1"/>
  <c r="X233" i="60" s="1"/>
  <c r="X234" i="60" s="1"/>
  <c r="X235" i="60" s="1"/>
  <c r="X236" i="60" s="1"/>
  <c r="X237" i="60" s="1"/>
  <c r="X238" i="60" s="1"/>
  <c r="X239" i="60" s="1"/>
  <c r="X240" i="60" s="1"/>
  <c r="X241" i="60" s="1"/>
  <c r="X242" i="60" s="1"/>
  <c r="X243" i="60" s="1"/>
  <c r="X244" i="60" s="1"/>
  <c r="X245" i="60" s="1"/>
  <c r="X246" i="60" s="1"/>
  <c r="X247" i="60" s="1"/>
  <c r="X248" i="60" s="1"/>
  <c r="X249" i="60" s="1"/>
  <c r="X250" i="60" s="1"/>
  <c r="X251" i="60" s="1"/>
  <c r="X252" i="60" s="1"/>
  <c r="X253" i="60" s="1"/>
  <c r="X254" i="60" s="1"/>
  <c r="X255" i="60" s="1"/>
  <c r="X256" i="60" s="1"/>
  <c r="X257" i="60" s="1"/>
  <c r="X258" i="60" s="1"/>
  <c r="X259" i="60" s="1"/>
  <c r="X260" i="60" s="1"/>
  <c r="X261" i="60" s="1"/>
  <c r="X262" i="60" s="1"/>
  <c r="X263" i="60" s="1"/>
  <c r="X264" i="60" s="1"/>
  <c r="X265" i="60" s="1"/>
  <c r="X266" i="60" s="1"/>
  <c r="X267" i="60" s="1"/>
  <c r="X268" i="60" s="1"/>
  <c r="X269" i="60" s="1"/>
  <c r="X270" i="60" s="1"/>
  <c r="X271" i="60" s="1"/>
  <c r="X272" i="60" s="1"/>
  <c r="X273" i="60" s="1"/>
  <c r="X274" i="60" s="1"/>
  <c r="X275" i="60" s="1"/>
  <c r="X276" i="60" s="1"/>
  <c r="X277" i="60" s="1"/>
  <c r="X278" i="60" s="1"/>
  <c r="X279" i="60" s="1"/>
  <c r="X280" i="60" s="1"/>
  <c r="X281" i="60" s="1"/>
  <c r="X282" i="60" s="1"/>
  <c r="X283" i="60" s="1"/>
  <c r="X284" i="60" s="1"/>
  <c r="X285" i="60" s="1"/>
  <c r="X286" i="60" s="1"/>
  <c r="X287" i="60" s="1"/>
  <c r="X288" i="60" s="1"/>
  <c r="X289" i="60" s="1"/>
  <c r="X290" i="60" s="1"/>
  <c r="X291" i="60" s="1"/>
  <c r="X292" i="60" s="1"/>
  <c r="X293" i="60" s="1"/>
  <c r="X294" i="60" s="1"/>
  <c r="X295" i="60" s="1"/>
  <c r="X296" i="60" s="1"/>
  <c r="X297" i="60" s="1"/>
  <c r="X298" i="60" s="1"/>
  <c r="X299" i="60" s="1"/>
  <c r="X300" i="60" s="1"/>
  <c r="X301" i="60" s="1"/>
  <c r="X302" i="60" s="1"/>
  <c r="X303" i="60" s="1"/>
  <c r="X304" i="60" s="1"/>
  <c r="X305" i="60" s="1"/>
  <c r="X306" i="60" s="1"/>
  <c r="X307" i="60" s="1"/>
  <c r="X308" i="60" s="1"/>
  <c r="X309" i="60" s="1"/>
  <c r="X310" i="60" s="1"/>
  <c r="X311" i="60" s="1"/>
  <c r="X312" i="60" s="1"/>
  <c r="X313" i="60" s="1"/>
  <c r="X314" i="60" s="1"/>
  <c r="X315" i="60" s="1"/>
  <c r="X316" i="60" s="1"/>
  <c r="X317" i="60" s="1"/>
  <c r="X318" i="60" s="1"/>
  <c r="X319" i="60" s="1"/>
  <c r="X320" i="60" s="1"/>
  <c r="X321" i="60" s="1"/>
  <c r="X322" i="60" s="1"/>
  <c r="X323" i="60" s="1"/>
  <c r="X324" i="60" s="1"/>
  <c r="X325" i="60" s="1"/>
  <c r="X326" i="60" s="1"/>
  <c r="X327" i="60" s="1"/>
  <c r="X328" i="60" s="1"/>
  <c r="X329" i="60" s="1"/>
  <c r="X330" i="60" s="1"/>
  <c r="X331" i="60" s="1"/>
  <c r="X332" i="60" s="1"/>
  <c r="X333" i="60" s="1"/>
  <c r="X334" i="60" s="1"/>
  <c r="X335" i="60" s="1"/>
  <c r="X336" i="60" s="1"/>
  <c r="X337" i="60" s="1"/>
  <c r="X338" i="60" s="1"/>
  <c r="X339" i="60" s="1"/>
  <c r="X340" i="60" s="1"/>
  <c r="X341" i="60" s="1"/>
  <c r="X342" i="60" s="1"/>
  <c r="X343" i="60" s="1"/>
  <c r="X344" i="60" s="1"/>
  <c r="X345" i="60" s="1"/>
  <c r="X346" i="60" s="1"/>
  <c r="X347" i="60" s="1"/>
  <c r="X348" i="60" s="1"/>
  <c r="X349" i="60" s="1"/>
  <c r="X350" i="60" s="1"/>
  <c r="X351" i="60" s="1"/>
  <c r="X352" i="60" s="1"/>
  <c r="X353" i="60" s="1"/>
  <c r="X354" i="60" s="1"/>
  <c r="X355" i="60" s="1"/>
  <c r="X356" i="60" s="1"/>
  <c r="X357" i="60" s="1"/>
  <c r="X358" i="60" s="1"/>
  <c r="X359" i="60" s="1"/>
  <c r="X360" i="60" s="1"/>
  <c r="X361" i="60" s="1"/>
  <c r="X362" i="60" s="1"/>
  <c r="X363" i="60" s="1"/>
  <c r="X364" i="60" s="1"/>
  <c r="X365" i="60" s="1"/>
  <c r="X366" i="60" s="1"/>
  <c r="X367" i="60" s="1"/>
  <c r="X368" i="60" s="1"/>
  <c r="X369" i="60" s="1"/>
  <c r="X370" i="60" s="1"/>
  <c r="X371" i="60" s="1"/>
  <c r="X372" i="60" s="1"/>
  <c r="X373" i="60" s="1"/>
  <c r="X374" i="60" s="1"/>
  <c r="X375" i="60" s="1"/>
  <c r="X376" i="60" s="1"/>
  <c r="X377" i="60" s="1"/>
  <c r="X378" i="60" s="1"/>
  <c r="X379" i="60" s="1"/>
  <c r="X380" i="60" s="1"/>
  <c r="X381" i="60" s="1"/>
  <c r="X382" i="60" s="1"/>
  <c r="X383" i="60" s="1"/>
  <c r="X384" i="60" s="1"/>
  <c r="X385" i="60" s="1"/>
  <c r="X386" i="60" s="1"/>
  <c r="X387" i="60" s="1"/>
  <c r="X388" i="60" s="1"/>
  <c r="X389" i="60" s="1"/>
  <c r="X390" i="60" s="1"/>
  <c r="X391" i="60" s="1"/>
  <c r="X392" i="60" s="1"/>
  <c r="X393" i="60" s="1"/>
  <c r="X394" i="60" s="1"/>
  <c r="X395" i="60" s="1"/>
  <c r="X396" i="60" s="1"/>
  <c r="X397" i="60" s="1"/>
  <c r="X398" i="60" s="1"/>
  <c r="X399" i="60" s="1"/>
  <c r="X400" i="60" s="1"/>
  <c r="X401" i="60" s="1"/>
  <c r="X402" i="60" s="1"/>
  <c r="X403" i="60" s="1"/>
  <c r="X404" i="60" s="1"/>
  <c r="X405" i="60" s="1"/>
  <c r="X406" i="60" s="1"/>
  <c r="X407" i="60" s="1"/>
  <c r="X408" i="60" s="1"/>
  <c r="X409" i="60" s="1"/>
  <c r="X410" i="60" s="1"/>
  <c r="X411" i="60" s="1"/>
  <c r="X412" i="60" s="1"/>
  <c r="X413" i="60" s="1"/>
  <c r="X414" i="60" s="1"/>
  <c r="X415" i="60" s="1"/>
  <c r="X416" i="60" s="1"/>
  <c r="X417" i="60" s="1"/>
  <c r="X418" i="60" s="1"/>
  <c r="X419" i="60" s="1"/>
  <c r="X420" i="60" s="1"/>
  <c r="X421" i="60" s="1"/>
  <c r="X422" i="60" s="1"/>
  <c r="X423" i="60" s="1"/>
  <c r="X424" i="60" s="1"/>
  <c r="X425" i="60" s="1"/>
  <c r="X426" i="60" s="1"/>
  <c r="X427" i="60" s="1"/>
  <c r="X428" i="60" s="1"/>
  <c r="X429" i="60" s="1"/>
  <c r="X430" i="60" s="1"/>
  <c r="X431" i="60" s="1"/>
  <c r="X432" i="60" s="1"/>
  <c r="X433" i="60" s="1"/>
  <c r="X434" i="60" s="1"/>
  <c r="X435" i="60" s="1"/>
  <c r="X436" i="60" s="1"/>
  <c r="X437" i="60" s="1"/>
  <c r="X438" i="60" s="1"/>
  <c r="X439" i="60" s="1"/>
  <c r="X440" i="60" s="1"/>
  <c r="X441" i="60" s="1"/>
  <c r="X442" i="60" s="1"/>
  <c r="X443" i="60" s="1"/>
  <c r="X444" i="60" s="1"/>
  <c r="X445" i="60" s="1"/>
  <c r="X446" i="60" s="1"/>
  <c r="X447" i="60" s="1"/>
  <c r="X448" i="60" s="1"/>
  <c r="X449" i="60" s="1"/>
  <c r="X450" i="60" s="1"/>
  <c r="X451" i="60" s="1"/>
  <c r="X452" i="60" s="1"/>
  <c r="X453" i="60" s="1"/>
  <c r="X454" i="60" s="1"/>
  <c r="X455" i="60" s="1"/>
  <c r="X456" i="60" s="1"/>
  <c r="X457" i="60" s="1"/>
  <c r="X458" i="60" s="1"/>
  <c r="X459" i="60" s="1"/>
  <c r="X460" i="60" s="1"/>
  <c r="X461" i="60" s="1"/>
  <c r="X462" i="60" s="1"/>
  <c r="X463" i="60" s="1"/>
  <c r="X464" i="60" s="1"/>
  <c r="X465" i="60" s="1"/>
  <c r="X466" i="60" s="1"/>
  <c r="X467" i="60" s="1"/>
  <c r="X468" i="60" s="1"/>
  <c r="X469" i="60" s="1"/>
  <c r="X470" i="60" s="1"/>
  <c r="X471" i="60" s="1"/>
  <c r="X472" i="60" s="1"/>
  <c r="X473" i="60" s="1"/>
  <c r="X474" i="60" s="1"/>
  <c r="X475" i="60" s="1"/>
  <c r="X476" i="60" s="1"/>
  <c r="X477" i="60" s="1"/>
  <c r="X478" i="60" s="1"/>
  <c r="X479" i="60" s="1"/>
  <c r="X480" i="60" s="1"/>
  <c r="X481" i="60" s="1"/>
  <c r="X482" i="60" s="1"/>
  <c r="X483" i="60" s="1"/>
  <c r="X484" i="60" s="1"/>
  <c r="X485" i="60" s="1"/>
  <c r="X486" i="60" s="1"/>
  <c r="X487" i="60" s="1"/>
  <c r="X488" i="60" s="1"/>
  <c r="X489" i="60" s="1"/>
  <c r="X490" i="60" s="1"/>
  <c r="X491" i="60" s="1"/>
  <c r="X492" i="60" s="1"/>
  <c r="X493" i="60" s="1"/>
  <c r="X494" i="60" s="1"/>
  <c r="X495" i="60" s="1"/>
  <c r="X496" i="60" s="1"/>
  <c r="X497" i="60" s="1"/>
  <c r="X498" i="60" s="1"/>
  <c r="X499" i="60" s="1"/>
  <c r="X500" i="60" s="1"/>
  <c r="X501" i="60" s="1"/>
  <c r="X502" i="60" s="1"/>
  <c r="X503" i="60" s="1"/>
  <c r="X504" i="60" s="1"/>
  <c r="X505" i="60" s="1"/>
  <c r="X506" i="60" s="1"/>
  <c r="X507" i="60" s="1"/>
  <c r="X508" i="60" s="1"/>
  <c r="X509" i="60" s="1"/>
  <c r="X510" i="60" s="1"/>
  <c r="X511" i="60" s="1"/>
  <c r="X512" i="60" s="1"/>
  <c r="X513" i="60" s="1"/>
  <c r="X514" i="60" s="1"/>
  <c r="X515" i="60" s="1"/>
  <c r="X516" i="60" s="1"/>
  <c r="X517" i="60" s="1"/>
  <c r="X518" i="60" s="1"/>
  <c r="X519" i="60" s="1"/>
  <c r="X520" i="60" s="1"/>
  <c r="X521" i="60" s="1"/>
  <c r="X522" i="60" s="1"/>
  <c r="X523" i="60" s="1"/>
  <c r="X524" i="60" s="1"/>
  <c r="X525" i="60" s="1"/>
  <c r="X526" i="60" s="1"/>
  <c r="X527" i="60" s="1"/>
  <c r="X528" i="60" s="1"/>
  <c r="X529" i="60" s="1"/>
  <c r="X530" i="60" s="1"/>
  <c r="X531" i="60" s="1"/>
  <c r="X532" i="60" s="1"/>
  <c r="X533" i="60" s="1"/>
  <c r="X534" i="60" s="1"/>
  <c r="X535" i="60" s="1"/>
  <c r="X536" i="60" s="1"/>
  <c r="X537" i="60" s="1"/>
  <c r="X538" i="60" s="1"/>
  <c r="X539" i="60" s="1"/>
  <c r="X540" i="60" s="1"/>
  <c r="X541" i="60" s="1"/>
  <c r="X542" i="60" s="1"/>
  <c r="X543" i="60" s="1"/>
  <c r="X544" i="60" s="1"/>
  <c r="X545" i="60" s="1"/>
  <c r="X546" i="60" s="1"/>
  <c r="X547" i="60" s="1"/>
  <c r="X548" i="60" s="1"/>
  <c r="X549" i="60" s="1"/>
  <c r="X550" i="60" s="1"/>
  <c r="X551" i="60" s="1"/>
  <c r="X552" i="60" s="1"/>
  <c r="X553" i="60" s="1"/>
  <c r="X554" i="60" s="1"/>
  <c r="X555" i="60" s="1"/>
  <c r="X556" i="60" s="1"/>
  <c r="X557" i="60" s="1"/>
  <c r="X558" i="60" s="1"/>
  <c r="X559" i="60" s="1"/>
  <c r="X560" i="60" s="1"/>
  <c r="X561" i="60" s="1"/>
  <c r="X562" i="60" s="1"/>
  <c r="X563" i="60" s="1"/>
  <c r="X564" i="60" s="1"/>
  <c r="X565" i="60" s="1"/>
  <c r="X566" i="60" s="1"/>
  <c r="X567" i="60" s="1"/>
  <c r="X568" i="60" s="1"/>
  <c r="X569" i="60" s="1"/>
  <c r="X570" i="60" s="1"/>
  <c r="X571" i="60" s="1"/>
  <c r="X572" i="60" s="1"/>
  <c r="X573" i="60" s="1"/>
  <c r="X574" i="60" s="1"/>
  <c r="X575" i="60" s="1"/>
  <c r="X576" i="60" s="1"/>
  <c r="X577" i="60" s="1"/>
  <c r="X578" i="60" s="1"/>
  <c r="X579" i="60" s="1"/>
  <c r="X580" i="60" s="1"/>
  <c r="X581" i="60" s="1"/>
  <c r="X582" i="60" s="1"/>
  <c r="X583" i="60" s="1"/>
  <c r="X584" i="60" s="1"/>
  <c r="X585" i="60" s="1"/>
  <c r="X586" i="60" s="1"/>
  <c r="X587" i="60" s="1"/>
  <c r="X588" i="60" s="1"/>
  <c r="X589" i="60" s="1"/>
  <c r="X590" i="60" s="1"/>
  <c r="X591" i="60" s="1"/>
  <c r="X592" i="60" s="1"/>
  <c r="X593" i="60" s="1"/>
  <c r="X594" i="60" s="1"/>
  <c r="X595" i="60" s="1"/>
  <c r="X596" i="60" s="1"/>
  <c r="X597" i="60" s="1"/>
  <c r="X598" i="60" s="1"/>
  <c r="X599" i="60" s="1"/>
  <c r="X600" i="60" s="1"/>
  <c r="X601" i="60" s="1"/>
  <c r="X602" i="60" s="1"/>
  <c r="X603" i="60" s="1"/>
  <c r="X604" i="60" s="1"/>
  <c r="X605" i="60" s="1"/>
  <c r="X606" i="60" s="1"/>
  <c r="X607" i="60" s="1"/>
  <c r="X608" i="60" s="1"/>
  <c r="X609" i="60" s="1"/>
  <c r="X610" i="60" s="1"/>
  <c r="X611" i="60" s="1"/>
  <c r="X612" i="60" s="1"/>
  <c r="X613" i="60" s="1"/>
  <c r="X614" i="60" s="1"/>
  <c r="X615" i="60" s="1"/>
  <c r="X616" i="60" s="1"/>
  <c r="X617" i="60" s="1"/>
  <c r="X618" i="60" s="1"/>
  <c r="X619" i="60" s="1"/>
  <c r="X620" i="60" s="1"/>
  <c r="X621" i="60" s="1"/>
  <c r="X622" i="60" s="1"/>
  <c r="X623" i="60" s="1"/>
  <c r="X624" i="60" s="1"/>
  <c r="X625" i="60" s="1"/>
  <c r="X626" i="60" s="1"/>
  <c r="X627" i="60" s="1"/>
  <c r="X628" i="60" s="1"/>
  <c r="X629" i="60" s="1"/>
  <c r="X630" i="60" s="1"/>
  <c r="X631" i="60" s="1"/>
  <c r="X632" i="60" s="1"/>
  <c r="X633" i="60" s="1"/>
  <c r="X634" i="60" s="1"/>
  <c r="X635" i="60" s="1"/>
  <c r="X636" i="60" s="1"/>
  <c r="X637" i="60" s="1"/>
  <c r="X638" i="60" s="1"/>
  <c r="X639" i="60" s="1"/>
  <c r="X640" i="60" s="1"/>
  <c r="X641" i="60" s="1"/>
  <c r="X642" i="60" s="1"/>
  <c r="X643" i="60" s="1"/>
  <c r="X644" i="60" s="1"/>
  <c r="X645" i="60" s="1"/>
  <c r="X646" i="60" s="1"/>
  <c r="X647" i="60" s="1"/>
  <c r="X648" i="60" s="1"/>
  <c r="X649" i="60" s="1"/>
  <c r="W651" i="60"/>
  <c r="N651" i="60"/>
  <c r="P44" i="34"/>
  <c r="Q44" i="34" s="1"/>
  <c r="R44" i="34" s="1"/>
  <c r="S44" i="34" s="1"/>
  <c r="K44" i="34"/>
  <c r="L44" i="34" s="1"/>
  <c r="M44" i="34" s="1"/>
  <c r="N44" i="34" s="1"/>
  <c r="Z44" i="34"/>
  <c r="U44" i="34"/>
  <c r="V44" i="34" s="1"/>
  <c r="W44" i="34" s="1"/>
  <c r="X44" i="34" s="1"/>
  <c r="I87" i="34" l="1"/>
  <c r="M646" i="60"/>
  <c r="M642" i="60"/>
  <c r="M638" i="60"/>
  <c r="M634" i="60"/>
  <c r="M630" i="60"/>
  <c r="M626" i="60"/>
  <c r="M622" i="60"/>
  <c r="M618" i="60"/>
  <c r="M614" i="60"/>
  <c r="M610" i="60"/>
  <c r="M649" i="60"/>
  <c r="M645" i="60"/>
  <c r="M641" i="60"/>
  <c r="M637" i="60"/>
  <c r="M633" i="60"/>
  <c r="M629" i="60"/>
  <c r="M625" i="60"/>
  <c r="M621" i="60"/>
  <c r="M617" i="60"/>
  <c r="M613" i="60"/>
  <c r="M609" i="60"/>
  <c r="M586" i="60"/>
  <c r="M585" i="60"/>
  <c r="M584" i="60"/>
  <c r="M583" i="60"/>
  <c r="M582" i="60"/>
  <c r="M581" i="60"/>
  <c r="M580" i="60"/>
  <c r="M579" i="60"/>
  <c r="M578" i="60"/>
  <c r="M577" i="60"/>
  <c r="M576" i="60"/>
  <c r="M575" i="60"/>
  <c r="M574" i="60"/>
  <c r="M573" i="60"/>
  <c r="M572" i="60"/>
  <c r="M571" i="60"/>
  <c r="M570" i="60"/>
  <c r="M569" i="60"/>
  <c r="M568" i="60"/>
  <c r="M567" i="60"/>
  <c r="M566" i="60"/>
  <c r="M565" i="60"/>
  <c r="M564" i="60"/>
  <c r="M563" i="60"/>
  <c r="M562" i="60"/>
  <c r="M561" i="60"/>
  <c r="M560" i="60"/>
  <c r="M559" i="60"/>
  <c r="M558" i="60"/>
  <c r="M557" i="60"/>
  <c r="M556" i="60"/>
  <c r="M555" i="60"/>
  <c r="M554" i="60"/>
  <c r="M553" i="60"/>
  <c r="M552" i="60"/>
  <c r="M551" i="60"/>
  <c r="M550" i="60"/>
  <c r="M549" i="60"/>
  <c r="M548" i="60"/>
  <c r="M547" i="60"/>
  <c r="M546" i="60"/>
  <c r="M545" i="60"/>
  <c r="M544" i="60"/>
  <c r="M543" i="60"/>
  <c r="M542" i="60"/>
  <c r="M541" i="60"/>
  <c r="M540" i="60"/>
  <c r="M539" i="60"/>
  <c r="M538" i="60"/>
  <c r="M537" i="60"/>
  <c r="M536" i="60"/>
  <c r="M535" i="60"/>
  <c r="M534" i="60"/>
  <c r="M533" i="60"/>
  <c r="M532" i="60"/>
  <c r="M531" i="60"/>
  <c r="M530" i="60"/>
  <c r="M529" i="60"/>
  <c r="M528" i="60"/>
  <c r="M527" i="60"/>
  <c r="M526" i="60"/>
  <c r="M525" i="60"/>
  <c r="M524" i="60"/>
  <c r="M523" i="60"/>
  <c r="M593" i="60"/>
  <c r="M591" i="60"/>
  <c r="M589" i="60"/>
  <c r="M587" i="60"/>
  <c r="M648" i="60"/>
  <c r="M644" i="60"/>
  <c r="M640" i="60"/>
  <c r="M636" i="60"/>
  <c r="M632" i="60"/>
  <c r="M628" i="60"/>
  <c r="M624" i="60"/>
  <c r="M620" i="60"/>
  <c r="M616" i="60"/>
  <c r="M612" i="60"/>
  <c r="M608" i="60"/>
  <c r="M604" i="60"/>
  <c r="M600" i="60"/>
  <c r="M596" i="60"/>
  <c r="M605" i="60"/>
  <c r="M601" i="60"/>
  <c r="M597" i="60"/>
  <c r="M603" i="60"/>
  <c r="M595" i="60"/>
  <c r="M594" i="60"/>
  <c r="M590" i="60"/>
  <c r="M522" i="60"/>
  <c r="M521" i="60"/>
  <c r="M520" i="60"/>
  <c r="M519" i="60"/>
  <c r="M518" i="60"/>
  <c r="M517" i="60"/>
  <c r="M516" i="60"/>
  <c r="M515" i="60"/>
  <c r="M514" i="60"/>
  <c r="M513" i="60"/>
  <c r="M512" i="60"/>
  <c r="M511" i="60"/>
  <c r="M510" i="60"/>
  <c r="M509" i="60"/>
  <c r="M508" i="60"/>
  <c r="M507" i="60"/>
  <c r="M506" i="60"/>
  <c r="M505" i="60"/>
  <c r="M504" i="60"/>
  <c r="M503" i="60"/>
  <c r="M502" i="60"/>
  <c r="M501" i="60"/>
  <c r="M500" i="60"/>
  <c r="M499" i="60"/>
  <c r="M498" i="60"/>
  <c r="M497" i="60"/>
  <c r="M496" i="60"/>
  <c r="M495" i="60"/>
  <c r="M494" i="60"/>
  <c r="M493" i="60"/>
  <c r="M492" i="60"/>
  <c r="M491" i="60"/>
  <c r="M490" i="60"/>
  <c r="M489" i="60"/>
  <c r="M488" i="60"/>
  <c r="M487" i="60"/>
  <c r="M486" i="60"/>
  <c r="M485" i="60"/>
  <c r="M484" i="60"/>
  <c r="M483" i="60"/>
  <c r="M482" i="60"/>
  <c r="M481" i="60"/>
  <c r="M480" i="60"/>
  <c r="M479" i="60"/>
  <c r="M478" i="60"/>
  <c r="M477" i="60"/>
  <c r="M476" i="60"/>
  <c r="M475" i="60"/>
  <c r="M474" i="60"/>
  <c r="M473" i="60"/>
  <c r="M472" i="60"/>
  <c r="M471" i="60"/>
  <c r="M470" i="60"/>
  <c r="M469" i="60"/>
  <c r="M647" i="60"/>
  <c r="M639" i="60"/>
  <c r="M631" i="60"/>
  <c r="M623" i="60"/>
  <c r="M615" i="60"/>
  <c r="M606" i="60"/>
  <c r="M598" i="60"/>
  <c r="M607" i="60"/>
  <c r="M599" i="60"/>
  <c r="M592" i="60"/>
  <c r="M588" i="60"/>
  <c r="M643" i="60"/>
  <c r="M611" i="60"/>
  <c r="M602" i="60"/>
  <c r="M635" i="60"/>
  <c r="M627" i="60"/>
  <c r="M619" i="60"/>
  <c r="M427" i="60"/>
  <c r="M425" i="60"/>
  <c r="M423" i="60"/>
  <c r="M422" i="60"/>
  <c r="M421" i="60"/>
  <c r="M420" i="60"/>
  <c r="M419" i="60"/>
  <c r="M418" i="60"/>
  <c r="M417" i="60"/>
  <c r="M416" i="60"/>
  <c r="M415" i="60"/>
  <c r="M414" i="60"/>
  <c r="M413" i="60"/>
  <c r="M412" i="60"/>
  <c r="M411" i="60"/>
  <c r="M410" i="60"/>
  <c r="M409" i="60"/>
  <c r="M408" i="60"/>
  <c r="M407" i="60"/>
  <c r="M406" i="60"/>
  <c r="M405" i="60"/>
  <c r="M404" i="60"/>
  <c r="M403" i="60"/>
  <c r="M402" i="60"/>
  <c r="M401" i="60"/>
  <c r="M400" i="60"/>
  <c r="M399" i="60"/>
  <c r="M398" i="60"/>
  <c r="M397" i="60"/>
  <c r="M396" i="60"/>
  <c r="M395" i="60"/>
  <c r="M394" i="60"/>
  <c r="M393" i="60"/>
  <c r="M392" i="60"/>
  <c r="M391" i="60"/>
  <c r="M390" i="60"/>
  <c r="M389" i="60"/>
  <c r="M388" i="60"/>
  <c r="M387" i="60"/>
  <c r="M386" i="60"/>
  <c r="M385" i="60"/>
  <c r="M384" i="60"/>
  <c r="M383" i="60"/>
  <c r="M382" i="60"/>
  <c r="M381" i="60"/>
  <c r="M380" i="60"/>
  <c r="M379" i="60"/>
  <c r="M378" i="60"/>
  <c r="M377" i="60"/>
  <c r="M376" i="60"/>
  <c r="M375" i="60"/>
  <c r="M374" i="60"/>
  <c r="M373" i="60"/>
  <c r="M372" i="60"/>
  <c r="M371" i="60"/>
  <c r="M370" i="60"/>
  <c r="M369" i="60"/>
  <c r="M368" i="60"/>
  <c r="M367" i="60"/>
  <c r="M366" i="60"/>
  <c r="M365" i="60"/>
  <c r="M364" i="60"/>
  <c r="M363" i="60"/>
  <c r="M362" i="60"/>
  <c r="M361" i="60"/>
  <c r="M360" i="60"/>
  <c r="M359" i="60"/>
  <c r="M358" i="60"/>
  <c r="M357" i="60"/>
  <c r="M356" i="60"/>
  <c r="M355" i="60"/>
  <c r="M354" i="60"/>
  <c r="M353" i="60"/>
  <c r="M352" i="60"/>
  <c r="M351" i="60"/>
  <c r="M350" i="60"/>
  <c r="M349" i="60"/>
  <c r="M348" i="60"/>
  <c r="M347" i="60"/>
  <c r="M346" i="60"/>
  <c r="M345" i="60"/>
  <c r="M344" i="60"/>
  <c r="M343" i="60"/>
  <c r="M342" i="60"/>
  <c r="M341" i="60"/>
  <c r="M340" i="60"/>
  <c r="M339" i="60"/>
  <c r="M338" i="60"/>
  <c r="M337" i="60"/>
  <c r="M336" i="60"/>
  <c r="M335" i="60"/>
  <c r="M334" i="60"/>
  <c r="M333" i="60"/>
  <c r="M332" i="60"/>
  <c r="M331" i="60"/>
  <c r="M330" i="60"/>
  <c r="M329" i="60"/>
  <c r="M328" i="60"/>
  <c r="M327" i="60"/>
  <c r="M326" i="60"/>
  <c r="M325" i="60"/>
  <c r="M324" i="60"/>
  <c r="M323" i="60"/>
  <c r="M322" i="60"/>
  <c r="M321" i="60"/>
  <c r="M320" i="60"/>
  <c r="M319" i="60"/>
  <c r="M318" i="60"/>
  <c r="M317" i="60"/>
  <c r="M316" i="60"/>
  <c r="M315" i="60"/>
  <c r="M314" i="60"/>
  <c r="M313" i="60"/>
  <c r="M312" i="60"/>
  <c r="M311" i="60"/>
  <c r="M310" i="60"/>
  <c r="M309" i="60"/>
  <c r="M308" i="60"/>
  <c r="M307" i="60"/>
  <c r="M306" i="60"/>
  <c r="M305" i="60"/>
  <c r="M304" i="60"/>
  <c r="M303" i="60"/>
  <c r="M302" i="60"/>
  <c r="M301" i="60"/>
  <c r="M300" i="60"/>
  <c r="M299" i="60"/>
  <c r="M298" i="60"/>
  <c r="M297" i="60"/>
  <c r="M296" i="60"/>
  <c r="M295" i="60"/>
  <c r="M294" i="60"/>
  <c r="M293" i="60"/>
  <c r="M292" i="60"/>
  <c r="M291" i="60"/>
  <c r="M290" i="60"/>
  <c r="M289" i="60"/>
  <c r="M288" i="60"/>
  <c r="M287" i="60"/>
  <c r="M286" i="60"/>
  <c r="M285" i="60"/>
  <c r="M284" i="60"/>
  <c r="M283" i="60"/>
  <c r="M282" i="60"/>
  <c r="M281" i="60"/>
  <c r="M280" i="60"/>
  <c r="M279" i="60"/>
  <c r="M278" i="60"/>
  <c r="M277" i="60"/>
  <c r="M276" i="60"/>
  <c r="M275" i="60"/>
  <c r="M274" i="60"/>
  <c r="M273" i="60"/>
  <c r="M272" i="60"/>
  <c r="M271" i="60"/>
  <c r="M270" i="60"/>
  <c r="M269" i="60"/>
  <c r="M268" i="60"/>
  <c r="M267" i="60"/>
  <c r="M266" i="60"/>
  <c r="M265" i="60"/>
  <c r="M264" i="60"/>
  <c r="M468" i="60"/>
  <c r="M467" i="60"/>
  <c r="M466" i="60"/>
  <c r="M465" i="60"/>
  <c r="M464" i="60"/>
  <c r="M463" i="60"/>
  <c r="M462" i="60"/>
  <c r="M461" i="60"/>
  <c r="M460" i="60"/>
  <c r="M459" i="60"/>
  <c r="M458" i="60"/>
  <c r="M457" i="60"/>
  <c r="M456" i="60"/>
  <c r="M455" i="60"/>
  <c r="M454" i="60"/>
  <c r="M453" i="60"/>
  <c r="M452" i="60"/>
  <c r="M451" i="60"/>
  <c r="M450" i="60"/>
  <c r="M449" i="60"/>
  <c r="M448" i="60"/>
  <c r="M447" i="60"/>
  <c r="M446" i="60"/>
  <c r="M445" i="60"/>
  <c r="M444" i="60"/>
  <c r="M443" i="60"/>
  <c r="M442" i="60"/>
  <c r="M441" i="60"/>
  <c r="M440" i="60"/>
  <c r="M439" i="60"/>
  <c r="M438" i="60"/>
  <c r="M437" i="60"/>
  <c r="M436" i="60"/>
  <c r="M435" i="60"/>
  <c r="M434" i="60"/>
  <c r="M433" i="60"/>
  <c r="M432" i="60"/>
  <c r="M431" i="60"/>
  <c r="M430" i="60"/>
  <c r="M429" i="60"/>
  <c r="M428" i="60"/>
  <c r="M426" i="60"/>
  <c r="M424" i="60"/>
  <c r="M106" i="60"/>
  <c r="M102" i="60"/>
  <c r="M263" i="60"/>
  <c r="M262" i="60"/>
  <c r="M261" i="60"/>
  <c r="M260" i="60"/>
  <c r="M259" i="60"/>
  <c r="M258" i="60"/>
  <c r="M257" i="60"/>
  <c r="M256" i="60"/>
  <c r="M255" i="60"/>
  <c r="M254" i="60"/>
  <c r="M253" i="60"/>
  <c r="M252" i="60"/>
  <c r="M251" i="60"/>
  <c r="M250" i="60"/>
  <c r="M249" i="60"/>
  <c r="M248" i="60"/>
  <c r="M247" i="60"/>
  <c r="M246" i="60"/>
  <c r="M245" i="60"/>
  <c r="M244" i="60"/>
  <c r="M243" i="60"/>
  <c r="M242" i="60"/>
  <c r="M241" i="60"/>
  <c r="M240" i="60"/>
  <c r="M239" i="60"/>
  <c r="M238" i="60"/>
  <c r="M237" i="60"/>
  <c r="M236" i="60"/>
  <c r="M235" i="60"/>
  <c r="M234" i="60"/>
  <c r="M233" i="60"/>
  <c r="M232" i="60"/>
  <c r="M231" i="60"/>
  <c r="M230" i="60"/>
  <c r="M229" i="60"/>
  <c r="M228" i="60"/>
  <c r="M227" i="60"/>
  <c r="M226" i="60"/>
  <c r="M225" i="60"/>
  <c r="M224" i="60"/>
  <c r="M223" i="60"/>
  <c r="M222" i="60"/>
  <c r="M221" i="60"/>
  <c r="M220" i="60"/>
  <c r="M219" i="60"/>
  <c r="M218" i="60"/>
  <c r="M217" i="60"/>
  <c r="M216" i="60"/>
  <c r="M215" i="60"/>
  <c r="M214" i="60"/>
  <c r="M213" i="60"/>
  <c r="M212" i="60"/>
  <c r="M211" i="60"/>
  <c r="M210" i="60"/>
  <c r="M209" i="60"/>
  <c r="M208" i="60"/>
  <c r="M207" i="60"/>
  <c r="M206" i="60"/>
  <c r="M205" i="60"/>
  <c r="M204" i="60"/>
  <c r="M203" i="60"/>
  <c r="M202" i="60"/>
  <c r="M201" i="60"/>
  <c r="M200" i="60"/>
  <c r="M199" i="60"/>
  <c r="M198" i="60"/>
  <c r="M197" i="60"/>
  <c r="M196" i="60"/>
  <c r="M195" i="60"/>
  <c r="M194" i="60"/>
  <c r="M193" i="60"/>
  <c r="M192" i="60"/>
  <c r="M191" i="60"/>
  <c r="M190" i="60"/>
  <c r="M189" i="60"/>
  <c r="M188" i="60"/>
  <c r="M187" i="60"/>
  <c r="M186" i="60"/>
  <c r="M185" i="60"/>
  <c r="M184" i="60"/>
  <c r="M183" i="60"/>
  <c r="M182" i="60"/>
  <c r="M181" i="60"/>
  <c r="M180" i="60"/>
  <c r="M179" i="60"/>
  <c r="M178" i="60"/>
  <c r="M177" i="60"/>
  <c r="M176" i="60"/>
  <c r="M175" i="60"/>
  <c r="M174" i="60"/>
  <c r="M173" i="60"/>
  <c r="M172" i="60"/>
  <c r="M171" i="60"/>
  <c r="M170" i="60"/>
  <c r="M169" i="60"/>
  <c r="M168" i="60"/>
  <c r="M167" i="60"/>
  <c r="M166" i="60"/>
  <c r="M165" i="60"/>
  <c r="M164" i="60"/>
  <c r="M163" i="60"/>
  <c r="M162" i="60"/>
  <c r="M161" i="60"/>
  <c r="M160" i="60"/>
  <c r="M159" i="60"/>
  <c r="M158" i="60"/>
  <c r="M157" i="60"/>
  <c r="M156" i="60"/>
  <c r="M155" i="60"/>
  <c r="M154" i="60"/>
  <c r="M153" i="60"/>
  <c r="M152" i="60"/>
  <c r="M151" i="60"/>
  <c r="M150" i="60"/>
  <c r="M149" i="60"/>
  <c r="M148" i="60"/>
  <c r="M147" i="60"/>
  <c r="M146" i="60"/>
  <c r="M145" i="60"/>
  <c r="M144" i="60"/>
  <c r="M143" i="60"/>
  <c r="M142" i="60"/>
  <c r="M141" i="60"/>
  <c r="M140" i="60"/>
  <c r="M139" i="60"/>
  <c r="M138" i="60"/>
  <c r="M137" i="60"/>
  <c r="M136" i="60"/>
  <c r="M135" i="60"/>
  <c r="M134" i="60"/>
  <c r="M133" i="60"/>
  <c r="M132" i="60"/>
  <c r="M131" i="60"/>
  <c r="M130" i="60"/>
  <c r="M129" i="60"/>
  <c r="M128" i="60"/>
  <c r="M127" i="60"/>
  <c r="M126" i="60"/>
  <c r="M125" i="60"/>
  <c r="M124" i="60"/>
  <c r="M123" i="60"/>
  <c r="M122" i="60"/>
  <c r="M121" i="60"/>
  <c r="M120" i="60"/>
  <c r="M119" i="60"/>
  <c r="M118" i="60"/>
  <c r="M117" i="60"/>
  <c r="M116" i="60"/>
  <c r="M115" i="60"/>
  <c r="M114" i="60"/>
  <c r="M113" i="60"/>
  <c r="M112" i="60"/>
  <c r="M111" i="60"/>
  <c r="M110" i="60"/>
  <c r="M109" i="60"/>
  <c r="M108" i="60"/>
  <c r="M105" i="60"/>
  <c r="M101" i="60"/>
  <c r="M100" i="60"/>
  <c r="M96" i="60"/>
  <c r="M86" i="60"/>
  <c r="M82" i="60"/>
  <c r="M78" i="60"/>
  <c r="M74" i="60"/>
  <c r="M64" i="60"/>
  <c r="M60" i="60"/>
  <c r="M56" i="60"/>
  <c r="M52" i="60"/>
  <c r="M51" i="60"/>
  <c r="M50" i="60"/>
  <c r="M49" i="60"/>
  <c r="M48" i="60"/>
  <c r="M47" i="60"/>
  <c r="M46" i="60"/>
  <c r="M45" i="60"/>
  <c r="M107" i="60"/>
  <c r="M103" i="60"/>
  <c r="M99" i="60"/>
  <c r="M95" i="60"/>
  <c r="M85" i="60"/>
  <c r="M81" i="60"/>
  <c r="M77" i="60"/>
  <c r="M73" i="60"/>
  <c r="M72" i="60"/>
  <c r="M71" i="60"/>
  <c r="M70" i="60"/>
  <c r="M69" i="60"/>
  <c r="M68" i="60"/>
  <c r="M67" i="60"/>
  <c r="M66" i="60"/>
  <c r="M63" i="60"/>
  <c r="M59" i="60"/>
  <c r="M55" i="60"/>
  <c r="M41" i="60"/>
  <c r="M38" i="60"/>
  <c r="M36" i="60"/>
  <c r="M104" i="60"/>
  <c r="M98" i="60"/>
  <c r="M94" i="60"/>
  <c r="M93" i="60"/>
  <c r="M92" i="60"/>
  <c r="M91" i="60"/>
  <c r="M90" i="60"/>
  <c r="M89" i="60"/>
  <c r="M88" i="60"/>
  <c r="M87" i="60"/>
  <c r="M84" i="60"/>
  <c r="M80" i="60"/>
  <c r="M76" i="60"/>
  <c r="M62" i="60"/>
  <c r="M58" i="60"/>
  <c r="M54" i="60"/>
  <c r="M44" i="60"/>
  <c r="M40" i="60"/>
  <c r="M43" i="60"/>
  <c r="M39" i="60"/>
  <c r="M33" i="60"/>
  <c r="M31" i="60"/>
  <c r="M27" i="60"/>
  <c r="M11" i="60"/>
  <c r="M97" i="60"/>
  <c r="M20" i="60"/>
  <c r="M16" i="60"/>
  <c r="M79" i="60"/>
  <c r="M65" i="60"/>
  <c r="M57" i="60"/>
  <c r="M35" i="60"/>
  <c r="M30" i="60"/>
  <c r="M26" i="60"/>
  <c r="M23" i="60"/>
  <c r="M21" i="60"/>
  <c r="M19" i="60"/>
  <c r="M17" i="60"/>
  <c r="M15" i="60"/>
  <c r="M13" i="60"/>
  <c r="M10" i="60"/>
  <c r="M9" i="60"/>
  <c r="M8" i="60"/>
  <c r="M7" i="60"/>
  <c r="M6" i="60"/>
  <c r="M83" i="60"/>
  <c r="M61" i="60"/>
  <c r="M14" i="60"/>
  <c r="M12" i="60"/>
  <c r="M37" i="60"/>
  <c r="M34" i="60"/>
  <c r="M32" i="60"/>
  <c r="M29" i="60"/>
  <c r="M25" i="60"/>
  <c r="M5" i="60"/>
  <c r="O5" i="60" s="1"/>
  <c r="M75" i="60"/>
  <c r="M53" i="60"/>
  <c r="M42" i="60"/>
  <c r="M28" i="60"/>
  <c r="M24" i="60"/>
  <c r="M22" i="60"/>
  <c r="M18" i="60"/>
  <c r="J87" i="34" l="1"/>
  <c r="O6" i="60"/>
  <c r="O7" i="60" s="1"/>
  <c r="O8" i="60" s="1"/>
  <c r="O9" i="60" s="1"/>
  <c r="O10" i="60" s="1"/>
  <c r="O11" i="60" s="1"/>
  <c r="O12" i="60" s="1"/>
  <c r="O13" i="60" s="1"/>
  <c r="O14" i="60" s="1"/>
  <c r="O15" i="60" s="1"/>
  <c r="O16" i="60" s="1"/>
  <c r="O17" i="60" s="1"/>
  <c r="O18" i="60" s="1"/>
  <c r="O19" i="60" s="1"/>
  <c r="O20" i="60" s="1"/>
  <c r="O21" i="60" s="1"/>
  <c r="O22" i="60" s="1"/>
  <c r="O23" i="60" s="1"/>
  <c r="O24" i="60" s="1"/>
  <c r="O25" i="60" s="1"/>
  <c r="O26" i="60" s="1"/>
  <c r="O27" i="60" s="1"/>
  <c r="O28" i="60" s="1"/>
  <c r="O29" i="60" s="1"/>
  <c r="O30" i="60" s="1"/>
  <c r="O31" i="60" s="1"/>
  <c r="O32" i="60" s="1"/>
  <c r="O33" i="60" s="1"/>
  <c r="O34" i="60" s="1"/>
  <c r="O35" i="60" s="1"/>
  <c r="O36" i="60" s="1"/>
  <c r="O37" i="60" s="1"/>
  <c r="O38" i="60" s="1"/>
  <c r="O39" i="60" s="1"/>
  <c r="O40" i="60" s="1"/>
  <c r="O41" i="60" s="1"/>
  <c r="O42" i="60" s="1"/>
  <c r="O43" i="60" s="1"/>
  <c r="O44" i="60" s="1"/>
  <c r="O45" i="60" s="1"/>
  <c r="O46" i="60" s="1"/>
  <c r="O47" i="60" s="1"/>
  <c r="O48" i="60" s="1"/>
  <c r="O49" i="60" s="1"/>
  <c r="O50" i="60" s="1"/>
  <c r="O51" i="60" s="1"/>
  <c r="O52" i="60" s="1"/>
  <c r="O53" i="60" s="1"/>
  <c r="O54" i="60" s="1"/>
  <c r="O55" i="60" s="1"/>
  <c r="O56" i="60" s="1"/>
  <c r="O57" i="60" s="1"/>
  <c r="O58" i="60" s="1"/>
  <c r="O59" i="60" s="1"/>
  <c r="O60" i="60" s="1"/>
  <c r="O61" i="60" s="1"/>
  <c r="O62" i="60" s="1"/>
  <c r="O63" i="60" s="1"/>
  <c r="O64" i="60" s="1"/>
  <c r="O65" i="60" s="1"/>
  <c r="O66" i="60" s="1"/>
  <c r="O67" i="60" s="1"/>
  <c r="O68" i="60" s="1"/>
  <c r="O69" i="60" s="1"/>
  <c r="O70" i="60" s="1"/>
  <c r="O71" i="60" s="1"/>
  <c r="O72" i="60" s="1"/>
  <c r="O73" i="60" s="1"/>
  <c r="O74" i="60" s="1"/>
  <c r="O75" i="60" s="1"/>
  <c r="O76" i="60" s="1"/>
  <c r="O77" i="60" s="1"/>
  <c r="O78" i="60" s="1"/>
  <c r="O79" i="60" s="1"/>
  <c r="O80" i="60" s="1"/>
  <c r="O81" i="60" s="1"/>
  <c r="O82" i="60" s="1"/>
  <c r="O83" i="60" s="1"/>
  <c r="O84" i="60" s="1"/>
  <c r="O85" i="60" s="1"/>
  <c r="O86" i="60" s="1"/>
  <c r="O87" i="60" s="1"/>
  <c r="O88" i="60" s="1"/>
  <c r="O89" i="60" s="1"/>
  <c r="O90" i="60" s="1"/>
  <c r="O91" i="60" s="1"/>
  <c r="O92" i="60" s="1"/>
  <c r="O93" i="60" s="1"/>
  <c r="O94" i="60" s="1"/>
  <c r="O95" i="60" s="1"/>
  <c r="O96" i="60" s="1"/>
  <c r="O97" i="60" s="1"/>
  <c r="O98" i="60" s="1"/>
  <c r="O99" i="60" s="1"/>
  <c r="O100" i="60" s="1"/>
  <c r="O101" i="60" s="1"/>
  <c r="O102" i="60" s="1"/>
  <c r="O103" i="60" s="1"/>
  <c r="O104" i="60" s="1"/>
  <c r="O105" i="60" s="1"/>
  <c r="O106" i="60" s="1"/>
  <c r="O107" i="60" s="1"/>
  <c r="O108" i="60" s="1"/>
  <c r="O109" i="60" s="1"/>
  <c r="O110" i="60" s="1"/>
  <c r="O111" i="60" s="1"/>
  <c r="O112" i="60" s="1"/>
  <c r="O113" i="60" s="1"/>
  <c r="O114" i="60" s="1"/>
  <c r="O115" i="60" s="1"/>
  <c r="O116" i="60" s="1"/>
  <c r="O117" i="60" s="1"/>
  <c r="O118" i="60" s="1"/>
  <c r="O119" i="60" s="1"/>
  <c r="O120" i="60" s="1"/>
  <c r="O121" i="60" s="1"/>
  <c r="O122" i="60" s="1"/>
  <c r="O123" i="60" s="1"/>
  <c r="O124" i="60" s="1"/>
  <c r="O125" i="60" s="1"/>
  <c r="O126" i="60" s="1"/>
  <c r="O127" i="60" s="1"/>
  <c r="O128" i="60" s="1"/>
  <c r="O129" i="60" s="1"/>
  <c r="O130" i="60" s="1"/>
  <c r="O131" i="60" s="1"/>
  <c r="O132" i="60" s="1"/>
  <c r="O133" i="60" s="1"/>
  <c r="O134" i="60" s="1"/>
  <c r="O135" i="60" s="1"/>
  <c r="O136" i="60" s="1"/>
  <c r="O137" i="60" s="1"/>
  <c r="O138" i="60" s="1"/>
  <c r="O139" i="60" s="1"/>
  <c r="O140" i="60" s="1"/>
  <c r="O141" i="60" s="1"/>
  <c r="O142" i="60" s="1"/>
  <c r="O143" i="60" s="1"/>
  <c r="O144" i="60" s="1"/>
  <c r="O145" i="60" s="1"/>
  <c r="O146" i="60" s="1"/>
  <c r="O147" i="60" s="1"/>
  <c r="O148" i="60" s="1"/>
  <c r="O149" i="60" s="1"/>
  <c r="O150" i="60" s="1"/>
  <c r="O151" i="60" s="1"/>
  <c r="O152" i="60" s="1"/>
  <c r="O153" i="60" s="1"/>
  <c r="O154" i="60" s="1"/>
  <c r="O155" i="60" s="1"/>
  <c r="O156" i="60" s="1"/>
  <c r="O157" i="60" s="1"/>
  <c r="O158" i="60" s="1"/>
  <c r="O159" i="60" s="1"/>
  <c r="O160" i="60" s="1"/>
  <c r="O161" i="60" s="1"/>
  <c r="O162" i="60" s="1"/>
  <c r="O163" i="60" s="1"/>
  <c r="O164" i="60" s="1"/>
  <c r="O165" i="60" s="1"/>
  <c r="O166" i="60" s="1"/>
  <c r="O167" i="60" s="1"/>
  <c r="O168" i="60" s="1"/>
  <c r="O169" i="60" s="1"/>
  <c r="O170" i="60" s="1"/>
  <c r="O171" i="60" s="1"/>
  <c r="O172" i="60" s="1"/>
  <c r="O173" i="60" s="1"/>
  <c r="O174" i="60" s="1"/>
  <c r="O175" i="60" s="1"/>
  <c r="O176" i="60" s="1"/>
  <c r="O177" i="60" s="1"/>
  <c r="O178" i="60" s="1"/>
  <c r="O179" i="60" s="1"/>
  <c r="O180" i="60" s="1"/>
  <c r="O181" i="60" s="1"/>
  <c r="O182" i="60" s="1"/>
  <c r="O183" i="60" s="1"/>
  <c r="O184" i="60" s="1"/>
  <c r="O185" i="60" s="1"/>
  <c r="O186" i="60" s="1"/>
  <c r="O187" i="60" s="1"/>
  <c r="O188" i="60" s="1"/>
  <c r="O189" i="60" s="1"/>
  <c r="O190" i="60" s="1"/>
  <c r="O191" i="60" s="1"/>
  <c r="O192" i="60" s="1"/>
  <c r="O193" i="60" s="1"/>
  <c r="O194" i="60" s="1"/>
  <c r="O195" i="60" s="1"/>
  <c r="O196" i="60" s="1"/>
  <c r="O197" i="60" s="1"/>
  <c r="O198" i="60" s="1"/>
  <c r="O199" i="60" s="1"/>
  <c r="O200" i="60" s="1"/>
  <c r="O201" i="60" s="1"/>
  <c r="O202" i="60" s="1"/>
  <c r="O203" i="60" s="1"/>
  <c r="O204" i="60" s="1"/>
  <c r="O205" i="60" s="1"/>
  <c r="O206" i="60" s="1"/>
  <c r="O207" i="60" s="1"/>
  <c r="O208" i="60" s="1"/>
  <c r="O209" i="60" s="1"/>
  <c r="O210" i="60" s="1"/>
  <c r="O211" i="60" s="1"/>
  <c r="O212" i="60" s="1"/>
  <c r="O213" i="60" s="1"/>
  <c r="O214" i="60" s="1"/>
  <c r="O215" i="60" s="1"/>
  <c r="O216" i="60" s="1"/>
  <c r="O217" i="60" s="1"/>
  <c r="O218" i="60" s="1"/>
  <c r="O219" i="60" s="1"/>
  <c r="O220" i="60" s="1"/>
  <c r="O221" i="60" s="1"/>
  <c r="O222" i="60" s="1"/>
  <c r="O223" i="60" s="1"/>
  <c r="O224" i="60" s="1"/>
  <c r="O225" i="60" s="1"/>
  <c r="O226" i="60" s="1"/>
  <c r="O227" i="60" s="1"/>
  <c r="O228" i="60" s="1"/>
  <c r="O229" i="60" s="1"/>
  <c r="O230" i="60" s="1"/>
  <c r="O231" i="60" s="1"/>
  <c r="O232" i="60" s="1"/>
  <c r="O233" i="60" s="1"/>
  <c r="O234" i="60" s="1"/>
  <c r="O235" i="60" s="1"/>
  <c r="O236" i="60" s="1"/>
  <c r="O237" i="60" s="1"/>
  <c r="O238" i="60" s="1"/>
  <c r="O239" i="60" s="1"/>
  <c r="O240" i="60" s="1"/>
  <c r="O241" i="60" s="1"/>
  <c r="O242" i="60" s="1"/>
  <c r="O243" i="60" s="1"/>
  <c r="O244" i="60" s="1"/>
  <c r="O245" i="60" s="1"/>
  <c r="O246" i="60" s="1"/>
  <c r="O247" i="60" s="1"/>
  <c r="O248" i="60" s="1"/>
  <c r="O249" i="60" s="1"/>
  <c r="O250" i="60" s="1"/>
  <c r="O251" i="60" s="1"/>
  <c r="O252" i="60" s="1"/>
  <c r="O253" i="60" s="1"/>
  <c r="O254" i="60" s="1"/>
  <c r="O255" i="60" s="1"/>
  <c r="O256" i="60" s="1"/>
  <c r="O257" i="60" s="1"/>
  <c r="O258" i="60" s="1"/>
  <c r="O259" i="60" s="1"/>
  <c r="O260" i="60" s="1"/>
  <c r="O261" i="60" s="1"/>
  <c r="O262" i="60" s="1"/>
  <c r="O263" i="60" s="1"/>
  <c r="O264" i="60" s="1"/>
  <c r="O265" i="60" s="1"/>
  <c r="O266" i="60" s="1"/>
  <c r="O267" i="60" s="1"/>
  <c r="O268" i="60" s="1"/>
  <c r="O269" i="60" s="1"/>
  <c r="O270" i="60" s="1"/>
  <c r="O271" i="60" s="1"/>
  <c r="O272" i="60" s="1"/>
  <c r="O273" i="60" s="1"/>
  <c r="O274" i="60" s="1"/>
  <c r="O275" i="60" s="1"/>
  <c r="O276" i="60" s="1"/>
  <c r="O277" i="60" s="1"/>
  <c r="O278" i="60" s="1"/>
  <c r="O279" i="60" s="1"/>
  <c r="O280" i="60" s="1"/>
  <c r="O281" i="60" s="1"/>
  <c r="O282" i="60" s="1"/>
  <c r="O283" i="60" s="1"/>
  <c r="O284" i="60" s="1"/>
  <c r="O285" i="60" s="1"/>
  <c r="O286" i="60" s="1"/>
  <c r="O287" i="60" s="1"/>
  <c r="O288" i="60" s="1"/>
  <c r="O289" i="60" s="1"/>
  <c r="O290" i="60" s="1"/>
  <c r="O291" i="60" s="1"/>
  <c r="O292" i="60" s="1"/>
  <c r="O293" i="60" s="1"/>
  <c r="O294" i="60" s="1"/>
  <c r="O295" i="60" s="1"/>
  <c r="O296" i="60" s="1"/>
  <c r="O297" i="60" s="1"/>
  <c r="O298" i="60" s="1"/>
  <c r="O299" i="60" s="1"/>
  <c r="O300" i="60" s="1"/>
  <c r="O301" i="60" s="1"/>
  <c r="O302" i="60" s="1"/>
  <c r="O303" i="60" s="1"/>
  <c r="O304" i="60" s="1"/>
  <c r="O305" i="60" s="1"/>
  <c r="O306" i="60" s="1"/>
  <c r="O307" i="60" s="1"/>
  <c r="O308" i="60" s="1"/>
  <c r="O309" i="60" s="1"/>
  <c r="O310" i="60" s="1"/>
  <c r="O311" i="60" s="1"/>
  <c r="O312" i="60" s="1"/>
  <c r="O313" i="60" s="1"/>
  <c r="O314" i="60" s="1"/>
  <c r="O315" i="60" s="1"/>
  <c r="O316" i="60" s="1"/>
  <c r="O317" i="60" s="1"/>
  <c r="O318" i="60" s="1"/>
  <c r="O319" i="60" s="1"/>
  <c r="O320" i="60" s="1"/>
  <c r="O321" i="60" s="1"/>
  <c r="O322" i="60" s="1"/>
  <c r="O323" i="60" s="1"/>
  <c r="O324" i="60" s="1"/>
  <c r="O325" i="60" s="1"/>
  <c r="O326" i="60" s="1"/>
  <c r="O327" i="60" s="1"/>
  <c r="O328" i="60" s="1"/>
  <c r="O329" i="60" s="1"/>
  <c r="O330" i="60" s="1"/>
  <c r="O331" i="60" s="1"/>
  <c r="O332" i="60" s="1"/>
  <c r="O333" i="60" s="1"/>
  <c r="O334" i="60" s="1"/>
  <c r="O335" i="60" s="1"/>
  <c r="O336" i="60" s="1"/>
  <c r="O337" i="60" s="1"/>
  <c r="O338" i="60" s="1"/>
  <c r="O339" i="60" s="1"/>
  <c r="O340" i="60" s="1"/>
  <c r="O341" i="60" s="1"/>
  <c r="O342" i="60" s="1"/>
  <c r="O343" i="60" s="1"/>
  <c r="O344" i="60" s="1"/>
  <c r="O345" i="60" s="1"/>
  <c r="O346" i="60" s="1"/>
  <c r="O347" i="60" s="1"/>
  <c r="O348" i="60" s="1"/>
  <c r="O349" i="60" s="1"/>
  <c r="O350" i="60" s="1"/>
  <c r="O351" i="60" s="1"/>
  <c r="O352" i="60" s="1"/>
  <c r="O353" i="60" s="1"/>
  <c r="O354" i="60" s="1"/>
  <c r="O355" i="60" s="1"/>
  <c r="O356" i="60" s="1"/>
  <c r="O357" i="60" s="1"/>
  <c r="O358" i="60" s="1"/>
  <c r="O359" i="60" s="1"/>
  <c r="O360" i="60" s="1"/>
  <c r="O361" i="60" s="1"/>
  <c r="O362" i="60" s="1"/>
  <c r="O363" i="60" s="1"/>
  <c r="O364" i="60" s="1"/>
  <c r="O365" i="60" s="1"/>
  <c r="O366" i="60" s="1"/>
  <c r="O367" i="60" s="1"/>
  <c r="O368" i="60" s="1"/>
  <c r="O369" i="60" s="1"/>
  <c r="O370" i="60" s="1"/>
  <c r="O371" i="60" s="1"/>
  <c r="O372" i="60" s="1"/>
  <c r="O373" i="60" s="1"/>
  <c r="O374" i="60" s="1"/>
  <c r="O375" i="60" s="1"/>
  <c r="O376" i="60" s="1"/>
  <c r="O377" i="60" s="1"/>
  <c r="O378" i="60" s="1"/>
  <c r="O379" i="60" s="1"/>
  <c r="O380" i="60" s="1"/>
  <c r="O381" i="60" s="1"/>
  <c r="O382" i="60" s="1"/>
  <c r="O383" i="60" s="1"/>
  <c r="O384" i="60" s="1"/>
  <c r="O385" i="60" s="1"/>
  <c r="O386" i="60" s="1"/>
  <c r="O387" i="60" s="1"/>
  <c r="O388" i="60" s="1"/>
  <c r="O389" i="60" s="1"/>
  <c r="O390" i="60" s="1"/>
  <c r="O391" i="60" s="1"/>
  <c r="O392" i="60" s="1"/>
  <c r="O393" i="60" s="1"/>
  <c r="O394" i="60" s="1"/>
  <c r="O395" i="60" s="1"/>
  <c r="O396" i="60" s="1"/>
  <c r="O397" i="60" s="1"/>
  <c r="O398" i="60" s="1"/>
  <c r="O399" i="60" s="1"/>
  <c r="O400" i="60" s="1"/>
  <c r="O401" i="60" s="1"/>
  <c r="O402" i="60" s="1"/>
  <c r="O403" i="60" s="1"/>
  <c r="O404" i="60" s="1"/>
  <c r="O405" i="60" s="1"/>
  <c r="O406" i="60" s="1"/>
  <c r="O407" i="60" s="1"/>
  <c r="O408" i="60" s="1"/>
  <c r="O409" i="60" s="1"/>
  <c r="O410" i="60" s="1"/>
  <c r="O411" i="60" s="1"/>
  <c r="O412" i="60" s="1"/>
  <c r="O413" i="60" s="1"/>
  <c r="O414" i="60" s="1"/>
  <c r="O415" i="60" s="1"/>
  <c r="O416" i="60" s="1"/>
  <c r="O417" i="60" s="1"/>
  <c r="O418" i="60" s="1"/>
  <c r="O419" i="60" s="1"/>
  <c r="O420" i="60" s="1"/>
  <c r="O421" i="60" s="1"/>
  <c r="O422" i="60" s="1"/>
  <c r="O423" i="60" s="1"/>
  <c r="O424" i="60" s="1"/>
  <c r="O425" i="60" s="1"/>
  <c r="O426" i="60" s="1"/>
  <c r="O427" i="60" s="1"/>
  <c r="O428" i="60" s="1"/>
  <c r="O429" i="60" s="1"/>
  <c r="O430" i="60" s="1"/>
  <c r="O431" i="60" s="1"/>
  <c r="O432" i="60" s="1"/>
  <c r="O433" i="60" s="1"/>
  <c r="O434" i="60" s="1"/>
  <c r="O435" i="60" s="1"/>
  <c r="O436" i="60" s="1"/>
  <c r="O437" i="60" s="1"/>
  <c r="O438" i="60" s="1"/>
  <c r="O439" i="60" s="1"/>
  <c r="O440" i="60" s="1"/>
  <c r="O441" i="60" s="1"/>
  <c r="O442" i="60" s="1"/>
  <c r="O443" i="60" s="1"/>
  <c r="O444" i="60" s="1"/>
  <c r="O445" i="60" s="1"/>
  <c r="O446" i="60" s="1"/>
  <c r="O447" i="60" s="1"/>
  <c r="O448" i="60" s="1"/>
  <c r="O449" i="60" s="1"/>
  <c r="O450" i="60" s="1"/>
  <c r="O451" i="60" s="1"/>
  <c r="O452" i="60" s="1"/>
  <c r="O453" i="60" s="1"/>
  <c r="O454" i="60" s="1"/>
  <c r="O455" i="60" s="1"/>
  <c r="O456" i="60" s="1"/>
  <c r="O457" i="60" s="1"/>
  <c r="O458" i="60" s="1"/>
  <c r="O459" i="60" s="1"/>
  <c r="O460" i="60" s="1"/>
  <c r="O461" i="60" s="1"/>
  <c r="O462" i="60" s="1"/>
  <c r="O463" i="60" s="1"/>
  <c r="O464" i="60" s="1"/>
  <c r="O465" i="60" s="1"/>
  <c r="O466" i="60" s="1"/>
  <c r="O467" i="60" s="1"/>
  <c r="O468" i="60" s="1"/>
  <c r="O469" i="60" s="1"/>
  <c r="O470" i="60" s="1"/>
  <c r="O471" i="60" s="1"/>
  <c r="O472" i="60" s="1"/>
  <c r="O473" i="60" s="1"/>
  <c r="O474" i="60" s="1"/>
  <c r="O475" i="60" s="1"/>
  <c r="O476" i="60" s="1"/>
  <c r="O477" i="60" s="1"/>
  <c r="O478" i="60" s="1"/>
  <c r="O479" i="60" s="1"/>
  <c r="O480" i="60" s="1"/>
  <c r="O481" i="60" s="1"/>
  <c r="O482" i="60" s="1"/>
  <c r="O483" i="60" s="1"/>
  <c r="O484" i="60" s="1"/>
  <c r="O485" i="60" s="1"/>
  <c r="O486" i="60" s="1"/>
  <c r="O487" i="60" s="1"/>
  <c r="O488" i="60" s="1"/>
  <c r="O489" i="60" s="1"/>
  <c r="O490" i="60" s="1"/>
  <c r="O491" i="60" s="1"/>
  <c r="O492" i="60" s="1"/>
  <c r="O493" i="60" s="1"/>
  <c r="O494" i="60" s="1"/>
  <c r="O495" i="60" s="1"/>
  <c r="O496" i="60" s="1"/>
  <c r="O497" i="60" s="1"/>
  <c r="O498" i="60" s="1"/>
  <c r="O499" i="60" s="1"/>
  <c r="O500" i="60" s="1"/>
  <c r="O501" i="60" s="1"/>
  <c r="O502" i="60" s="1"/>
  <c r="O503" i="60" s="1"/>
  <c r="O504" i="60" s="1"/>
  <c r="O505" i="60" s="1"/>
  <c r="O506" i="60" s="1"/>
  <c r="O507" i="60" s="1"/>
  <c r="O508" i="60" s="1"/>
  <c r="O509" i="60" s="1"/>
  <c r="O510" i="60" s="1"/>
  <c r="O511" i="60" s="1"/>
  <c r="O512" i="60" s="1"/>
  <c r="O513" i="60" s="1"/>
  <c r="O514" i="60" s="1"/>
  <c r="O515" i="60" s="1"/>
  <c r="O516" i="60" s="1"/>
  <c r="O517" i="60" s="1"/>
  <c r="O518" i="60" s="1"/>
  <c r="O519" i="60" s="1"/>
  <c r="O520" i="60" s="1"/>
  <c r="O521" i="60" s="1"/>
  <c r="O522" i="60" s="1"/>
  <c r="O523" i="60" s="1"/>
  <c r="O524" i="60" s="1"/>
  <c r="O525" i="60" s="1"/>
  <c r="O526" i="60" s="1"/>
  <c r="O527" i="60" s="1"/>
  <c r="O528" i="60" s="1"/>
  <c r="O529" i="60" s="1"/>
  <c r="O530" i="60" s="1"/>
  <c r="O531" i="60" s="1"/>
  <c r="O532" i="60" s="1"/>
  <c r="O533" i="60" s="1"/>
  <c r="O534" i="60" s="1"/>
  <c r="O535" i="60" s="1"/>
  <c r="O536" i="60" s="1"/>
  <c r="O537" i="60" s="1"/>
  <c r="O538" i="60" s="1"/>
  <c r="O539" i="60" s="1"/>
  <c r="O540" i="60" s="1"/>
  <c r="O541" i="60" s="1"/>
  <c r="O542" i="60" s="1"/>
  <c r="O543" i="60" s="1"/>
  <c r="O544" i="60" s="1"/>
  <c r="O545" i="60" s="1"/>
  <c r="O546" i="60" s="1"/>
  <c r="O547" i="60" s="1"/>
  <c r="O548" i="60" s="1"/>
  <c r="O549" i="60" s="1"/>
  <c r="O550" i="60" s="1"/>
  <c r="O551" i="60" s="1"/>
  <c r="O552" i="60" s="1"/>
  <c r="O553" i="60" s="1"/>
  <c r="O554" i="60" s="1"/>
  <c r="O555" i="60" s="1"/>
  <c r="O556" i="60" s="1"/>
  <c r="O557" i="60" s="1"/>
  <c r="O558" i="60" s="1"/>
  <c r="O559" i="60" s="1"/>
  <c r="O560" i="60" s="1"/>
  <c r="O561" i="60" s="1"/>
  <c r="O562" i="60" s="1"/>
  <c r="O563" i="60" s="1"/>
  <c r="O564" i="60" s="1"/>
  <c r="O565" i="60" s="1"/>
  <c r="O566" i="60" s="1"/>
  <c r="O567" i="60" s="1"/>
  <c r="O568" i="60" s="1"/>
  <c r="O569" i="60" s="1"/>
  <c r="O570" i="60" s="1"/>
  <c r="O571" i="60" s="1"/>
  <c r="O572" i="60" s="1"/>
  <c r="O573" i="60" s="1"/>
  <c r="O574" i="60" s="1"/>
  <c r="O575" i="60" s="1"/>
  <c r="O576" i="60" s="1"/>
  <c r="O577" i="60" s="1"/>
  <c r="O578" i="60" s="1"/>
  <c r="O579" i="60" s="1"/>
  <c r="O580" i="60" s="1"/>
  <c r="O581" i="60" s="1"/>
  <c r="O582" i="60" s="1"/>
  <c r="O583" i="60" s="1"/>
  <c r="O584" i="60" s="1"/>
  <c r="O585" i="60" s="1"/>
  <c r="O586" i="60" s="1"/>
  <c r="O587" i="60" s="1"/>
  <c r="O588" i="60" s="1"/>
  <c r="O589" i="60" s="1"/>
  <c r="O590" i="60" s="1"/>
  <c r="O591" i="60" s="1"/>
  <c r="O592" i="60" s="1"/>
  <c r="O593" i="60" s="1"/>
  <c r="O594" i="60" s="1"/>
  <c r="O595" i="60" s="1"/>
  <c r="O596" i="60" s="1"/>
  <c r="O597" i="60" s="1"/>
  <c r="O598" i="60" s="1"/>
  <c r="O599" i="60" s="1"/>
  <c r="O600" i="60" s="1"/>
  <c r="O601" i="60" s="1"/>
  <c r="O602" i="60" s="1"/>
  <c r="O603" i="60" s="1"/>
  <c r="O604" i="60" s="1"/>
  <c r="O605" i="60" s="1"/>
  <c r="O606" i="60" s="1"/>
  <c r="O607" i="60" s="1"/>
  <c r="O608" i="60" s="1"/>
  <c r="O609" i="60" s="1"/>
  <c r="O610" i="60" s="1"/>
  <c r="O611" i="60" s="1"/>
  <c r="O612" i="60" s="1"/>
  <c r="O613" i="60" s="1"/>
  <c r="O614" i="60" s="1"/>
  <c r="O615" i="60" s="1"/>
  <c r="O616" i="60" s="1"/>
  <c r="O617" i="60" s="1"/>
  <c r="O618" i="60" s="1"/>
  <c r="O619" i="60" s="1"/>
  <c r="O620" i="60" s="1"/>
  <c r="O621" i="60" s="1"/>
  <c r="O622" i="60" s="1"/>
  <c r="O623" i="60" s="1"/>
  <c r="O624" i="60" s="1"/>
  <c r="O625" i="60" s="1"/>
  <c r="O626" i="60" s="1"/>
  <c r="O627" i="60" s="1"/>
  <c r="O628" i="60" s="1"/>
  <c r="O629" i="60" s="1"/>
  <c r="O630" i="60" s="1"/>
  <c r="O631" i="60" s="1"/>
  <c r="O632" i="60" s="1"/>
  <c r="O633" i="60" s="1"/>
  <c r="O634" i="60" s="1"/>
  <c r="O635" i="60" s="1"/>
  <c r="O636" i="60" s="1"/>
  <c r="O637" i="60" s="1"/>
  <c r="O638" i="60" s="1"/>
  <c r="O639" i="60" s="1"/>
  <c r="O640" i="60" s="1"/>
  <c r="O641" i="60" s="1"/>
  <c r="O642" i="60" s="1"/>
  <c r="O643" i="60" s="1"/>
  <c r="O644" i="60" s="1"/>
  <c r="O645" i="60" s="1"/>
  <c r="O646" i="60" s="1"/>
  <c r="O647" i="60" s="1"/>
  <c r="O648" i="60" s="1"/>
  <c r="O649" i="60" s="1"/>
  <c r="K87" i="34" l="1"/>
  <c r="L87" i="34" l="1"/>
  <c r="M87" i="34" l="1"/>
  <c r="N87" i="34" l="1"/>
  <c r="O87" i="34" l="1"/>
  <c r="P87" i="34" l="1"/>
  <c r="G165" i="26" l="1"/>
  <c r="Q87" i="34"/>
  <c r="H165" i="26" l="1"/>
  <c r="R87" i="34"/>
  <c r="D146" i="26"/>
  <c r="D145" i="26"/>
  <c r="D144" i="26"/>
  <c r="D143" i="26"/>
  <c r="D142" i="26"/>
  <c r="D141" i="26"/>
  <c r="D140" i="26"/>
  <c r="I165" i="26" l="1"/>
  <c r="S87" i="34"/>
  <c r="T87" i="34" l="1"/>
  <c r="J165" i="26"/>
  <c r="F200" i="26"/>
  <c r="D200" i="26"/>
  <c r="E173" i="26" s="1"/>
  <c r="E132" i="26"/>
  <c r="E131" i="26"/>
  <c r="E130" i="26"/>
  <c r="E129" i="26"/>
  <c r="E128" i="26"/>
  <c r="E127" i="26"/>
  <c r="E126" i="26"/>
  <c r="E105" i="26"/>
  <c r="E104" i="26"/>
  <c r="E103" i="26"/>
  <c r="E102" i="26"/>
  <c r="E101" i="26"/>
  <c r="E100" i="26"/>
  <c r="E99" i="26"/>
  <c r="E78" i="26"/>
  <c r="E77" i="26"/>
  <c r="E76" i="26"/>
  <c r="E75" i="26"/>
  <c r="E74" i="26"/>
  <c r="E73" i="26"/>
  <c r="E72" i="26"/>
  <c r="Z65" i="34"/>
  <c r="Y65" i="34"/>
  <c r="X65" i="34"/>
  <c r="W65" i="34"/>
  <c r="V65" i="34"/>
  <c r="U65" i="34"/>
  <c r="T65" i="34"/>
  <c r="S65" i="34"/>
  <c r="R65" i="34"/>
  <c r="Q65" i="34"/>
  <c r="P65" i="34"/>
  <c r="O65" i="34"/>
  <c r="N65" i="34"/>
  <c r="M65" i="34"/>
  <c r="L65" i="34"/>
  <c r="K65" i="34"/>
  <c r="J65" i="34"/>
  <c r="I65" i="34"/>
  <c r="H65" i="34"/>
  <c r="Z62" i="34"/>
  <c r="Y62" i="34"/>
  <c r="X62" i="34"/>
  <c r="W62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Z59" i="34"/>
  <c r="Y59" i="34"/>
  <c r="X59" i="34"/>
  <c r="W59" i="34"/>
  <c r="V59" i="34"/>
  <c r="U59" i="34"/>
  <c r="T59" i="34"/>
  <c r="S59" i="34"/>
  <c r="R59" i="34"/>
  <c r="Q59" i="34"/>
  <c r="P59" i="34"/>
  <c r="O59" i="34"/>
  <c r="N59" i="34"/>
  <c r="M59" i="34"/>
  <c r="L59" i="34"/>
  <c r="K59" i="34"/>
  <c r="J59" i="34"/>
  <c r="I59" i="34"/>
  <c r="H59" i="34"/>
  <c r="Z56" i="34"/>
  <c r="Y56" i="34"/>
  <c r="X56" i="34"/>
  <c r="W56" i="34"/>
  <c r="V56" i="34"/>
  <c r="U56" i="34"/>
  <c r="T56" i="34"/>
  <c r="S56" i="34"/>
  <c r="R56" i="34"/>
  <c r="Q56" i="34"/>
  <c r="P56" i="34"/>
  <c r="O56" i="34"/>
  <c r="N56" i="34"/>
  <c r="M56" i="34"/>
  <c r="L56" i="34"/>
  <c r="K56" i="34"/>
  <c r="J56" i="34"/>
  <c r="I56" i="34"/>
  <c r="H56" i="34"/>
  <c r="Z53" i="34"/>
  <c r="Y53" i="34"/>
  <c r="X53" i="34"/>
  <c r="W53" i="34"/>
  <c r="V53" i="34"/>
  <c r="U53" i="34"/>
  <c r="T53" i="34"/>
  <c r="S53" i="34"/>
  <c r="R53" i="34"/>
  <c r="Q53" i="34"/>
  <c r="P53" i="34"/>
  <c r="O53" i="34"/>
  <c r="N53" i="34"/>
  <c r="M53" i="34"/>
  <c r="L53" i="34"/>
  <c r="K53" i="34"/>
  <c r="J53" i="34"/>
  <c r="I53" i="34"/>
  <c r="H53" i="34"/>
  <c r="F34" i="26"/>
  <c r="G34" i="26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G65" i="34"/>
  <c r="G62" i="34"/>
  <c r="G59" i="34"/>
  <c r="G56" i="34"/>
  <c r="G53" i="34"/>
  <c r="E20" i="34"/>
  <c r="K165" i="26" l="1"/>
  <c r="U87" i="34"/>
  <c r="E200" i="26"/>
  <c r="F173" i="26"/>
  <c r="E198" i="26"/>
  <c r="F198" i="26" s="1"/>
  <c r="E196" i="26"/>
  <c r="F196" i="26" s="1"/>
  <c r="E194" i="26"/>
  <c r="F194" i="26" s="1"/>
  <c r="E192" i="26"/>
  <c r="F192" i="26" s="1"/>
  <c r="E190" i="26"/>
  <c r="F190" i="26" s="1"/>
  <c r="E188" i="26"/>
  <c r="F188" i="26" s="1"/>
  <c r="E186" i="26"/>
  <c r="F186" i="26" s="1"/>
  <c r="E184" i="26"/>
  <c r="F184" i="26" s="1"/>
  <c r="E182" i="26"/>
  <c r="F182" i="26" s="1"/>
  <c r="E180" i="26"/>
  <c r="F180" i="26" s="1"/>
  <c r="E178" i="26"/>
  <c r="F178" i="26" s="1"/>
  <c r="E176" i="26"/>
  <c r="F176" i="26" s="1"/>
  <c r="E174" i="26"/>
  <c r="F174" i="26" s="1"/>
  <c r="E199" i="26"/>
  <c r="F199" i="26" s="1"/>
  <c r="E197" i="26"/>
  <c r="F197" i="26" s="1"/>
  <c r="E195" i="26"/>
  <c r="F195" i="26" s="1"/>
  <c r="E193" i="26"/>
  <c r="F193" i="26" s="1"/>
  <c r="E191" i="26"/>
  <c r="F191" i="26" s="1"/>
  <c r="E189" i="26"/>
  <c r="F189" i="26" s="1"/>
  <c r="E187" i="26"/>
  <c r="F187" i="26" s="1"/>
  <c r="E185" i="26"/>
  <c r="F185" i="26" s="1"/>
  <c r="E183" i="26"/>
  <c r="F183" i="26" s="1"/>
  <c r="E181" i="26"/>
  <c r="F181" i="26" s="1"/>
  <c r="E179" i="26"/>
  <c r="F179" i="26" s="1"/>
  <c r="E177" i="26"/>
  <c r="F177" i="26" s="1"/>
  <c r="E175" i="26"/>
  <c r="F175" i="26" s="1"/>
  <c r="V87" i="34" l="1"/>
  <c r="L165" i="26"/>
  <c r="M165" i="26" l="1"/>
  <c r="W87" i="34"/>
  <c r="N165" i="26" l="1"/>
  <c r="X87" i="34"/>
  <c r="Y87" i="34" l="1"/>
  <c r="O165" i="26"/>
  <c r="P165" i="26" l="1"/>
  <c r="Z87" i="34"/>
  <c r="Q165" i="26" l="1"/>
  <c r="R165" i="26" l="1"/>
  <c r="S165" i="26" l="1"/>
  <c r="T165" i="26" l="1"/>
  <c r="U165" i="26" l="1"/>
  <c r="V165" i="26" l="1"/>
  <c r="W165" i="26" l="1"/>
  <c r="Y165" i="26" l="1"/>
  <c r="X165" i="26"/>
  <c r="E11" i="34" l="1"/>
  <c r="X12" i="34"/>
  <c r="Z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K12" i="34"/>
  <c r="J12" i="34"/>
  <c r="I12" i="34"/>
  <c r="Y12" i="34" l="1"/>
  <c r="AE16" i="26" s="1"/>
  <c r="G20" i="34" l="1"/>
  <c r="H20" i="34" s="1"/>
  <c r="I20" i="34" s="1"/>
  <c r="J20" i="34" s="1"/>
  <c r="K20" i="34" s="1"/>
  <c r="L20" i="34" s="1"/>
  <c r="M20" i="34" s="1"/>
  <c r="N20" i="34" s="1"/>
  <c r="O20" i="34" s="1"/>
  <c r="P20" i="34" s="1"/>
  <c r="Q20" i="34" s="1"/>
  <c r="R20" i="34" s="1"/>
  <c r="S20" i="34" s="1"/>
  <c r="T20" i="34" s="1"/>
  <c r="U20" i="34" s="1"/>
  <c r="V20" i="34" s="1"/>
  <c r="W20" i="34" s="1"/>
  <c r="X20" i="34" s="1"/>
  <c r="Y20" i="34" s="1"/>
  <c r="Z20" i="34" s="1"/>
  <c r="E24" i="34"/>
  <c r="G24" i="34" s="1"/>
  <c r="C38" i="34"/>
  <c r="E83" i="34"/>
  <c r="G83" i="34" s="1"/>
  <c r="H83" i="34" l="1"/>
  <c r="I83" i="34" s="1"/>
  <c r="J83" i="34" s="1"/>
  <c r="K83" i="34" s="1"/>
  <c r="L83" i="34" s="1"/>
  <c r="M83" i="34" s="1"/>
  <c r="N83" i="34" s="1"/>
  <c r="O83" i="34" s="1"/>
  <c r="P83" i="34" s="1"/>
  <c r="Q83" i="34" s="1"/>
  <c r="R83" i="34" s="1"/>
  <c r="S83" i="34" s="1"/>
  <c r="T83" i="34" s="1"/>
  <c r="U83" i="34" s="1"/>
  <c r="V83" i="34" s="1"/>
  <c r="W83" i="34" s="1"/>
  <c r="X83" i="34" s="1"/>
  <c r="Y83" i="34" s="1"/>
  <c r="Z83" i="34" s="1"/>
  <c r="AA83" i="34"/>
  <c r="H24" i="34"/>
  <c r="I24" i="34" s="1"/>
  <c r="J24" i="34" s="1"/>
  <c r="K24" i="34" s="1"/>
  <c r="L24" i="34" s="1"/>
  <c r="M24" i="34" s="1"/>
  <c r="N24" i="34" s="1"/>
  <c r="O24" i="34" s="1"/>
  <c r="P24" i="34" s="1"/>
  <c r="Q24" i="34" s="1"/>
  <c r="R24" i="34" s="1"/>
  <c r="S24" i="34" s="1"/>
  <c r="T24" i="34" s="1"/>
  <c r="U24" i="34" s="1"/>
  <c r="V24" i="34" s="1"/>
  <c r="W24" i="34" s="1"/>
  <c r="X24" i="34" s="1"/>
  <c r="Y24" i="34" s="1"/>
  <c r="Z24" i="34" s="1"/>
  <c r="C14" i="34" l="1"/>
  <c r="E18" i="34"/>
  <c r="G11" i="34"/>
  <c r="H11" i="34" s="1"/>
  <c r="I11" i="34" s="1"/>
  <c r="J11" i="34" s="1"/>
  <c r="K11" i="34" s="1"/>
  <c r="L11" i="34" s="1"/>
  <c r="M11" i="34" s="1"/>
  <c r="N11" i="34" s="1"/>
  <c r="O11" i="34" s="1"/>
  <c r="P11" i="34" s="1"/>
  <c r="Q11" i="34" s="1"/>
  <c r="R11" i="34" s="1"/>
  <c r="S11" i="34" s="1"/>
  <c r="T11" i="34" s="1"/>
  <c r="U11" i="34" s="1"/>
  <c r="V11" i="34" s="1"/>
  <c r="W11" i="34" s="1"/>
  <c r="X11" i="34" s="1"/>
  <c r="Y11" i="34" s="1"/>
  <c r="Z11" i="34" s="1"/>
  <c r="E10" i="34"/>
  <c r="G10" i="34" s="1"/>
  <c r="H10" i="34" s="1"/>
  <c r="I10" i="34" s="1"/>
  <c r="J10" i="34" s="1"/>
  <c r="K10" i="34" s="1"/>
  <c r="L10" i="34" s="1"/>
  <c r="M10" i="34" s="1"/>
  <c r="N10" i="34" s="1"/>
  <c r="O10" i="34" s="1"/>
  <c r="P10" i="34" s="1"/>
  <c r="Q10" i="34" s="1"/>
  <c r="R10" i="34" s="1"/>
  <c r="S10" i="34" s="1"/>
  <c r="T10" i="34" s="1"/>
  <c r="U10" i="34" s="1"/>
  <c r="V10" i="34" s="1"/>
  <c r="W10" i="34" s="1"/>
  <c r="X10" i="34" s="1"/>
  <c r="Y10" i="34" s="1"/>
  <c r="Z10" i="34" s="1"/>
  <c r="G18" i="34" l="1"/>
  <c r="E14" i="34"/>
  <c r="E85" i="34"/>
  <c r="H18" i="34" l="1"/>
  <c r="I18" i="34" s="1"/>
  <c r="J18" i="34" s="1"/>
  <c r="K18" i="34" s="1"/>
  <c r="L18" i="34" s="1"/>
  <c r="M18" i="34" s="1"/>
  <c r="N18" i="34" s="1"/>
  <c r="O18" i="34" s="1"/>
  <c r="P18" i="34" s="1"/>
  <c r="Q18" i="34" s="1"/>
  <c r="R18" i="34" s="1"/>
  <c r="S18" i="34" s="1"/>
  <c r="T18" i="34" s="1"/>
  <c r="U18" i="34" s="1"/>
  <c r="V18" i="34" s="1"/>
  <c r="W18" i="34" s="1"/>
  <c r="X18" i="34" s="1"/>
  <c r="Y18" i="34" s="1"/>
  <c r="Z18" i="34" s="1"/>
  <c r="D85" i="34"/>
  <c r="G14" i="34"/>
  <c r="AA18" i="34" l="1"/>
  <c r="H14" i="34"/>
  <c r="I14" i="34"/>
  <c r="J85" i="34" l="1"/>
  <c r="J14" i="34"/>
  <c r="C16" i="34" l="1"/>
  <c r="J16" i="34" s="1"/>
  <c r="G199" i="26"/>
  <c r="H199" i="26" s="1"/>
  <c r="C18" i="34"/>
  <c r="K14" i="34"/>
  <c r="G16" i="34" l="1"/>
  <c r="AE14" i="26" s="1"/>
  <c r="E16" i="34"/>
  <c r="K16" i="34"/>
  <c r="H16" i="34"/>
  <c r="C22" i="34"/>
  <c r="J22" i="34" s="1"/>
  <c r="I16" i="34"/>
  <c r="L14" i="34"/>
  <c r="L16" i="34"/>
  <c r="K22" i="34" l="1"/>
  <c r="E22" i="34"/>
  <c r="H22" i="34"/>
  <c r="I22" i="34"/>
  <c r="D22" i="34"/>
  <c r="C26" i="34"/>
  <c r="K26" i="34" s="1"/>
  <c r="G22" i="34"/>
  <c r="L22" i="34"/>
  <c r="M14" i="34"/>
  <c r="M16" i="34"/>
  <c r="E26" i="34" l="1"/>
  <c r="I26" i="34"/>
  <c r="J26" i="34"/>
  <c r="D26" i="34"/>
  <c r="D28" i="34" s="1"/>
  <c r="E28" i="34" s="1"/>
  <c r="G28" i="34" s="1"/>
  <c r="H28" i="34" s="1"/>
  <c r="I28" i="34" s="1"/>
  <c r="J28" i="34" s="1"/>
  <c r="K28" i="34" s="1"/>
  <c r="L28" i="34" s="1"/>
  <c r="M28" i="34" s="1"/>
  <c r="N28" i="34" s="1"/>
  <c r="O28" i="34" s="1"/>
  <c r="P28" i="34" s="1"/>
  <c r="Q28" i="34" s="1"/>
  <c r="R28" i="34" s="1"/>
  <c r="S28" i="34" s="1"/>
  <c r="T28" i="34" s="1"/>
  <c r="U28" i="34" s="1"/>
  <c r="V28" i="34" s="1"/>
  <c r="W28" i="34" s="1"/>
  <c r="X28" i="34" s="1"/>
  <c r="Y28" i="34" s="1"/>
  <c r="Z28" i="34" s="1"/>
  <c r="L26" i="34"/>
  <c r="G26" i="34"/>
  <c r="H26" i="34"/>
  <c r="M22" i="34"/>
  <c r="M26" i="34"/>
  <c r="N16" i="34"/>
  <c r="N14" i="34"/>
  <c r="O85" i="34" l="1"/>
  <c r="D30" i="34"/>
  <c r="D32" i="34" s="1"/>
  <c r="C32" i="34" s="1"/>
  <c r="E30" i="34"/>
  <c r="E32" i="34" s="1"/>
  <c r="N26" i="34"/>
  <c r="N22" i="34"/>
  <c r="O14" i="34"/>
  <c r="O16" i="34"/>
  <c r="D67" i="34" l="1"/>
  <c r="E67" i="34" s="1"/>
  <c r="G67" i="34" s="1"/>
  <c r="D34" i="34"/>
  <c r="D38" i="34" s="1"/>
  <c r="D46" i="34" s="1"/>
  <c r="E34" i="34"/>
  <c r="G30" i="34"/>
  <c r="O22" i="34"/>
  <c r="O26" i="34"/>
  <c r="P14" i="34"/>
  <c r="P16" i="34"/>
  <c r="H67" i="34" l="1"/>
  <c r="I67" i="34" s="1"/>
  <c r="J67" i="34" s="1"/>
  <c r="K67" i="34" s="1"/>
  <c r="L67" i="34" s="1"/>
  <c r="M67" i="34" s="1"/>
  <c r="N67" i="34" s="1"/>
  <c r="O67" i="34" s="1"/>
  <c r="P67" i="34" s="1"/>
  <c r="Q67" i="34" s="1"/>
  <c r="R67" i="34" s="1"/>
  <c r="S67" i="34" s="1"/>
  <c r="T67" i="34" s="1"/>
  <c r="U67" i="34" s="1"/>
  <c r="V67" i="34" s="1"/>
  <c r="W67" i="34" s="1"/>
  <c r="X67" i="34" s="1"/>
  <c r="Y67" i="34" s="1"/>
  <c r="Z67" i="34" s="1"/>
  <c r="AA67" i="34"/>
  <c r="C34" i="34"/>
  <c r="D36" i="34"/>
  <c r="G32" i="34"/>
  <c r="D48" i="34"/>
  <c r="D50" i="34" s="1"/>
  <c r="D69" i="34"/>
  <c r="D40" i="34"/>
  <c r="D42" i="34" s="1"/>
  <c r="H30" i="34"/>
  <c r="H32" i="34" s="1"/>
  <c r="E38" i="34"/>
  <c r="E36" i="34"/>
  <c r="P26" i="34"/>
  <c r="P22" i="34"/>
  <c r="Q14" i="34"/>
  <c r="Q16" i="34"/>
  <c r="G34" i="34" l="1"/>
  <c r="E46" i="34"/>
  <c r="D81" i="34"/>
  <c r="H34" i="34"/>
  <c r="F34" i="34" s="1"/>
  <c r="I30" i="34"/>
  <c r="E40" i="34"/>
  <c r="E42" i="34" s="1"/>
  <c r="G38" i="34"/>
  <c r="Q22" i="34"/>
  <c r="Q26" i="34"/>
  <c r="R16" i="34"/>
  <c r="R14" i="34"/>
  <c r="G36" i="34" l="1"/>
  <c r="I32" i="34"/>
  <c r="E48" i="34"/>
  <c r="E50" i="34" s="1"/>
  <c r="E69" i="34"/>
  <c r="E81" i="34" s="1"/>
  <c r="G40" i="34"/>
  <c r="J30" i="34"/>
  <c r="J32" i="34" s="1"/>
  <c r="H38" i="34"/>
  <c r="H36" i="34"/>
  <c r="R26" i="34"/>
  <c r="R22" i="34"/>
  <c r="T85" i="34"/>
  <c r="S14" i="34"/>
  <c r="S16" i="34"/>
  <c r="I34" i="34" l="1"/>
  <c r="G42" i="34"/>
  <c r="J34" i="34"/>
  <c r="K30" i="34"/>
  <c r="K32" i="34" s="1"/>
  <c r="I38" i="34"/>
  <c r="H40" i="34"/>
  <c r="H42" i="34" s="1"/>
  <c r="S22" i="34"/>
  <c r="S26" i="34"/>
  <c r="T14" i="34"/>
  <c r="T16" i="34"/>
  <c r="I36" i="34" l="1"/>
  <c r="K34" i="34"/>
  <c r="I40" i="34"/>
  <c r="I42" i="34" s="1"/>
  <c r="L30" i="34"/>
  <c r="L32" i="34" s="1"/>
  <c r="J36" i="34"/>
  <c r="J38" i="34"/>
  <c r="T26" i="34"/>
  <c r="T22" i="34"/>
  <c r="U14" i="34"/>
  <c r="U16" i="34"/>
  <c r="J40" i="34" l="1"/>
  <c r="M30" i="34"/>
  <c r="M32" i="34" s="1"/>
  <c r="K38" i="34"/>
  <c r="K36" i="34"/>
  <c r="L34" i="34"/>
  <c r="U22" i="34"/>
  <c r="U26" i="34"/>
  <c r="V16" i="34"/>
  <c r="V14" i="34"/>
  <c r="J42" i="34" l="1"/>
  <c r="N30" i="34"/>
  <c r="N32" i="34" s="1"/>
  <c r="L38" i="34"/>
  <c r="L36" i="34"/>
  <c r="M34" i="34"/>
  <c r="K40" i="34"/>
  <c r="V22" i="34"/>
  <c r="V26" i="34"/>
  <c r="W14" i="34"/>
  <c r="W16" i="34"/>
  <c r="K42" i="34" l="1"/>
  <c r="L40" i="34"/>
  <c r="N34" i="34"/>
  <c r="M38" i="34"/>
  <c r="M36" i="34"/>
  <c r="O30" i="34"/>
  <c r="O32" i="34" s="1"/>
  <c r="W22" i="34"/>
  <c r="W26" i="34"/>
  <c r="Y85" i="34"/>
  <c r="X14" i="34"/>
  <c r="X16" i="34"/>
  <c r="L42" i="34" l="1"/>
  <c r="O34" i="34"/>
  <c r="N38" i="34"/>
  <c r="N36" i="34"/>
  <c r="P30" i="34"/>
  <c r="P32" i="34" s="1"/>
  <c r="M40" i="34"/>
  <c r="AA11" i="34"/>
  <c r="X26" i="34"/>
  <c r="X22" i="34"/>
  <c r="Y14" i="34"/>
  <c r="Y16" i="34"/>
  <c r="M42" i="34" l="1"/>
  <c r="N40" i="34"/>
  <c r="N42" i="34" s="1"/>
  <c r="P34" i="34"/>
  <c r="Q30" i="34"/>
  <c r="Q32" i="34" s="1"/>
  <c r="O38" i="34"/>
  <c r="O36" i="34"/>
  <c r="Z14" i="34"/>
  <c r="Z16" i="34"/>
  <c r="Y22" i="34"/>
  <c r="Y26" i="34"/>
  <c r="AA14" i="34" l="1"/>
  <c r="Z22" i="34"/>
  <c r="Z26" i="34"/>
  <c r="O40" i="34"/>
  <c r="O42" i="34" s="1"/>
  <c r="P36" i="34"/>
  <c r="P38" i="34"/>
  <c r="R30" i="34"/>
  <c r="R32" i="34" s="1"/>
  <c r="Q34" i="34"/>
  <c r="P40" i="34" l="1"/>
  <c r="P42" i="34" s="1"/>
  <c r="Q36" i="34"/>
  <c r="Q38" i="34"/>
  <c r="R34" i="34"/>
  <c r="S30" i="34"/>
  <c r="S32" i="34" s="1"/>
  <c r="S34" i="34" l="1"/>
  <c r="Q40" i="34"/>
  <c r="Q42" i="34" s="1"/>
  <c r="T30" i="34"/>
  <c r="T32" i="34" s="1"/>
  <c r="R38" i="34"/>
  <c r="R36" i="34"/>
  <c r="R40" i="34" l="1"/>
  <c r="R42" i="34" s="1"/>
  <c r="T34" i="34"/>
  <c r="S38" i="34"/>
  <c r="S36" i="34"/>
  <c r="U30" i="34"/>
  <c r="U32" i="34" s="1"/>
  <c r="U34" i="34" l="1"/>
  <c r="V30" i="34"/>
  <c r="V32" i="34" s="1"/>
  <c r="T38" i="34"/>
  <c r="T36" i="34"/>
  <c r="S40" i="34"/>
  <c r="S42" i="34" s="1"/>
  <c r="W30" i="34" l="1"/>
  <c r="W32" i="34" s="1"/>
  <c r="V34" i="34"/>
  <c r="T40" i="34"/>
  <c r="T42" i="34" s="1"/>
  <c r="U38" i="34"/>
  <c r="U36" i="34"/>
  <c r="U40" i="34" l="1"/>
  <c r="U42" i="34" s="1"/>
  <c r="V38" i="34"/>
  <c r="V36" i="34"/>
  <c r="W34" i="34"/>
  <c r="X30" i="34"/>
  <c r="X32" i="34" s="1"/>
  <c r="X34" i="34" l="1"/>
  <c r="Y30" i="34"/>
  <c r="V40" i="34"/>
  <c r="V42" i="34" s="1"/>
  <c r="W36" i="34"/>
  <c r="W38" i="34"/>
  <c r="Z30" i="34" l="1"/>
  <c r="Y32" i="34"/>
  <c r="Y34" i="34" s="1"/>
  <c r="W40" i="34"/>
  <c r="W42" i="34" s="1"/>
  <c r="X36" i="34"/>
  <c r="X38" i="34"/>
  <c r="Z32" i="34" l="1"/>
  <c r="AA32" i="34" s="1"/>
  <c r="Y38" i="34"/>
  <c r="Y36" i="34"/>
  <c r="X40" i="34"/>
  <c r="X42" i="34" s="1"/>
  <c r="Z34" i="34" l="1"/>
  <c r="AA34" i="34" s="1"/>
  <c r="Y40" i="34"/>
  <c r="Z38" i="34" l="1"/>
  <c r="AA38" i="34" s="1"/>
  <c r="Z36" i="34"/>
  <c r="AA36" i="34" s="1"/>
  <c r="Y42" i="34"/>
  <c r="Z40" i="34" l="1"/>
  <c r="AA40" i="34" s="1"/>
  <c r="Z42" i="34" l="1"/>
  <c r="AA42" i="34" s="1"/>
  <c r="G85" i="34" l="1"/>
  <c r="I85" i="34"/>
  <c r="V85" i="34"/>
  <c r="G46" i="34"/>
  <c r="W85" i="34"/>
  <c r="U85" i="34"/>
  <c r="S85" i="34"/>
  <c r="T46" i="34"/>
  <c r="Q85" i="34"/>
  <c r="H85" i="34"/>
  <c r="I46" i="34"/>
  <c r="K85" i="34"/>
  <c r="Z85" i="34"/>
  <c r="L85" i="34"/>
  <c r="R85" i="34"/>
  <c r="F9" i="49" l="1"/>
  <c r="H9" i="49"/>
  <c r="S9" i="49"/>
  <c r="K46" i="34"/>
  <c r="Z46" i="34"/>
  <c r="L46" i="34"/>
  <c r="K9" i="49" s="1"/>
  <c r="X85" i="34"/>
  <c r="Y46" i="34"/>
  <c r="X9" i="49" s="1"/>
  <c r="P85" i="34"/>
  <c r="Q46" i="34"/>
  <c r="P9" i="49" s="1"/>
  <c r="P46" i="34"/>
  <c r="O9" i="49" s="1"/>
  <c r="M85" i="34"/>
  <c r="AA85" i="34" s="1"/>
  <c r="N46" i="34"/>
  <c r="M9" i="49" s="1"/>
  <c r="N85" i="34"/>
  <c r="O46" i="34"/>
  <c r="N9" i="49" s="1"/>
  <c r="I52" i="34"/>
  <c r="I61" i="34"/>
  <c r="I89" i="34"/>
  <c r="I69" i="34"/>
  <c r="I81" i="34" s="1"/>
  <c r="I48" i="34"/>
  <c r="I50" i="34" s="1"/>
  <c r="I55" i="34"/>
  <c r="I64" i="34"/>
  <c r="I58" i="34"/>
  <c r="S46" i="34"/>
  <c r="R9" i="49" s="1"/>
  <c r="M46" i="34"/>
  <c r="L9" i="49" s="1"/>
  <c r="R46" i="34"/>
  <c r="Q9" i="49" s="1"/>
  <c r="V46" i="34"/>
  <c r="U9" i="49" s="1"/>
  <c r="X46" i="34"/>
  <c r="W9" i="49" s="1"/>
  <c r="G89" i="34"/>
  <c r="G64" i="34"/>
  <c r="G55" i="34"/>
  <c r="G61" i="34"/>
  <c r="F50" i="26" s="1"/>
  <c r="F25" i="49" s="1"/>
  <c r="G69" i="34"/>
  <c r="G58" i="34"/>
  <c r="G52" i="34"/>
  <c r="G48" i="34"/>
  <c r="U46" i="34"/>
  <c r="T9" i="49" s="1"/>
  <c r="W46" i="34"/>
  <c r="V9" i="49" s="1"/>
  <c r="J46" i="34"/>
  <c r="I9" i="49" s="1"/>
  <c r="T69" i="34"/>
  <c r="T81" i="34" s="1"/>
  <c r="T61" i="34"/>
  <c r="T52" i="34"/>
  <c r="T48" i="34"/>
  <c r="T50" i="34" s="1"/>
  <c r="T89" i="34"/>
  <c r="T64" i="34"/>
  <c r="T55" i="34"/>
  <c r="T58" i="34"/>
  <c r="H46" i="34"/>
  <c r="G9" i="49" s="1"/>
  <c r="AA46" i="34" l="1"/>
  <c r="G81" i="34"/>
  <c r="H51" i="26"/>
  <c r="H28" i="49" s="1"/>
  <c r="H52" i="26"/>
  <c r="H31" i="49" s="1"/>
  <c r="F51" i="26"/>
  <c r="F28" i="49" s="1"/>
  <c r="F52" i="26"/>
  <c r="F31" i="49" s="1"/>
  <c r="H46" i="26"/>
  <c r="H13" i="49" s="1"/>
  <c r="H47" i="26"/>
  <c r="H16" i="49" s="1"/>
  <c r="F46" i="26"/>
  <c r="F13" i="49" s="1"/>
  <c r="F47" i="26"/>
  <c r="F16" i="49" s="1"/>
  <c r="I91" i="34"/>
  <c r="I93" i="34"/>
  <c r="T79" i="34"/>
  <c r="S51" i="26"/>
  <c r="S28" i="49" s="1"/>
  <c r="S52" i="26"/>
  <c r="S31" i="49" s="1"/>
  <c r="T77" i="34"/>
  <c r="S50" i="26"/>
  <c r="S25" i="49" s="1"/>
  <c r="G91" i="34"/>
  <c r="G93" i="34"/>
  <c r="I73" i="34"/>
  <c r="H48" i="26"/>
  <c r="H19" i="49" s="1"/>
  <c r="I77" i="34"/>
  <c r="H50" i="26"/>
  <c r="H25" i="49" s="1"/>
  <c r="Z52" i="34"/>
  <c r="Z71" i="34" s="1"/>
  <c r="Y9" i="49"/>
  <c r="T73" i="34"/>
  <c r="S48" i="26"/>
  <c r="S19" i="49" s="1"/>
  <c r="F49" i="26"/>
  <c r="F22" i="49" s="1"/>
  <c r="I79" i="34"/>
  <c r="K55" i="34"/>
  <c r="J9" i="49"/>
  <c r="S47" i="26"/>
  <c r="S16" i="49" s="1"/>
  <c r="S46" i="26"/>
  <c r="S13" i="49" s="1"/>
  <c r="T91" i="34"/>
  <c r="T93" i="34"/>
  <c r="T75" i="34"/>
  <c r="S49" i="26"/>
  <c r="S22" i="49" s="1"/>
  <c r="F48" i="26"/>
  <c r="F19" i="49" s="1"/>
  <c r="I75" i="34"/>
  <c r="H49" i="26"/>
  <c r="H22" i="49" s="1"/>
  <c r="Z89" i="34"/>
  <c r="L69" i="34"/>
  <c r="L81" i="34" s="1"/>
  <c r="K69" i="34"/>
  <c r="K81" i="34" s="1"/>
  <c r="L48" i="34"/>
  <c r="L50" i="34" s="1"/>
  <c r="Z64" i="34"/>
  <c r="Z69" i="34"/>
  <c r="Z81" i="34" s="1"/>
  <c r="Z48" i="34"/>
  <c r="Z50" i="34" s="1"/>
  <c r="L55" i="34"/>
  <c r="L58" i="34"/>
  <c r="K89" i="34"/>
  <c r="L89" i="34"/>
  <c r="L61" i="34"/>
  <c r="L64" i="34"/>
  <c r="L52" i="34"/>
  <c r="K48" i="34"/>
  <c r="K50" i="34" s="1"/>
  <c r="K61" i="34"/>
  <c r="K52" i="34"/>
  <c r="K64" i="34"/>
  <c r="K58" i="34"/>
  <c r="Z55" i="34"/>
  <c r="Z61" i="34"/>
  <c r="Z58" i="34"/>
  <c r="T71" i="34"/>
  <c r="J52" i="34"/>
  <c r="J55" i="34"/>
  <c r="J48" i="34"/>
  <c r="J50" i="34" s="1"/>
  <c r="J69" i="34"/>
  <c r="J81" i="34" s="1"/>
  <c r="J89" i="34"/>
  <c r="J58" i="34"/>
  <c r="J61" i="34"/>
  <c r="J64" i="34"/>
  <c r="G77" i="34"/>
  <c r="X48" i="34"/>
  <c r="X50" i="34" s="1"/>
  <c r="X61" i="34"/>
  <c r="X58" i="34"/>
  <c r="X69" i="34"/>
  <c r="X81" i="34" s="1"/>
  <c r="X55" i="34"/>
  <c r="X52" i="34"/>
  <c r="X64" i="34"/>
  <c r="X89" i="34"/>
  <c r="S52" i="34"/>
  <c r="S69" i="34"/>
  <c r="S81" i="34" s="1"/>
  <c r="S89" i="34"/>
  <c r="S55" i="34"/>
  <c r="S61" i="34"/>
  <c r="S48" i="34"/>
  <c r="S50" i="34" s="1"/>
  <c r="S64" i="34"/>
  <c r="S58" i="34"/>
  <c r="S62" i="26"/>
  <c r="S75" i="26" s="1"/>
  <c r="N52" i="34"/>
  <c r="N58" i="34"/>
  <c r="N61" i="34"/>
  <c r="N89" i="34"/>
  <c r="N48" i="34"/>
  <c r="N50" i="34" s="1"/>
  <c r="N69" i="34"/>
  <c r="N81" i="34" s="1"/>
  <c r="N64" i="34"/>
  <c r="N55" i="34"/>
  <c r="H69" i="34"/>
  <c r="H81" i="34" s="1"/>
  <c r="H89" i="34"/>
  <c r="AA89" i="34" s="1"/>
  <c r="H55" i="34"/>
  <c r="H61" i="34"/>
  <c r="H52" i="34"/>
  <c r="H64" i="34"/>
  <c r="H58" i="34"/>
  <c r="H48" i="34"/>
  <c r="H50" i="34" s="1"/>
  <c r="W89" i="34"/>
  <c r="W61" i="34"/>
  <c r="W52" i="34"/>
  <c r="W55" i="34"/>
  <c r="W69" i="34"/>
  <c r="W81" i="34" s="1"/>
  <c r="W64" i="34"/>
  <c r="W58" i="34"/>
  <c r="W48" i="34"/>
  <c r="W50" i="34" s="1"/>
  <c r="G71" i="34"/>
  <c r="G73" i="34"/>
  <c r="V61" i="34"/>
  <c r="V58" i="34"/>
  <c r="V55" i="34"/>
  <c r="V64" i="34"/>
  <c r="V48" i="34"/>
  <c r="V50" i="34" s="1"/>
  <c r="V52" i="34"/>
  <c r="V69" i="34"/>
  <c r="V81" i="34" s="1"/>
  <c r="V89" i="34"/>
  <c r="O89" i="34"/>
  <c r="O52" i="34"/>
  <c r="O61" i="34"/>
  <c r="O69" i="34"/>
  <c r="O81" i="34" s="1"/>
  <c r="O55" i="34"/>
  <c r="O48" i="34"/>
  <c r="O50" i="34" s="1"/>
  <c r="O58" i="34"/>
  <c r="O64" i="34"/>
  <c r="Y69" i="34"/>
  <c r="Y81" i="34" s="1"/>
  <c r="Y52" i="34"/>
  <c r="Y58" i="34"/>
  <c r="Y48" i="34"/>
  <c r="Y50" i="34" s="1"/>
  <c r="Y55" i="34"/>
  <c r="Y89" i="34"/>
  <c r="Y64" i="34"/>
  <c r="Y61" i="34"/>
  <c r="U52" i="34"/>
  <c r="U69" i="34"/>
  <c r="U81" i="34" s="1"/>
  <c r="U89" i="34"/>
  <c r="U48" i="34"/>
  <c r="U50" i="34" s="1"/>
  <c r="U55" i="34"/>
  <c r="U64" i="34"/>
  <c r="U61" i="34"/>
  <c r="U58" i="34"/>
  <c r="G75" i="34"/>
  <c r="G79" i="34"/>
  <c r="R48" i="34"/>
  <c r="R50" i="34" s="1"/>
  <c r="R52" i="34"/>
  <c r="R58" i="34"/>
  <c r="R61" i="34"/>
  <c r="R64" i="34"/>
  <c r="R89" i="34"/>
  <c r="R69" i="34"/>
  <c r="R81" i="34" s="1"/>
  <c r="R55" i="34"/>
  <c r="I71" i="34"/>
  <c r="P64" i="34"/>
  <c r="P48" i="34"/>
  <c r="P50" i="34" s="1"/>
  <c r="P58" i="34"/>
  <c r="P52" i="34"/>
  <c r="P69" i="34"/>
  <c r="P81" i="34" s="1"/>
  <c r="P89" i="34"/>
  <c r="P55" i="34"/>
  <c r="P61" i="34"/>
  <c r="G50" i="34"/>
  <c r="M58" i="34"/>
  <c r="M55" i="34"/>
  <c r="M69" i="34"/>
  <c r="M81" i="34" s="1"/>
  <c r="M89" i="34"/>
  <c r="M52" i="34"/>
  <c r="M48" i="34"/>
  <c r="M50" i="34" s="1"/>
  <c r="M64" i="34"/>
  <c r="M61" i="34"/>
  <c r="Q69" i="34"/>
  <c r="Q81" i="34" s="1"/>
  <c r="Q61" i="34"/>
  <c r="Q52" i="34"/>
  <c r="Q89" i="34"/>
  <c r="Q64" i="34"/>
  <c r="Q58" i="34"/>
  <c r="Q55" i="34"/>
  <c r="Q48" i="34"/>
  <c r="Q50" i="34" s="1"/>
  <c r="AA9" i="49" l="1"/>
  <c r="AA81" i="34"/>
  <c r="AA50" i="34"/>
  <c r="AA69" i="34"/>
  <c r="AA48" i="34"/>
  <c r="H116" i="26"/>
  <c r="H129" i="26" s="1"/>
  <c r="M47" i="26"/>
  <c r="M16" i="49" s="1"/>
  <c r="M46" i="26"/>
  <c r="M13" i="49" s="1"/>
  <c r="K51" i="26"/>
  <c r="K28" i="49" s="1"/>
  <c r="K52" i="26"/>
  <c r="K31" i="49" s="1"/>
  <c r="AA55" i="34"/>
  <c r="AA56" i="34" s="1"/>
  <c r="O52" i="26"/>
  <c r="O31" i="49" s="1"/>
  <c r="O51" i="26"/>
  <c r="O28" i="49" s="1"/>
  <c r="N52" i="26"/>
  <c r="N31" i="49" s="1"/>
  <c r="N51" i="26"/>
  <c r="N28" i="49" s="1"/>
  <c r="M52" i="26"/>
  <c r="M31" i="49" s="1"/>
  <c r="M51" i="26"/>
  <c r="M28" i="49" s="1"/>
  <c r="L52" i="26"/>
  <c r="L31" i="49" s="1"/>
  <c r="L51" i="26"/>
  <c r="L28" i="49" s="1"/>
  <c r="J51" i="26"/>
  <c r="J28" i="49" s="1"/>
  <c r="J52" i="26"/>
  <c r="J31" i="49" s="1"/>
  <c r="I52" i="26"/>
  <c r="I31" i="49" s="1"/>
  <c r="I51" i="26"/>
  <c r="I28" i="49" s="1"/>
  <c r="G52" i="26"/>
  <c r="G31" i="49" s="1"/>
  <c r="G51" i="26"/>
  <c r="G28" i="49" s="1"/>
  <c r="L47" i="26"/>
  <c r="L16" i="49" s="1"/>
  <c r="L46" i="26"/>
  <c r="L13" i="49" s="1"/>
  <c r="K46" i="26"/>
  <c r="K13" i="49" s="1"/>
  <c r="K47" i="26"/>
  <c r="K16" i="49" s="1"/>
  <c r="N46" i="26"/>
  <c r="N13" i="49" s="1"/>
  <c r="N47" i="26"/>
  <c r="N16" i="49" s="1"/>
  <c r="J46" i="26"/>
  <c r="J13" i="49" s="1"/>
  <c r="J47" i="26"/>
  <c r="J16" i="49" s="1"/>
  <c r="I46" i="26"/>
  <c r="I13" i="49" s="1"/>
  <c r="I47" i="26"/>
  <c r="I16" i="49" s="1"/>
  <c r="O47" i="26"/>
  <c r="O16" i="49" s="1"/>
  <c r="O46" i="26"/>
  <c r="O13" i="49" s="1"/>
  <c r="AA52" i="34"/>
  <c r="AA53" i="34" s="1"/>
  <c r="G47" i="26"/>
  <c r="G16" i="49" s="1"/>
  <c r="G46" i="26"/>
  <c r="G13" i="49" s="1"/>
  <c r="F118" i="26"/>
  <c r="F131" i="26" s="1"/>
  <c r="F91" i="26"/>
  <c r="F104" i="26" s="1"/>
  <c r="R73" i="34"/>
  <c r="Q48" i="26"/>
  <c r="Q19" i="49" s="1"/>
  <c r="U91" i="34"/>
  <c r="U93" i="34"/>
  <c r="X46" i="26"/>
  <c r="X13" i="49" s="1"/>
  <c r="X47" i="26"/>
  <c r="X16" i="49" s="1"/>
  <c r="H91" i="34"/>
  <c r="AA91" i="34" s="1"/>
  <c r="H93" i="34"/>
  <c r="R47" i="26"/>
  <c r="R16" i="49" s="1"/>
  <c r="R46" i="26"/>
  <c r="R13" i="49" s="1"/>
  <c r="Z77" i="34"/>
  <c r="Y50" i="26"/>
  <c r="Y25" i="49" s="1"/>
  <c r="K79" i="34"/>
  <c r="L91" i="34"/>
  <c r="L93" i="34"/>
  <c r="Q73" i="34"/>
  <c r="P48" i="26"/>
  <c r="P19" i="49" s="1"/>
  <c r="P46" i="26"/>
  <c r="P13" i="49" s="1"/>
  <c r="P47" i="26"/>
  <c r="P16" i="49" s="1"/>
  <c r="M75" i="34"/>
  <c r="L49" i="26"/>
  <c r="L22" i="49" s="1"/>
  <c r="P73" i="34"/>
  <c r="O48" i="26"/>
  <c r="O19" i="49" s="1"/>
  <c r="P75" i="34"/>
  <c r="O49" i="26"/>
  <c r="O22" i="49" s="1"/>
  <c r="H89" i="26"/>
  <c r="H102" i="26" s="1"/>
  <c r="R75" i="34"/>
  <c r="Q49" i="26"/>
  <c r="Q22" i="49" s="1"/>
  <c r="U79" i="34"/>
  <c r="T52" i="26"/>
  <c r="T31" i="49" s="1"/>
  <c r="T51" i="26"/>
  <c r="T28" i="49" s="1"/>
  <c r="Y73" i="34"/>
  <c r="X48" i="26"/>
  <c r="X19" i="49" s="1"/>
  <c r="V91" i="34"/>
  <c r="V93" i="34"/>
  <c r="V79" i="34"/>
  <c r="U52" i="26"/>
  <c r="U31" i="49" s="1"/>
  <c r="U51" i="26"/>
  <c r="U28" i="49" s="1"/>
  <c r="W73" i="34"/>
  <c r="V48" i="26"/>
  <c r="V19" i="49" s="1"/>
  <c r="N73" i="34"/>
  <c r="M48" i="26"/>
  <c r="M19" i="49" s="1"/>
  <c r="N91" i="34"/>
  <c r="N93" i="34"/>
  <c r="S89" i="26"/>
  <c r="S102" i="26" s="1"/>
  <c r="S75" i="34"/>
  <c r="R49" i="26"/>
  <c r="R22" i="49" s="1"/>
  <c r="S73" i="34"/>
  <c r="R48" i="26"/>
  <c r="R19" i="49" s="1"/>
  <c r="X73" i="34"/>
  <c r="W48" i="26"/>
  <c r="W19" i="49" s="1"/>
  <c r="J77" i="34"/>
  <c r="I50" i="26"/>
  <c r="I25" i="49" s="1"/>
  <c r="Z75" i="34"/>
  <c r="Y49" i="26"/>
  <c r="Y22" i="49" s="1"/>
  <c r="Z73" i="34"/>
  <c r="Y48" i="26"/>
  <c r="Y19" i="49" s="1"/>
  <c r="K71" i="34"/>
  <c r="K91" i="34"/>
  <c r="K93" i="34"/>
  <c r="Q91" i="34"/>
  <c r="Q93" i="34"/>
  <c r="M73" i="34"/>
  <c r="L48" i="26"/>
  <c r="L19" i="49" s="1"/>
  <c r="P77" i="34"/>
  <c r="O50" i="26"/>
  <c r="O25" i="49" s="1"/>
  <c r="R77" i="34"/>
  <c r="Q50" i="26"/>
  <c r="Q25" i="49" s="1"/>
  <c r="U77" i="34"/>
  <c r="T50" i="26"/>
  <c r="T25" i="49" s="1"/>
  <c r="Y91" i="34"/>
  <c r="Y93" i="34"/>
  <c r="O77" i="34"/>
  <c r="N50" i="26"/>
  <c r="N25" i="49" s="1"/>
  <c r="V77" i="34"/>
  <c r="U50" i="26"/>
  <c r="U25" i="49" s="1"/>
  <c r="W91" i="34"/>
  <c r="W93" i="34"/>
  <c r="S77" i="34"/>
  <c r="R50" i="26"/>
  <c r="R25" i="49" s="1"/>
  <c r="W47" i="26"/>
  <c r="W16" i="49" s="1"/>
  <c r="W46" i="26"/>
  <c r="W13" i="49" s="1"/>
  <c r="J79" i="34"/>
  <c r="K73" i="34"/>
  <c r="J48" i="26"/>
  <c r="J19" i="49" s="1"/>
  <c r="Q75" i="34"/>
  <c r="P49" i="26"/>
  <c r="P22" i="49" s="1"/>
  <c r="Q77" i="34"/>
  <c r="P50" i="26"/>
  <c r="P25" i="49" s="1"/>
  <c r="M77" i="34"/>
  <c r="L50" i="26"/>
  <c r="L25" i="49" s="1"/>
  <c r="M91" i="34"/>
  <c r="M93" i="34"/>
  <c r="P91" i="34"/>
  <c r="P93" i="34"/>
  <c r="H62" i="26"/>
  <c r="H75" i="26" s="1"/>
  <c r="H157" i="26" s="1"/>
  <c r="R91" i="34"/>
  <c r="R93" i="34"/>
  <c r="Q46" i="26"/>
  <c r="Q13" i="49" s="1"/>
  <c r="Q47" i="26"/>
  <c r="Q16" i="49" s="1"/>
  <c r="U73" i="34"/>
  <c r="T48" i="26"/>
  <c r="T19" i="49" s="1"/>
  <c r="T46" i="26"/>
  <c r="T13" i="49" s="1"/>
  <c r="T47" i="26"/>
  <c r="T16" i="49" s="1"/>
  <c r="Y77" i="34"/>
  <c r="X50" i="26"/>
  <c r="X25" i="49" s="1"/>
  <c r="O73" i="34"/>
  <c r="N48" i="26"/>
  <c r="N19" i="49" s="1"/>
  <c r="O91" i="34"/>
  <c r="O93" i="34"/>
  <c r="V73" i="34"/>
  <c r="U48" i="26"/>
  <c r="U19" i="49" s="1"/>
  <c r="W75" i="34"/>
  <c r="V49" i="26"/>
  <c r="V22" i="49" s="1"/>
  <c r="V47" i="26"/>
  <c r="V16" i="49" s="1"/>
  <c r="V46" i="26"/>
  <c r="V13" i="49" s="1"/>
  <c r="H77" i="34"/>
  <c r="G50" i="26"/>
  <c r="G25" i="49" s="1"/>
  <c r="N79" i="34"/>
  <c r="N77" i="34"/>
  <c r="M50" i="26"/>
  <c r="M25" i="49" s="1"/>
  <c r="S116" i="26"/>
  <c r="S129" i="26" s="1"/>
  <c r="S79" i="34"/>
  <c r="R51" i="26"/>
  <c r="R28" i="49" s="1"/>
  <c r="R52" i="26"/>
  <c r="R31" i="49" s="1"/>
  <c r="S91" i="34"/>
  <c r="S93" i="34"/>
  <c r="X91" i="34"/>
  <c r="X93" i="34"/>
  <c r="J75" i="34"/>
  <c r="I49" i="26"/>
  <c r="I22" i="49" s="1"/>
  <c r="J73" i="34"/>
  <c r="I48" i="26"/>
  <c r="I19" i="49" s="1"/>
  <c r="K77" i="34"/>
  <c r="J50" i="26"/>
  <c r="J25" i="49" s="1"/>
  <c r="L79" i="34"/>
  <c r="L75" i="34"/>
  <c r="K49" i="26"/>
  <c r="K22" i="49" s="1"/>
  <c r="Z79" i="34"/>
  <c r="Y51" i="26"/>
  <c r="Y28" i="49" s="1"/>
  <c r="Y52" i="26"/>
  <c r="Y31" i="49" s="1"/>
  <c r="O75" i="34"/>
  <c r="N49" i="26"/>
  <c r="N22" i="49" s="1"/>
  <c r="H79" i="34"/>
  <c r="X77" i="34"/>
  <c r="W50" i="26"/>
  <c r="W25" i="49" s="1"/>
  <c r="Q79" i="34"/>
  <c r="P52" i="26"/>
  <c r="P31" i="49" s="1"/>
  <c r="P51" i="26"/>
  <c r="P28" i="49" s="1"/>
  <c r="M79" i="34"/>
  <c r="P79" i="34"/>
  <c r="R79" i="34"/>
  <c r="Q52" i="26"/>
  <c r="Q31" i="49" s="1"/>
  <c r="Q51" i="26"/>
  <c r="Q28" i="49" s="1"/>
  <c r="U75" i="34"/>
  <c r="T49" i="26"/>
  <c r="T22" i="49" s="1"/>
  <c r="Y79" i="34"/>
  <c r="X52" i="26"/>
  <c r="X31" i="49" s="1"/>
  <c r="X51" i="26"/>
  <c r="X28" i="49" s="1"/>
  <c r="Y75" i="34"/>
  <c r="X49" i="26"/>
  <c r="X22" i="49" s="1"/>
  <c r="O79" i="34"/>
  <c r="U46" i="26"/>
  <c r="U13" i="49" s="1"/>
  <c r="U47" i="26"/>
  <c r="U16" i="49" s="1"/>
  <c r="V75" i="34"/>
  <c r="U49" i="26"/>
  <c r="U22" i="49" s="1"/>
  <c r="W79" i="34"/>
  <c r="V51" i="26"/>
  <c r="V28" i="49" s="1"/>
  <c r="V52" i="26"/>
  <c r="V31" i="49" s="1"/>
  <c r="W77" i="34"/>
  <c r="V50" i="26"/>
  <c r="V25" i="49" s="1"/>
  <c r="H75" i="34"/>
  <c r="G49" i="26"/>
  <c r="G22" i="49" s="1"/>
  <c r="H73" i="34"/>
  <c r="G48" i="26"/>
  <c r="G19" i="49" s="1"/>
  <c r="N75" i="34"/>
  <c r="M49" i="26"/>
  <c r="M22" i="49" s="1"/>
  <c r="X79" i="34"/>
  <c r="W51" i="26"/>
  <c r="W28" i="49" s="1"/>
  <c r="W52" i="26"/>
  <c r="W31" i="49" s="1"/>
  <c r="X75" i="34"/>
  <c r="W49" i="26"/>
  <c r="W22" i="49" s="1"/>
  <c r="J91" i="34"/>
  <c r="J93" i="34"/>
  <c r="K75" i="34"/>
  <c r="J49" i="26"/>
  <c r="J22" i="49" s="1"/>
  <c r="L77" i="34"/>
  <c r="K50" i="26"/>
  <c r="K25" i="49" s="1"/>
  <c r="L73" i="34"/>
  <c r="K48" i="26"/>
  <c r="K19" i="49" s="1"/>
  <c r="Z91" i="34"/>
  <c r="Z93" i="34"/>
  <c r="Y47" i="26"/>
  <c r="Y16" i="49" s="1"/>
  <c r="Y46" i="26"/>
  <c r="Y13" i="49" s="1"/>
  <c r="F64" i="26"/>
  <c r="F77" i="26" s="1"/>
  <c r="F145" i="26" s="1"/>
  <c r="F114" i="26"/>
  <c r="F127" i="26" s="1"/>
  <c r="F119" i="26"/>
  <c r="F132" i="26" s="1"/>
  <c r="F92" i="26"/>
  <c r="F105" i="26" s="1"/>
  <c r="F65" i="26"/>
  <c r="F78" i="26" s="1"/>
  <c r="F160" i="26" s="1"/>
  <c r="L71" i="34"/>
  <c r="H54" i="26"/>
  <c r="H86" i="26"/>
  <c r="H99" i="26" s="1"/>
  <c r="H59" i="26"/>
  <c r="H72" i="26" s="1"/>
  <c r="H113" i="26"/>
  <c r="H126" i="26" s="1"/>
  <c r="M71" i="34"/>
  <c r="H114" i="26"/>
  <c r="H127" i="26" s="1"/>
  <c r="H60" i="26"/>
  <c r="H73" i="26" s="1"/>
  <c r="H87" i="26"/>
  <c r="H100" i="26" s="1"/>
  <c r="P71" i="34"/>
  <c r="O71" i="34"/>
  <c r="H118" i="26"/>
  <c r="H131" i="26" s="1"/>
  <c r="H64" i="26"/>
  <c r="H77" i="26" s="1"/>
  <c r="H91" i="26"/>
  <c r="H104" i="26" s="1"/>
  <c r="S117" i="26"/>
  <c r="S130" i="26" s="1"/>
  <c r="S63" i="26"/>
  <c r="S76" i="26" s="1"/>
  <c r="S90" i="26"/>
  <c r="S103" i="26" s="1"/>
  <c r="H71" i="34"/>
  <c r="F88" i="26"/>
  <c r="F101" i="26" s="1"/>
  <c r="F61" i="26"/>
  <c r="F74" i="26" s="1"/>
  <c r="F115" i="26"/>
  <c r="F63" i="26"/>
  <c r="F76" i="26" s="1"/>
  <c r="F117" i="26"/>
  <c r="F130" i="26" s="1"/>
  <c r="F90" i="26"/>
  <c r="F103" i="26" s="1"/>
  <c r="S118" i="26"/>
  <c r="S131" i="26" s="1"/>
  <c r="S91" i="26"/>
  <c r="S104" i="26" s="1"/>
  <c r="S64" i="26"/>
  <c r="S77" i="26" s="1"/>
  <c r="N71" i="34"/>
  <c r="S54" i="26"/>
  <c r="S113" i="26"/>
  <c r="S126" i="26" s="1"/>
  <c r="S59" i="26"/>
  <c r="S72" i="26" s="1"/>
  <c r="S86" i="26"/>
  <c r="S99" i="26" s="1"/>
  <c r="S71" i="34"/>
  <c r="AA64" i="34"/>
  <c r="AA65" i="34" s="1"/>
  <c r="U71" i="34"/>
  <c r="Y71" i="34"/>
  <c r="F89" i="26"/>
  <c r="F116" i="26"/>
  <c r="F129" i="26" s="1"/>
  <c r="F62" i="26"/>
  <c r="F75" i="26" s="1"/>
  <c r="S119" i="26"/>
  <c r="S132" i="26" s="1"/>
  <c r="S65" i="26"/>
  <c r="S78" i="26" s="1"/>
  <c r="S92" i="26"/>
  <c r="S105" i="26" s="1"/>
  <c r="H63" i="26"/>
  <c r="H76" i="26" s="1"/>
  <c r="H90" i="26"/>
  <c r="H103" i="26" s="1"/>
  <c r="H117" i="26"/>
  <c r="H130" i="26" s="1"/>
  <c r="S87" i="26"/>
  <c r="S100" i="26" s="1"/>
  <c r="S60" i="26"/>
  <c r="S73" i="26" s="1"/>
  <c r="S114" i="26"/>
  <c r="S127" i="26" s="1"/>
  <c r="X71" i="34"/>
  <c r="Q71" i="34"/>
  <c r="S88" i="26"/>
  <c r="S101" i="26" s="1"/>
  <c r="S61" i="26"/>
  <c r="S74" i="26" s="1"/>
  <c r="S115" i="26"/>
  <c r="S128" i="26" s="1"/>
  <c r="R71" i="34"/>
  <c r="AA58" i="34"/>
  <c r="AA59" i="34" s="1"/>
  <c r="W71" i="34"/>
  <c r="H88" i="26"/>
  <c r="H101" i="26" s="1"/>
  <c r="H61" i="26"/>
  <c r="H74" i="26" s="1"/>
  <c r="H115" i="26"/>
  <c r="H128" i="26" s="1"/>
  <c r="S143" i="26"/>
  <c r="S157" i="26"/>
  <c r="J71" i="34"/>
  <c r="H65" i="26"/>
  <c r="H78" i="26" s="1"/>
  <c r="H119" i="26"/>
  <c r="H132" i="26" s="1"/>
  <c r="H92" i="26"/>
  <c r="H105" i="26" s="1"/>
  <c r="V71" i="34"/>
  <c r="AA61" i="34"/>
  <c r="AA62" i="34" s="1"/>
  <c r="Y116" i="26" l="1"/>
  <c r="Y129" i="26" s="1"/>
  <c r="AA75" i="34"/>
  <c r="AA77" i="34"/>
  <c r="AA73" i="34"/>
  <c r="AA79" i="34"/>
  <c r="J89" i="26"/>
  <c r="J102" i="26" s="1"/>
  <c r="K62" i="26"/>
  <c r="K75" i="26" s="1"/>
  <c r="K143" i="26" s="1"/>
  <c r="AA71" i="34"/>
  <c r="K89" i="26"/>
  <c r="K102" i="26" s="1"/>
  <c r="K116" i="26"/>
  <c r="K129" i="26" s="1"/>
  <c r="F159" i="26"/>
  <c r="H41" i="49"/>
  <c r="H52" i="49" s="1"/>
  <c r="H71" i="49" s="1"/>
  <c r="Y54" i="26"/>
  <c r="H143" i="26"/>
  <c r="F41" i="49"/>
  <c r="S41" i="49"/>
  <c r="S52" i="49" s="1"/>
  <c r="S71" i="49" s="1"/>
  <c r="F54" i="26"/>
  <c r="K61" i="26"/>
  <c r="K74" i="26" s="1"/>
  <c r="F87" i="26"/>
  <c r="F100" i="26" s="1"/>
  <c r="F60" i="26"/>
  <c r="F73" i="26" s="1"/>
  <c r="F86" i="26"/>
  <c r="F99" i="26" s="1"/>
  <c r="F59" i="26"/>
  <c r="F72" i="26" s="1"/>
  <c r="F140" i="26" s="1"/>
  <c r="J116" i="26"/>
  <c r="J129" i="26" s="1"/>
  <c r="F113" i="26"/>
  <c r="F126" i="26" s="1"/>
  <c r="J62" i="26"/>
  <c r="J75" i="26" s="1"/>
  <c r="J157" i="26" s="1"/>
  <c r="F146" i="26"/>
  <c r="Y62" i="26"/>
  <c r="Y75" i="26" s="1"/>
  <c r="Y157" i="26" s="1"/>
  <c r="Y89" i="26"/>
  <c r="Y102" i="26" s="1"/>
  <c r="J91" i="26"/>
  <c r="J104" i="26" s="1"/>
  <c r="J115" i="26"/>
  <c r="J128" i="26" s="1"/>
  <c r="Y115" i="26"/>
  <c r="Y128" i="26" s="1"/>
  <c r="Y87" i="26"/>
  <c r="Y100" i="26" s="1"/>
  <c r="Y64" i="26"/>
  <c r="Y77" i="26" s="1"/>
  <c r="Y119" i="26"/>
  <c r="Y132" i="26" s="1"/>
  <c r="F102" i="26"/>
  <c r="F143" i="26"/>
  <c r="F157" i="26"/>
  <c r="S80" i="26"/>
  <c r="S81" i="26" s="1"/>
  <c r="S140" i="26"/>
  <c r="S154" i="26"/>
  <c r="S141" i="26"/>
  <c r="S155" i="26"/>
  <c r="H159" i="26"/>
  <c r="H145" i="26"/>
  <c r="H141" i="26"/>
  <c r="H155" i="26"/>
  <c r="S134" i="26"/>
  <c r="S135" i="26" s="1"/>
  <c r="H134" i="26"/>
  <c r="H135" i="26" s="1"/>
  <c r="H160" i="26"/>
  <c r="H146" i="26"/>
  <c r="U116" i="26"/>
  <c r="U129" i="26" s="1"/>
  <c r="U62" i="26"/>
  <c r="U75" i="26" s="1"/>
  <c r="U89" i="26"/>
  <c r="U102" i="26" s="1"/>
  <c r="K90" i="26"/>
  <c r="K103" i="26" s="1"/>
  <c r="K63" i="26"/>
  <c r="K76" i="26" s="1"/>
  <c r="K117" i="26"/>
  <c r="K130" i="26" s="1"/>
  <c r="W116" i="26"/>
  <c r="W129" i="26" s="1"/>
  <c r="W89" i="26"/>
  <c r="W102" i="26" s="1"/>
  <c r="W62" i="26"/>
  <c r="W75" i="26" s="1"/>
  <c r="K115" i="26"/>
  <c r="K128" i="26" s="1"/>
  <c r="K88" i="26"/>
  <c r="K101" i="26" s="1"/>
  <c r="P62" i="26"/>
  <c r="P75" i="26" s="1"/>
  <c r="P89" i="26"/>
  <c r="P102" i="26" s="1"/>
  <c r="P116" i="26"/>
  <c r="P129" i="26" s="1"/>
  <c r="F144" i="26"/>
  <c r="F158" i="26"/>
  <c r="F128" i="26"/>
  <c r="H67" i="26"/>
  <c r="H68" i="26" s="1"/>
  <c r="K119" i="26"/>
  <c r="K132" i="26" s="1"/>
  <c r="K65" i="26"/>
  <c r="K78" i="26" s="1"/>
  <c r="K92" i="26"/>
  <c r="K105" i="26" s="1"/>
  <c r="R62" i="26"/>
  <c r="R75" i="26" s="1"/>
  <c r="R89" i="26"/>
  <c r="R102" i="26" s="1"/>
  <c r="R116" i="26"/>
  <c r="R129" i="26" s="1"/>
  <c r="K118" i="26"/>
  <c r="K131" i="26" s="1"/>
  <c r="K91" i="26"/>
  <c r="K104" i="26" s="1"/>
  <c r="K64" i="26"/>
  <c r="K77" i="26" s="1"/>
  <c r="V62" i="26"/>
  <c r="V75" i="26" s="1"/>
  <c r="V116" i="26"/>
  <c r="V129" i="26" s="1"/>
  <c r="V89" i="26"/>
  <c r="V102" i="26" s="1"/>
  <c r="Y117" i="26"/>
  <c r="Y130" i="26" s="1"/>
  <c r="Y90" i="26"/>
  <c r="Y103" i="26" s="1"/>
  <c r="Y63" i="26"/>
  <c r="Y76" i="26" s="1"/>
  <c r="J119" i="26"/>
  <c r="J132" i="26" s="1"/>
  <c r="J92" i="26"/>
  <c r="J105" i="26" s="1"/>
  <c r="J65" i="26"/>
  <c r="J78" i="26" s="1"/>
  <c r="I116" i="26"/>
  <c r="I129" i="26" s="1"/>
  <c r="I62" i="26"/>
  <c r="I75" i="26" s="1"/>
  <c r="I89" i="26"/>
  <c r="I102" i="26" s="1"/>
  <c r="O62" i="26"/>
  <c r="O75" i="26" s="1"/>
  <c r="O89" i="26"/>
  <c r="O102" i="26" s="1"/>
  <c r="O116" i="26"/>
  <c r="O129" i="26" s="1"/>
  <c r="Q116" i="26"/>
  <c r="Q129" i="26" s="1"/>
  <c r="Q89" i="26"/>
  <c r="Q102" i="26" s="1"/>
  <c r="Q62" i="26"/>
  <c r="Q75" i="26" s="1"/>
  <c r="K87" i="26"/>
  <c r="K100" i="26" s="1"/>
  <c r="K114" i="26"/>
  <c r="K127" i="26" s="1"/>
  <c r="K60" i="26"/>
  <c r="K73" i="26" s="1"/>
  <c r="Y59" i="26"/>
  <c r="Y72" i="26" s="1"/>
  <c r="N89" i="26"/>
  <c r="N102" i="26" s="1"/>
  <c r="N62" i="26"/>
  <c r="N75" i="26" s="1"/>
  <c r="N116" i="26"/>
  <c r="N129" i="26" s="1"/>
  <c r="M62" i="26"/>
  <c r="M75" i="26" s="1"/>
  <c r="M89" i="26"/>
  <c r="M102" i="26" s="1"/>
  <c r="M116" i="26"/>
  <c r="M129" i="26" s="1"/>
  <c r="H156" i="26"/>
  <c r="H142" i="26"/>
  <c r="S142" i="26"/>
  <c r="S156" i="26"/>
  <c r="S160" i="26"/>
  <c r="S146" i="26"/>
  <c r="L116" i="26"/>
  <c r="L129" i="26" s="1"/>
  <c r="L62" i="26"/>
  <c r="L75" i="26" s="1"/>
  <c r="L89" i="26"/>
  <c r="L102" i="26" s="1"/>
  <c r="J59" i="26"/>
  <c r="J72" i="26" s="1"/>
  <c r="J113" i="26"/>
  <c r="J126" i="26" s="1"/>
  <c r="J86" i="26"/>
  <c r="S107" i="26"/>
  <c r="S108" i="26" s="1"/>
  <c r="S67" i="26"/>
  <c r="S68" i="26" s="1"/>
  <c r="S159" i="26"/>
  <c r="S145" i="26"/>
  <c r="F156" i="26"/>
  <c r="F142" i="26"/>
  <c r="S158" i="26"/>
  <c r="S144" i="26"/>
  <c r="H121" i="26"/>
  <c r="H122" i="26" s="1"/>
  <c r="H94" i="26"/>
  <c r="H95" i="26" s="1"/>
  <c r="X116" i="26"/>
  <c r="X129" i="26" s="1"/>
  <c r="X62" i="26"/>
  <c r="X75" i="26" s="1"/>
  <c r="X89" i="26"/>
  <c r="X102" i="26" s="1"/>
  <c r="H158" i="26"/>
  <c r="H144" i="26"/>
  <c r="T62" i="26"/>
  <c r="T75" i="26" s="1"/>
  <c r="T116" i="26"/>
  <c r="T129" i="26" s="1"/>
  <c r="T89" i="26"/>
  <c r="T102" i="26" s="1"/>
  <c r="J114" i="26"/>
  <c r="J127" i="26" s="1"/>
  <c r="J87" i="26"/>
  <c r="J100" i="26" s="1"/>
  <c r="J60" i="26"/>
  <c r="J73" i="26" s="1"/>
  <c r="S94" i="26"/>
  <c r="S95" i="26" s="1"/>
  <c r="S121" i="26"/>
  <c r="S122" i="26" s="1"/>
  <c r="K54" i="26"/>
  <c r="K113" i="26"/>
  <c r="K86" i="26"/>
  <c r="K59" i="26"/>
  <c r="J90" i="26"/>
  <c r="J103" i="26" s="1"/>
  <c r="J63" i="26"/>
  <c r="J76" i="26" s="1"/>
  <c r="J117" i="26"/>
  <c r="J130" i="26" s="1"/>
  <c r="H140" i="26"/>
  <c r="H80" i="26"/>
  <c r="H81" i="26" s="1"/>
  <c r="H154" i="26"/>
  <c r="H107" i="26"/>
  <c r="H108" i="26" s="1"/>
  <c r="K157" i="26" l="1"/>
  <c r="F52" i="49"/>
  <c r="F71" i="49" s="1"/>
  <c r="I41" i="49"/>
  <c r="I52" i="49" s="1"/>
  <c r="I71" i="49" s="1"/>
  <c r="V41" i="49"/>
  <c r="V52" i="49" s="1"/>
  <c r="V71" i="49" s="1"/>
  <c r="U41" i="49"/>
  <c r="U52" i="49" s="1"/>
  <c r="U71" i="49" s="1"/>
  <c r="W41" i="49"/>
  <c r="W52" i="49" s="1"/>
  <c r="W71" i="49" s="1"/>
  <c r="J41" i="49"/>
  <c r="J52" i="49" s="1"/>
  <c r="J71" i="49" s="1"/>
  <c r="Q41" i="49"/>
  <c r="Q52" i="49" s="1"/>
  <c r="Q71" i="49" s="1"/>
  <c r="M41" i="49"/>
  <c r="M52" i="49" s="1"/>
  <c r="M71" i="49" s="1"/>
  <c r="L41" i="49"/>
  <c r="L52" i="49" s="1"/>
  <c r="L71" i="49" s="1"/>
  <c r="R41" i="49"/>
  <c r="R52" i="49" s="1"/>
  <c r="R71" i="49" s="1"/>
  <c r="T41" i="49"/>
  <c r="T52" i="49" s="1"/>
  <c r="T71" i="49" s="1"/>
  <c r="G41" i="49"/>
  <c r="G52" i="49" s="1"/>
  <c r="G71" i="49" s="1"/>
  <c r="P41" i="49"/>
  <c r="P52" i="49" s="1"/>
  <c r="P71" i="49" s="1"/>
  <c r="O41" i="49"/>
  <c r="O52" i="49" s="1"/>
  <c r="O71" i="49" s="1"/>
  <c r="X41" i="49"/>
  <c r="X52" i="49" s="1"/>
  <c r="X71" i="49" s="1"/>
  <c r="N41" i="49"/>
  <c r="N52" i="49" s="1"/>
  <c r="N71" i="49" s="1"/>
  <c r="K41" i="49"/>
  <c r="K52" i="49" s="1"/>
  <c r="K71" i="49" s="1"/>
  <c r="Y41" i="49"/>
  <c r="Y52" i="49" s="1"/>
  <c r="Y71" i="49" s="1"/>
  <c r="F94" i="26"/>
  <c r="F95" i="26" s="1"/>
  <c r="Y65" i="26"/>
  <c r="Y78" i="26" s="1"/>
  <c r="Y146" i="26" s="1"/>
  <c r="Y61" i="26"/>
  <c r="Y74" i="26" s="1"/>
  <c r="Y156" i="26" s="1"/>
  <c r="Y113" i="26"/>
  <c r="Y126" i="26" s="1"/>
  <c r="Y86" i="26"/>
  <c r="Y99" i="26" s="1"/>
  <c r="F154" i="26"/>
  <c r="F141" i="26"/>
  <c r="F148" i="26" s="1"/>
  <c r="F150" i="26" s="1"/>
  <c r="F155" i="26"/>
  <c r="F107" i="26"/>
  <c r="F108" i="26" s="1"/>
  <c r="F121" i="26"/>
  <c r="F122" i="26" s="1"/>
  <c r="F67" i="26"/>
  <c r="F68" i="26" s="1"/>
  <c r="F134" i="26"/>
  <c r="F135" i="26" s="1"/>
  <c r="F80" i="26"/>
  <c r="F81" i="26" s="1"/>
  <c r="Y92" i="26"/>
  <c r="Y105" i="26" s="1"/>
  <c r="J143" i="26"/>
  <c r="J88" i="26"/>
  <c r="J101" i="26" s="1"/>
  <c r="Y143" i="26"/>
  <c r="J61" i="26"/>
  <c r="J74" i="26" s="1"/>
  <c r="J156" i="26" s="1"/>
  <c r="J118" i="26"/>
  <c r="J131" i="26" s="1"/>
  <c r="J134" i="26" s="1"/>
  <c r="Y60" i="26"/>
  <c r="Y73" i="26" s="1"/>
  <c r="Y155" i="26" s="1"/>
  <c r="J64" i="26"/>
  <c r="J77" i="26" s="1"/>
  <c r="Y118" i="26"/>
  <c r="Y131" i="26" s="1"/>
  <c r="J54" i="26"/>
  <c r="Y114" i="26"/>
  <c r="Y127" i="26" s="1"/>
  <c r="Y91" i="26"/>
  <c r="Y104" i="26" s="1"/>
  <c r="Y88" i="26"/>
  <c r="Y101" i="26" s="1"/>
  <c r="K94" i="26"/>
  <c r="K95" i="26" s="1"/>
  <c r="K121" i="26"/>
  <c r="K122" i="26" s="1"/>
  <c r="K67" i="26"/>
  <c r="K68" i="26" s="1"/>
  <c r="H162" i="26"/>
  <c r="H164" i="26" s="1"/>
  <c r="H148" i="26"/>
  <c r="H150" i="26" s="1"/>
  <c r="Y145" i="26"/>
  <c r="Y159" i="26"/>
  <c r="I157" i="26"/>
  <c r="I143" i="26"/>
  <c r="K145" i="26"/>
  <c r="K159" i="26"/>
  <c r="R143" i="26"/>
  <c r="R157" i="26"/>
  <c r="Q143" i="26"/>
  <c r="Q157" i="26"/>
  <c r="K142" i="26"/>
  <c r="K156" i="26"/>
  <c r="N61" i="26"/>
  <c r="N74" i="26" s="1"/>
  <c r="N115" i="26"/>
  <c r="N128" i="26" s="1"/>
  <c r="N88" i="26"/>
  <c r="N101" i="26" s="1"/>
  <c r="P118" i="26"/>
  <c r="P131" i="26" s="1"/>
  <c r="P91" i="26"/>
  <c r="P104" i="26" s="1"/>
  <c r="P64" i="26"/>
  <c r="P77" i="26" s="1"/>
  <c r="O87" i="26"/>
  <c r="O100" i="26" s="1"/>
  <c r="O60" i="26"/>
  <c r="O73" i="26" s="1"/>
  <c r="O114" i="26"/>
  <c r="O127" i="26" s="1"/>
  <c r="T115" i="26"/>
  <c r="T128" i="26" s="1"/>
  <c r="T88" i="26"/>
  <c r="T101" i="26" s="1"/>
  <c r="T61" i="26"/>
  <c r="T74" i="26" s="1"/>
  <c r="J158" i="26"/>
  <c r="J144" i="26"/>
  <c r="K72" i="26"/>
  <c r="K126" i="26"/>
  <c r="K134" i="26" s="1"/>
  <c r="K135" i="26" s="1"/>
  <c r="P119" i="26"/>
  <c r="P132" i="26" s="1"/>
  <c r="P65" i="26"/>
  <c r="P78" i="26" s="1"/>
  <c r="P92" i="26"/>
  <c r="P105" i="26" s="1"/>
  <c r="J141" i="26"/>
  <c r="J155" i="26"/>
  <c r="L64" i="26"/>
  <c r="L77" i="26" s="1"/>
  <c r="L118" i="26"/>
  <c r="L131" i="26" s="1"/>
  <c r="L91" i="26"/>
  <c r="L104" i="26" s="1"/>
  <c r="T90" i="26"/>
  <c r="T103" i="26" s="1"/>
  <c r="T117" i="26"/>
  <c r="T130" i="26" s="1"/>
  <c r="T63" i="26"/>
  <c r="T76" i="26" s="1"/>
  <c r="N54" i="26"/>
  <c r="N86" i="26"/>
  <c r="N99" i="26" s="1"/>
  <c r="N113" i="26"/>
  <c r="N126" i="26" s="1"/>
  <c r="N59" i="26"/>
  <c r="N72" i="26" s="1"/>
  <c r="K141" i="26"/>
  <c r="K155" i="26"/>
  <c r="L61" i="26"/>
  <c r="L74" i="26" s="1"/>
  <c r="L115" i="26"/>
  <c r="L128" i="26" s="1"/>
  <c r="L88" i="26"/>
  <c r="L101" i="26" s="1"/>
  <c r="T54" i="26"/>
  <c r="T59" i="26"/>
  <c r="T72" i="26" s="1"/>
  <c r="T86" i="26"/>
  <c r="T113" i="26"/>
  <c r="T126" i="26" s="1"/>
  <c r="J160" i="26"/>
  <c r="J146" i="26"/>
  <c r="X119" i="26"/>
  <c r="X132" i="26" s="1"/>
  <c r="X65" i="26"/>
  <c r="X78" i="26" s="1"/>
  <c r="X92" i="26"/>
  <c r="X105" i="26" s="1"/>
  <c r="U114" i="26"/>
  <c r="U127" i="26" s="1"/>
  <c r="U87" i="26"/>
  <c r="U100" i="26" s="1"/>
  <c r="U60" i="26"/>
  <c r="U73" i="26" s="1"/>
  <c r="V143" i="26"/>
  <c r="V157" i="26"/>
  <c r="V65" i="26"/>
  <c r="V78" i="26" s="1"/>
  <c r="V92" i="26"/>
  <c r="V105" i="26" s="1"/>
  <c r="V119" i="26"/>
  <c r="V132" i="26" s="1"/>
  <c r="U92" i="26"/>
  <c r="U105" i="26" s="1"/>
  <c r="U119" i="26"/>
  <c r="U132" i="26" s="1"/>
  <c r="U65" i="26"/>
  <c r="U78" i="26" s="1"/>
  <c r="M88" i="26"/>
  <c r="M101" i="26" s="1"/>
  <c r="M61" i="26"/>
  <c r="M74" i="26" s="1"/>
  <c r="M115" i="26"/>
  <c r="M128" i="26" s="1"/>
  <c r="N65" i="26"/>
  <c r="N78" i="26" s="1"/>
  <c r="N119" i="26"/>
  <c r="N132" i="26" s="1"/>
  <c r="N92" i="26"/>
  <c r="N105" i="26" s="1"/>
  <c r="Q114" i="26"/>
  <c r="Q127" i="26" s="1"/>
  <c r="Q60" i="26"/>
  <c r="Q73" i="26" s="1"/>
  <c r="Q87" i="26"/>
  <c r="Q100" i="26" s="1"/>
  <c r="O118" i="26"/>
  <c r="O131" i="26" s="1"/>
  <c r="O91" i="26"/>
  <c r="O104" i="26" s="1"/>
  <c r="O64" i="26"/>
  <c r="O77" i="26" s="1"/>
  <c r="W118" i="26"/>
  <c r="W131" i="26" s="1"/>
  <c r="W91" i="26"/>
  <c r="W104" i="26" s="1"/>
  <c r="W64" i="26"/>
  <c r="W77" i="26" s="1"/>
  <c r="S148" i="26"/>
  <c r="G89" i="26"/>
  <c r="G102" i="26" s="1"/>
  <c r="G62" i="26"/>
  <c r="G75" i="26" s="1"/>
  <c r="G116" i="26"/>
  <c r="G129" i="26" s="1"/>
  <c r="Q61" i="26"/>
  <c r="Q74" i="26" s="1"/>
  <c r="Q115" i="26"/>
  <c r="Q128" i="26" s="1"/>
  <c r="Q88" i="26"/>
  <c r="Q101" i="26" s="1"/>
  <c r="G64" i="26"/>
  <c r="G77" i="26" s="1"/>
  <c r="G118" i="26"/>
  <c r="G131" i="26" s="1"/>
  <c r="G91" i="26"/>
  <c r="G104" i="26" s="1"/>
  <c r="K99" i="26"/>
  <c r="K107" i="26" s="1"/>
  <c r="K108" i="26" s="1"/>
  <c r="L65" i="26"/>
  <c r="L78" i="26" s="1"/>
  <c r="L92" i="26"/>
  <c r="L105" i="26" s="1"/>
  <c r="L119" i="26"/>
  <c r="L132" i="26" s="1"/>
  <c r="W54" i="26"/>
  <c r="W59" i="26"/>
  <c r="W72" i="26" s="1"/>
  <c r="W113" i="26"/>
  <c r="W126" i="26" s="1"/>
  <c r="W86" i="26"/>
  <c r="R54" i="26"/>
  <c r="R86" i="26"/>
  <c r="R99" i="26" s="1"/>
  <c r="R59" i="26"/>
  <c r="R72" i="26" s="1"/>
  <c r="R113" i="26"/>
  <c r="P60" i="26"/>
  <c r="P73" i="26" s="1"/>
  <c r="P87" i="26"/>
  <c r="P100" i="26" s="1"/>
  <c r="P114" i="26"/>
  <c r="P127" i="26" s="1"/>
  <c r="Q117" i="26"/>
  <c r="Q130" i="26" s="1"/>
  <c r="Q63" i="26"/>
  <c r="Q76" i="26" s="1"/>
  <c r="Q90" i="26"/>
  <c r="Q103" i="26" s="1"/>
  <c r="L63" i="26"/>
  <c r="L76" i="26" s="1"/>
  <c r="L90" i="26"/>
  <c r="L103" i="26" s="1"/>
  <c r="L117" i="26"/>
  <c r="L130" i="26" s="1"/>
  <c r="W90" i="26"/>
  <c r="W103" i="26" s="1"/>
  <c r="W63" i="26"/>
  <c r="W76" i="26" s="1"/>
  <c r="W117" i="26"/>
  <c r="W130" i="26" s="1"/>
  <c r="X115" i="26"/>
  <c r="X128" i="26" s="1"/>
  <c r="X61" i="26"/>
  <c r="X74" i="26" s="1"/>
  <c r="X88" i="26"/>
  <c r="X101" i="26" s="1"/>
  <c r="N114" i="26"/>
  <c r="N127" i="26" s="1"/>
  <c r="N60" i="26"/>
  <c r="N73" i="26" s="1"/>
  <c r="N87" i="26"/>
  <c r="N100" i="26" s="1"/>
  <c r="Q92" i="26"/>
  <c r="Q105" i="26" s="1"/>
  <c r="Q119" i="26"/>
  <c r="Q132" i="26" s="1"/>
  <c r="Q65" i="26"/>
  <c r="Q78" i="26" s="1"/>
  <c r="O117" i="26"/>
  <c r="O130" i="26" s="1"/>
  <c r="O90" i="26"/>
  <c r="O103" i="26" s="1"/>
  <c r="O63" i="26"/>
  <c r="O76" i="26" s="1"/>
  <c r="T60" i="26"/>
  <c r="T73" i="26" s="1"/>
  <c r="T87" i="26"/>
  <c r="T100" i="26" s="1"/>
  <c r="T114" i="26"/>
  <c r="T127" i="26" s="1"/>
  <c r="V64" i="26"/>
  <c r="V77" i="26" s="1"/>
  <c r="V91" i="26"/>
  <c r="V104" i="26" s="1"/>
  <c r="V118" i="26"/>
  <c r="V131" i="26" s="1"/>
  <c r="M63" i="26"/>
  <c r="M76" i="26" s="1"/>
  <c r="M90" i="26"/>
  <c r="M103" i="26" s="1"/>
  <c r="M117" i="26"/>
  <c r="M130" i="26" s="1"/>
  <c r="R61" i="26"/>
  <c r="R74" i="26" s="1"/>
  <c r="R115" i="26"/>
  <c r="R128" i="26" s="1"/>
  <c r="R88" i="26"/>
  <c r="R101" i="26" s="1"/>
  <c r="K160" i="26"/>
  <c r="K146" i="26"/>
  <c r="T119" i="26"/>
  <c r="T132" i="26" s="1"/>
  <c r="T92" i="26"/>
  <c r="T105" i="26" s="1"/>
  <c r="T65" i="26"/>
  <c r="T78" i="26" s="1"/>
  <c r="I54" i="26"/>
  <c r="I113" i="26"/>
  <c r="I126" i="26" s="1"/>
  <c r="I86" i="26"/>
  <c r="I59" i="26"/>
  <c r="V90" i="26"/>
  <c r="V103" i="26" s="1"/>
  <c r="V63" i="26"/>
  <c r="V76" i="26" s="1"/>
  <c r="V117" i="26"/>
  <c r="V130" i="26" s="1"/>
  <c r="M54" i="26"/>
  <c r="M86" i="26"/>
  <c r="M59" i="26"/>
  <c r="M113" i="26"/>
  <c r="R64" i="26"/>
  <c r="R77" i="26" s="1"/>
  <c r="R118" i="26"/>
  <c r="R131" i="26" s="1"/>
  <c r="R91" i="26"/>
  <c r="R104" i="26" s="1"/>
  <c r="X90" i="26"/>
  <c r="X103" i="26" s="1"/>
  <c r="X117" i="26"/>
  <c r="X130" i="26" s="1"/>
  <c r="X63" i="26"/>
  <c r="X76" i="26" s="1"/>
  <c r="O54" i="26"/>
  <c r="O113" i="26"/>
  <c r="O126" i="26" s="1"/>
  <c r="O86" i="26"/>
  <c r="O59" i="26"/>
  <c r="O72" i="26" s="1"/>
  <c r="W114" i="26"/>
  <c r="W127" i="26" s="1"/>
  <c r="W87" i="26"/>
  <c r="W100" i="26" s="1"/>
  <c r="W60" i="26"/>
  <c r="W73" i="26" s="1"/>
  <c r="I65" i="26"/>
  <c r="I78" i="26" s="1"/>
  <c r="I92" i="26"/>
  <c r="I105" i="26" s="1"/>
  <c r="I119" i="26"/>
  <c r="I132" i="26" s="1"/>
  <c r="R87" i="26"/>
  <c r="R100" i="26" s="1"/>
  <c r="R60" i="26"/>
  <c r="R73" i="26" s="1"/>
  <c r="R114" i="26"/>
  <c r="R127" i="26" s="1"/>
  <c r="M65" i="26"/>
  <c r="M78" i="26" s="1"/>
  <c r="M92" i="26"/>
  <c r="M105" i="26" s="1"/>
  <c r="M119" i="26"/>
  <c r="M132" i="26" s="1"/>
  <c r="G54" i="26"/>
  <c r="G59" i="26"/>
  <c r="G72" i="26" s="1"/>
  <c r="G86" i="26"/>
  <c r="G113" i="26"/>
  <c r="G126" i="26" s="1"/>
  <c r="L157" i="26"/>
  <c r="L143" i="26"/>
  <c r="V88" i="26"/>
  <c r="V101" i="26" s="1"/>
  <c r="V115" i="26"/>
  <c r="V128" i="26" s="1"/>
  <c r="V61" i="26"/>
  <c r="V74" i="26" s="1"/>
  <c r="M143" i="26"/>
  <c r="M157" i="26"/>
  <c r="N143" i="26"/>
  <c r="N157" i="26"/>
  <c r="Y154" i="26"/>
  <c r="Y140" i="26"/>
  <c r="Q64" i="26"/>
  <c r="Q77" i="26" s="1"/>
  <c r="Q118" i="26"/>
  <c r="Q131" i="26" s="1"/>
  <c r="Q91" i="26"/>
  <c r="Q104" i="26" s="1"/>
  <c r="O143" i="26"/>
  <c r="O157" i="26"/>
  <c r="W61" i="26"/>
  <c r="W74" i="26" s="1"/>
  <c r="W115" i="26"/>
  <c r="W128" i="26" s="1"/>
  <c r="W88" i="26"/>
  <c r="W101" i="26" s="1"/>
  <c r="U91" i="26"/>
  <c r="U104" i="26" s="1"/>
  <c r="U64" i="26"/>
  <c r="U77" i="26" s="1"/>
  <c r="U118" i="26"/>
  <c r="U131" i="26" s="1"/>
  <c r="G61" i="26"/>
  <c r="G74" i="26" s="1"/>
  <c r="G88" i="26"/>
  <c r="G101" i="26" s="1"/>
  <c r="G115" i="26"/>
  <c r="G128" i="26" s="1"/>
  <c r="P63" i="26"/>
  <c r="P76" i="26" s="1"/>
  <c r="P90" i="26"/>
  <c r="P103" i="26" s="1"/>
  <c r="P117" i="26"/>
  <c r="P130" i="26" s="1"/>
  <c r="L54" i="26"/>
  <c r="L113" i="26"/>
  <c r="L126" i="26" s="1"/>
  <c r="L86" i="26"/>
  <c r="L59" i="26"/>
  <c r="L72" i="26" s="1"/>
  <c r="T118" i="26"/>
  <c r="T131" i="26" s="1"/>
  <c r="T91" i="26"/>
  <c r="T104" i="26" s="1"/>
  <c r="T64" i="26"/>
  <c r="T77" i="26" s="1"/>
  <c r="I114" i="26"/>
  <c r="I127" i="26" s="1"/>
  <c r="I60" i="26"/>
  <c r="I73" i="26" s="1"/>
  <c r="I87" i="26"/>
  <c r="I100" i="26" s="1"/>
  <c r="X54" i="26"/>
  <c r="X86" i="26"/>
  <c r="X99" i="26" s="1"/>
  <c r="X113" i="26"/>
  <c r="X126" i="26" s="1"/>
  <c r="X59" i="26"/>
  <c r="K144" i="26"/>
  <c r="K158" i="26"/>
  <c r="U157" i="26"/>
  <c r="U143" i="26"/>
  <c r="M87" i="26"/>
  <c r="M100" i="26" s="1"/>
  <c r="M114" i="26"/>
  <c r="M127" i="26" s="1"/>
  <c r="M60" i="26"/>
  <c r="M73" i="26" s="1"/>
  <c r="V54" i="26"/>
  <c r="V86" i="26"/>
  <c r="V113" i="26"/>
  <c r="V126" i="26" s="1"/>
  <c r="V59" i="26"/>
  <c r="V72" i="26" s="1"/>
  <c r="R90" i="26"/>
  <c r="R103" i="26" s="1"/>
  <c r="R63" i="26"/>
  <c r="R76" i="26" s="1"/>
  <c r="R117" i="26"/>
  <c r="R130" i="26" s="1"/>
  <c r="G119" i="26"/>
  <c r="G132" i="26" s="1"/>
  <c r="G92" i="26"/>
  <c r="G105" i="26" s="1"/>
  <c r="G65" i="26"/>
  <c r="G78" i="26" s="1"/>
  <c r="T143" i="26"/>
  <c r="T157" i="26"/>
  <c r="I118" i="26"/>
  <c r="I131" i="26" s="1"/>
  <c r="I91" i="26"/>
  <c r="I104" i="26" s="1"/>
  <c r="I64" i="26"/>
  <c r="I77" i="26" s="1"/>
  <c r="X157" i="26"/>
  <c r="X143" i="26"/>
  <c r="M118" i="26"/>
  <c r="M131" i="26" s="1"/>
  <c r="M64" i="26"/>
  <c r="M77" i="26" s="1"/>
  <c r="M91" i="26"/>
  <c r="M104" i="26" s="1"/>
  <c r="N90" i="26"/>
  <c r="N103" i="26" s="1"/>
  <c r="N63" i="26"/>
  <c r="N76" i="26" s="1"/>
  <c r="N117" i="26"/>
  <c r="N130" i="26" s="1"/>
  <c r="G87" i="26"/>
  <c r="G100" i="26" s="1"/>
  <c r="G60" i="26"/>
  <c r="G73" i="26" s="1"/>
  <c r="G114" i="26"/>
  <c r="G127" i="26" s="1"/>
  <c r="P54" i="26"/>
  <c r="P59" i="26"/>
  <c r="P86" i="26"/>
  <c r="P99" i="26" s="1"/>
  <c r="P113" i="26"/>
  <c r="J140" i="26"/>
  <c r="J154" i="26"/>
  <c r="J99" i="26"/>
  <c r="O88" i="26"/>
  <c r="O101" i="26" s="1"/>
  <c r="O115" i="26"/>
  <c r="O128" i="26" s="1"/>
  <c r="O61" i="26"/>
  <c r="O74" i="26" s="1"/>
  <c r="I115" i="26"/>
  <c r="I128" i="26" s="1"/>
  <c r="I88" i="26"/>
  <c r="I101" i="26" s="1"/>
  <c r="I61" i="26"/>
  <c r="I74" i="26" s="1"/>
  <c r="G90" i="26"/>
  <c r="G103" i="26" s="1"/>
  <c r="G63" i="26"/>
  <c r="G76" i="26" s="1"/>
  <c r="G117" i="26"/>
  <c r="G130" i="26" s="1"/>
  <c r="P61" i="26"/>
  <c r="P74" i="26" s="1"/>
  <c r="P88" i="26"/>
  <c r="P101" i="26" s="1"/>
  <c r="P115" i="26"/>
  <c r="P128" i="26" s="1"/>
  <c r="I63" i="26"/>
  <c r="I76" i="26" s="1"/>
  <c r="I90" i="26"/>
  <c r="I103" i="26" s="1"/>
  <c r="I117" i="26"/>
  <c r="I130" i="26" s="1"/>
  <c r="Y158" i="26"/>
  <c r="Y144" i="26"/>
  <c r="X118" i="26"/>
  <c r="X131" i="26" s="1"/>
  <c r="X64" i="26"/>
  <c r="X77" i="26" s="1"/>
  <c r="X91" i="26"/>
  <c r="X104" i="26" s="1"/>
  <c r="U54" i="26"/>
  <c r="U113" i="26"/>
  <c r="U126" i="26" s="1"/>
  <c r="U86" i="26"/>
  <c r="U59" i="26"/>
  <c r="U63" i="26"/>
  <c r="U76" i="26" s="1"/>
  <c r="U90" i="26"/>
  <c r="U103" i="26" s="1"/>
  <c r="U117" i="26"/>
  <c r="U130" i="26" s="1"/>
  <c r="U115" i="26"/>
  <c r="U128" i="26" s="1"/>
  <c r="U88" i="26"/>
  <c r="U101" i="26" s="1"/>
  <c r="U61" i="26"/>
  <c r="U74" i="26" s="1"/>
  <c r="N91" i="26"/>
  <c r="N104" i="26" s="1"/>
  <c r="N64" i="26"/>
  <c r="N77" i="26" s="1"/>
  <c r="N118" i="26"/>
  <c r="N131" i="26" s="1"/>
  <c r="P157" i="26"/>
  <c r="P143" i="26"/>
  <c r="Q54" i="26"/>
  <c r="Q113" i="26"/>
  <c r="Q59" i="26"/>
  <c r="Q72" i="26" s="1"/>
  <c r="Q86" i="26"/>
  <c r="L60" i="26"/>
  <c r="L73" i="26" s="1"/>
  <c r="L87" i="26"/>
  <c r="L100" i="26" s="1"/>
  <c r="L114" i="26"/>
  <c r="L127" i="26" s="1"/>
  <c r="O65" i="26"/>
  <c r="O78" i="26" s="1"/>
  <c r="O92" i="26"/>
  <c r="O105" i="26" s="1"/>
  <c r="O119" i="26"/>
  <c r="O132" i="26" s="1"/>
  <c r="W157" i="26"/>
  <c r="W143" i="26"/>
  <c r="W92" i="26"/>
  <c r="W105" i="26" s="1"/>
  <c r="W65" i="26"/>
  <c r="W78" i="26" s="1"/>
  <c r="W119" i="26"/>
  <c r="W132" i="26" s="1"/>
  <c r="X114" i="26"/>
  <c r="X127" i="26" s="1"/>
  <c r="X60" i="26"/>
  <c r="X73" i="26" s="1"/>
  <c r="X87" i="26"/>
  <c r="X100" i="26" s="1"/>
  <c r="R65" i="26"/>
  <c r="R78" i="26" s="1"/>
  <c r="R92" i="26"/>
  <c r="R105" i="26" s="1"/>
  <c r="R119" i="26"/>
  <c r="R132" i="26" s="1"/>
  <c r="V60" i="26"/>
  <c r="V73" i="26" s="1"/>
  <c r="V87" i="26"/>
  <c r="V100" i="26" s="1"/>
  <c r="V114" i="26"/>
  <c r="V127" i="26" s="1"/>
  <c r="S162" i="26"/>
  <c r="AA31" i="49" l="1"/>
  <c r="AA52" i="49"/>
  <c r="AA41" i="49"/>
  <c r="F162" i="26"/>
  <c r="F164" i="26" s="1"/>
  <c r="Y160" i="26"/>
  <c r="Y162" i="26" s="1"/>
  <c r="Y142" i="26"/>
  <c r="J67" i="26"/>
  <c r="J68" i="26" s="1"/>
  <c r="J80" i="26"/>
  <c r="J81" i="26" s="1"/>
  <c r="J142" i="26"/>
  <c r="J159" i="26"/>
  <c r="J162" i="26" s="1"/>
  <c r="J164" i="26" s="1"/>
  <c r="J107" i="26"/>
  <c r="J108" i="26" s="1"/>
  <c r="J94" i="26"/>
  <c r="J95" i="26" s="1"/>
  <c r="H163" i="26"/>
  <c r="J121" i="26"/>
  <c r="J122" i="26" s="1"/>
  <c r="J145" i="26"/>
  <c r="Y67" i="26"/>
  <c r="Y68" i="26" s="1"/>
  <c r="Y134" i="26"/>
  <c r="Y135" i="26" s="1"/>
  <c r="Y141" i="26"/>
  <c r="Y80" i="26"/>
  <c r="Y81" i="26" s="1"/>
  <c r="J135" i="26"/>
  <c r="Y121" i="26"/>
  <c r="Y122" i="26" s="1"/>
  <c r="Y107" i="26"/>
  <c r="Y108" i="26" s="1"/>
  <c r="Y94" i="26"/>
  <c r="Y95" i="26" s="1"/>
  <c r="F149" i="26"/>
  <c r="H166" i="26"/>
  <c r="H167" i="26" s="1"/>
  <c r="H149" i="26"/>
  <c r="Q121" i="26"/>
  <c r="Q122" i="26" s="1"/>
  <c r="X134" i="26"/>
  <c r="X135" i="26" s="1"/>
  <c r="Q126" i="26"/>
  <c r="Q134" i="26" s="1"/>
  <c r="Q135" i="26" s="1"/>
  <c r="U94" i="26"/>
  <c r="U95" i="26" s="1"/>
  <c r="Q94" i="26"/>
  <c r="Q95" i="26" s="1"/>
  <c r="Q67" i="26"/>
  <c r="Q68" i="26" s="1"/>
  <c r="R146" i="26"/>
  <c r="R160" i="26"/>
  <c r="V155" i="26"/>
  <c r="V141" i="26"/>
  <c r="U156" i="26"/>
  <c r="U142" i="26"/>
  <c r="N144" i="26"/>
  <c r="N158" i="26"/>
  <c r="L140" i="26"/>
  <c r="L80" i="26"/>
  <c r="L81" i="26" s="1"/>
  <c r="L154" i="26"/>
  <c r="W156" i="26"/>
  <c r="W142" i="26"/>
  <c r="Q159" i="26"/>
  <c r="Q145" i="26"/>
  <c r="T156" i="26"/>
  <c r="T142" i="26"/>
  <c r="N159" i="26"/>
  <c r="N145" i="26"/>
  <c r="U159" i="26"/>
  <c r="U145" i="26"/>
  <c r="V142" i="26"/>
  <c r="V156" i="26"/>
  <c r="O158" i="26"/>
  <c r="O144" i="26"/>
  <c r="Q146" i="26"/>
  <c r="Q160" i="26"/>
  <c r="N155" i="26"/>
  <c r="N141" i="26"/>
  <c r="O145" i="26"/>
  <c r="O159" i="26"/>
  <c r="T158" i="26"/>
  <c r="T144" i="26"/>
  <c r="W146" i="26"/>
  <c r="W160" i="26"/>
  <c r="I156" i="26"/>
  <c r="I142" i="26"/>
  <c r="V158" i="26"/>
  <c r="V144" i="26"/>
  <c r="N80" i="26"/>
  <c r="N81" i="26" s="1"/>
  <c r="N140" i="26"/>
  <c r="N154" i="26"/>
  <c r="P159" i="26"/>
  <c r="P145" i="26"/>
  <c r="X145" i="26"/>
  <c r="X159" i="26"/>
  <c r="X107" i="26"/>
  <c r="X108" i="26" s="1"/>
  <c r="W155" i="26"/>
  <c r="W141" i="26"/>
  <c r="P155" i="26"/>
  <c r="P141" i="26"/>
  <c r="W145" i="26"/>
  <c r="W159" i="26"/>
  <c r="X146" i="26"/>
  <c r="X160" i="26"/>
  <c r="N134" i="26"/>
  <c r="N135" i="26" s="1"/>
  <c r="U144" i="26"/>
  <c r="U158" i="26"/>
  <c r="G144" i="26"/>
  <c r="G158" i="26"/>
  <c r="P107" i="26"/>
  <c r="P108" i="26" s="1"/>
  <c r="P67" i="26"/>
  <c r="P68" i="26" s="1"/>
  <c r="G146" i="26"/>
  <c r="G160" i="26"/>
  <c r="R144" i="26"/>
  <c r="R158" i="26"/>
  <c r="V80" i="26"/>
  <c r="V81" i="26" s="1"/>
  <c r="V140" i="26"/>
  <c r="V154" i="26"/>
  <c r="V94" i="26"/>
  <c r="V95" i="26" s="1"/>
  <c r="X67" i="26"/>
  <c r="X68" i="26" s="1"/>
  <c r="L94" i="26"/>
  <c r="L95" i="26" s="1"/>
  <c r="L134" i="26"/>
  <c r="L135" i="26" s="1"/>
  <c r="G94" i="26"/>
  <c r="G95" i="26" s="1"/>
  <c r="M160" i="26"/>
  <c r="M146" i="26"/>
  <c r="I160" i="26"/>
  <c r="I146" i="26"/>
  <c r="O94" i="26"/>
  <c r="O95" i="26" s="1"/>
  <c r="X158" i="26"/>
  <c r="X144" i="26"/>
  <c r="M121" i="26"/>
  <c r="M122" i="26" s="1"/>
  <c r="M67" i="26"/>
  <c r="M68" i="26" s="1"/>
  <c r="I67" i="26"/>
  <c r="I68" i="26" s="1"/>
  <c r="I121" i="26"/>
  <c r="I122" i="26" s="1"/>
  <c r="T146" i="26"/>
  <c r="T160" i="26"/>
  <c r="M144" i="26"/>
  <c r="M158" i="26"/>
  <c r="T155" i="26"/>
  <c r="T141" i="26"/>
  <c r="X142" i="26"/>
  <c r="X156" i="26"/>
  <c r="R107" i="26"/>
  <c r="R108" i="26" s="1"/>
  <c r="W94" i="26"/>
  <c r="W95" i="26" s="1"/>
  <c r="W134" i="26"/>
  <c r="W135" i="26" s="1"/>
  <c r="Q156" i="26"/>
  <c r="Q142" i="26"/>
  <c r="S149" i="26"/>
  <c r="S150" i="26"/>
  <c r="N146" i="26"/>
  <c r="N160" i="26"/>
  <c r="U146" i="26"/>
  <c r="U160" i="26"/>
  <c r="T80" i="26"/>
  <c r="T81" i="26" s="1"/>
  <c r="T140" i="26"/>
  <c r="T154" i="26"/>
  <c r="T94" i="26"/>
  <c r="T95" i="26" s="1"/>
  <c r="N107" i="26"/>
  <c r="N108" i="26" s="1"/>
  <c r="L145" i="26"/>
  <c r="L159" i="26"/>
  <c r="L155" i="26"/>
  <c r="L141" i="26"/>
  <c r="U99" i="26"/>
  <c r="U107" i="26" s="1"/>
  <c r="U108" i="26" s="1"/>
  <c r="I158" i="26"/>
  <c r="I144" i="26"/>
  <c r="P72" i="26"/>
  <c r="V67" i="26"/>
  <c r="V68" i="26" s="1"/>
  <c r="V99" i="26"/>
  <c r="V107" i="26" s="1"/>
  <c r="V108" i="26" s="1"/>
  <c r="X72" i="26"/>
  <c r="G156" i="26"/>
  <c r="G142" i="26"/>
  <c r="G134" i="26"/>
  <c r="G135" i="26" s="1"/>
  <c r="G67" i="26"/>
  <c r="G68" i="26" s="1"/>
  <c r="O80" i="26"/>
  <c r="O81" i="26" s="1"/>
  <c r="O140" i="26"/>
  <c r="O154" i="26"/>
  <c r="O121" i="26"/>
  <c r="O122" i="26" s="1"/>
  <c r="M72" i="26"/>
  <c r="M94" i="26"/>
  <c r="M95" i="26" s="1"/>
  <c r="I94" i="26"/>
  <c r="I95" i="26" s="1"/>
  <c r="R121" i="26"/>
  <c r="R122" i="26" s="1"/>
  <c r="R126" i="26"/>
  <c r="R134" i="26" s="1"/>
  <c r="R135" i="26" s="1"/>
  <c r="W121" i="26"/>
  <c r="W122" i="26" s="1"/>
  <c r="G145" i="26"/>
  <c r="G159" i="26"/>
  <c r="T121" i="26"/>
  <c r="T122" i="26" s="1"/>
  <c r="T67" i="26"/>
  <c r="T68" i="26" s="1"/>
  <c r="L142" i="26"/>
  <c r="L156" i="26"/>
  <c r="K80" i="26"/>
  <c r="K81" i="26" s="1"/>
  <c r="K140" i="26"/>
  <c r="K148" i="26" s="1"/>
  <c r="K154" i="26"/>
  <c r="K162" i="26" s="1"/>
  <c r="O155" i="26"/>
  <c r="O141" i="26"/>
  <c r="Q140" i="26"/>
  <c r="Q80" i="26"/>
  <c r="Q81" i="26" s="1"/>
  <c r="Q154" i="26"/>
  <c r="U67" i="26"/>
  <c r="U68" i="26" s="1"/>
  <c r="U134" i="26"/>
  <c r="U135" i="26" s="1"/>
  <c r="P156" i="26"/>
  <c r="P142" i="26"/>
  <c r="P121" i="26"/>
  <c r="P122" i="26" s="1"/>
  <c r="G141" i="26"/>
  <c r="G155" i="26"/>
  <c r="M159" i="26"/>
  <c r="M145" i="26"/>
  <c r="I159" i="26"/>
  <c r="I145" i="26"/>
  <c r="V134" i="26"/>
  <c r="V135" i="26" s="1"/>
  <c r="M155" i="26"/>
  <c r="M141" i="26"/>
  <c r="X121" i="26"/>
  <c r="X122" i="26" s="1"/>
  <c r="L99" i="26"/>
  <c r="L107" i="26" s="1"/>
  <c r="L108" i="26" s="1"/>
  <c r="G154" i="26"/>
  <c r="G80" i="26"/>
  <c r="G81" i="26" s="1"/>
  <c r="G140" i="26"/>
  <c r="R141" i="26"/>
  <c r="R155" i="26"/>
  <c r="O134" i="26"/>
  <c r="O135" i="26" s="1"/>
  <c r="O99" i="26"/>
  <c r="O107" i="26" s="1"/>
  <c r="O108" i="26" s="1"/>
  <c r="R145" i="26"/>
  <c r="R159" i="26"/>
  <c r="M126" i="26"/>
  <c r="M134" i="26" s="1"/>
  <c r="M135" i="26" s="1"/>
  <c r="I134" i="26"/>
  <c r="I135" i="26" s="1"/>
  <c r="R142" i="26"/>
  <c r="R156" i="26"/>
  <c r="V145" i="26"/>
  <c r="V159" i="26"/>
  <c r="W158" i="26"/>
  <c r="W144" i="26"/>
  <c r="L144" i="26"/>
  <c r="L158" i="26"/>
  <c r="R80" i="26"/>
  <c r="R81" i="26" s="1"/>
  <c r="R140" i="26"/>
  <c r="R154" i="26"/>
  <c r="R94" i="26"/>
  <c r="R95" i="26" s="1"/>
  <c r="W80" i="26"/>
  <c r="W81" i="26" s="1"/>
  <c r="W140" i="26"/>
  <c r="W154" i="26"/>
  <c r="W99" i="26"/>
  <c r="W107" i="26" s="1"/>
  <c r="W108" i="26" s="1"/>
  <c r="G157" i="26"/>
  <c r="G143" i="26"/>
  <c r="Q141" i="26"/>
  <c r="Q155" i="26"/>
  <c r="M156" i="26"/>
  <c r="M142" i="26"/>
  <c r="V160" i="26"/>
  <c r="V146" i="26"/>
  <c r="U141" i="26"/>
  <c r="U155" i="26"/>
  <c r="T134" i="26"/>
  <c r="T135" i="26" s="1"/>
  <c r="N67" i="26"/>
  <c r="N68" i="26" s="1"/>
  <c r="N94" i="26"/>
  <c r="N95" i="26" s="1"/>
  <c r="P160" i="26"/>
  <c r="P146" i="26"/>
  <c r="S164" i="26"/>
  <c r="S166" i="26"/>
  <c r="S167" i="26" s="1"/>
  <c r="S163" i="26"/>
  <c r="X141" i="26"/>
  <c r="X155" i="26"/>
  <c r="O160" i="26"/>
  <c r="O146" i="26"/>
  <c r="Q99" i="26"/>
  <c r="Q107" i="26" s="1"/>
  <c r="Q108" i="26" s="1"/>
  <c r="U72" i="26"/>
  <c r="U121" i="26"/>
  <c r="U122" i="26" s="1"/>
  <c r="O156" i="26"/>
  <c r="O142" i="26"/>
  <c r="P126" i="26"/>
  <c r="P134" i="26" s="1"/>
  <c r="P135" i="26" s="1"/>
  <c r="P94" i="26"/>
  <c r="P95" i="26" s="1"/>
  <c r="V121" i="26"/>
  <c r="V122" i="26" s="1"/>
  <c r="X94" i="26"/>
  <c r="X95" i="26" s="1"/>
  <c r="I141" i="26"/>
  <c r="I155" i="26"/>
  <c r="T145" i="26"/>
  <c r="T159" i="26"/>
  <c r="L67" i="26"/>
  <c r="L68" i="26" s="1"/>
  <c r="L121" i="26"/>
  <c r="L122" i="26" s="1"/>
  <c r="P158" i="26"/>
  <c r="P144" i="26"/>
  <c r="G121" i="26"/>
  <c r="G122" i="26" s="1"/>
  <c r="G99" i="26"/>
  <c r="G107" i="26" s="1"/>
  <c r="G108" i="26" s="1"/>
  <c r="O67" i="26"/>
  <c r="O68" i="26" s="1"/>
  <c r="M99" i="26"/>
  <c r="M107" i="26" s="1"/>
  <c r="M108" i="26" s="1"/>
  <c r="I72" i="26"/>
  <c r="I99" i="26"/>
  <c r="I107" i="26" s="1"/>
  <c r="I108" i="26" s="1"/>
  <c r="Q158" i="26"/>
  <c r="Q144" i="26"/>
  <c r="R67" i="26"/>
  <c r="R68" i="26" s="1"/>
  <c r="W67" i="26"/>
  <c r="W68" i="26" s="1"/>
  <c r="L160" i="26"/>
  <c r="L146" i="26"/>
  <c r="T99" i="26"/>
  <c r="T107" i="26" s="1"/>
  <c r="T108" i="26" s="1"/>
  <c r="N121" i="26"/>
  <c r="N122" i="26" s="1"/>
  <c r="N156" i="26"/>
  <c r="N142" i="26"/>
  <c r="F163" i="26" l="1"/>
  <c r="F166" i="26"/>
  <c r="F167" i="26" s="1"/>
  <c r="Y148" i="26"/>
  <c r="Y149" i="26" s="1"/>
  <c r="J148" i="26"/>
  <c r="J150" i="26" s="1"/>
  <c r="J166" i="26"/>
  <c r="J167" i="26" s="1"/>
  <c r="J163" i="26"/>
  <c r="R148" i="26"/>
  <c r="R149" i="26" s="1"/>
  <c r="W162" i="26"/>
  <c r="W166" i="26" s="1"/>
  <c r="W167" i="26" s="1"/>
  <c r="W148" i="26"/>
  <c r="G162" i="26"/>
  <c r="K163" i="26"/>
  <c r="K164" i="26"/>
  <c r="K166" i="26"/>
  <c r="K167" i="26" s="1"/>
  <c r="M140" i="26"/>
  <c r="M148" i="26" s="1"/>
  <c r="M154" i="26"/>
  <c r="M162" i="26" s="1"/>
  <c r="M80" i="26"/>
  <c r="M81" i="26" s="1"/>
  <c r="O148" i="26"/>
  <c r="T162" i="26"/>
  <c r="I140" i="26"/>
  <c r="I148" i="26" s="1"/>
  <c r="I80" i="26"/>
  <c r="I81" i="26" s="1"/>
  <c r="I154" i="26"/>
  <c r="I162" i="26" s="1"/>
  <c r="R162" i="26"/>
  <c r="Q162" i="26"/>
  <c r="K149" i="26"/>
  <c r="K150" i="26"/>
  <c r="P80" i="26"/>
  <c r="P81" i="26" s="1"/>
  <c r="P140" i="26"/>
  <c r="P148" i="26" s="1"/>
  <c r="P154" i="26"/>
  <c r="P162" i="26" s="1"/>
  <c r="T148" i="26"/>
  <c r="L162" i="26"/>
  <c r="U140" i="26"/>
  <c r="U148" i="26" s="1"/>
  <c r="U80" i="26"/>
  <c r="U81" i="26" s="1"/>
  <c r="U154" i="26"/>
  <c r="U162" i="26" s="1"/>
  <c r="G148" i="26"/>
  <c r="X80" i="26"/>
  <c r="X81" i="26" s="1"/>
  <c r="X154" i="26"/>
  <c r="X162" i="26" s="1"/>
  <c r="X140" i="26"/>
  <c r="X148" i="26" s="1"/>
  <c r="V162" i="26"/>
  <c r="N162" i="26"/>
  <c r="Q148" i="26"/>
  <c r="O162" i="26"/>
  <c r="Y166" i="26"/>
  <c r="Y167" i="26" s="1"/>
  <c r="Y164" i="26"/>
  <c r="Y163" i="26"/>
  <c r="V148" i="26"/>
  <c r="N148" i="26"/>
  <c r="L148" i="26"/>
  <c r="Y150" i="26" l="1"/>
  <c r="J149" i="26"/>
  <c r="R150" i="26"/>
  <c r="W164" i="26"/>
  <c r="W163" i="26"/>
  <c r="L149" i="26"/>
  <c r="L150" i="26"/>
  <c r="X166" i="26"/>
  <c r="X167" i="26" s="1"/>
  <c r="X163" i="26"/>
  <c r="X164" i="26"/>
  <c r="G149" i="26"/>
  <c r="G150" i="26"/>
  <c r="AA148" i="26"/>
  <c r="L163" i="26"/>
  <c r="L166" i="26"/>
  <c r="L167" i="26" s="1"/>
  <c r="L164" i="26"/>
  <c r="P163" i="26"/>
  <c r="P164" i="26"/>
  <c r="P166" i="26"/>
  <c r="P167" i="26" s="1"/>
  <c r="I163" i="26"/>
  <c r="I164" i="26"/>
  <c r="I166" i="26"/>
  <c r="I167" i="26" s="1"/>
  <c r="O149" i="26"/>
  <c r="O150" i="26"/>
  <c r="M149" i="26"/>
  <c r="M150" i="26"/>
  <c r="O164" i="26"/>
  <c r="O163" i="26"/>
  <c r="O166" i="26"/>
  <c r="O167" i="26" s="1"/>
  <c r="N149" i="26"/>
  <c r="N150" i="26"/>
  <c r="U163" i="26"/>
  <c r="U164" i="26"/>
  <c r="U166" i="26"/>
  <c r="U167" i="26" s="1"/>
  <c r="T149" i="26"/>
  <c r="T150" i="26"/>
  <c r="P149" i="26"/>
  <c r="P150" i="26"/>
  <c r="V150" i="26"/>
  <c r="V149" i="26"/>
  <c r="N164" i="26"/>
  <c r="N163" i="26"/>
  <c r="N166" i="26"/>
  <c r="N167" i="26" s="1"/>
  <c r="V163" i="26"/>
  <c r="V164" i="26"/>
  <c r="V166" i="26"/>
  <c r="V167" i="26" s="1"/>
  <c r="Q164" i="26"/>
  <c r="Q163" i="26"/>
  <c r="Q166" i="26"/>
  <c r="Q167" i="26" s="1"/>
  <c r="R163" i="26"/>
  <c r="R164" i="26"/>
  <c r="R166" i="26"/>
  <c r="R167" i="26" s="1"/>
  <c r="I150" i="26"/>
  <c r="I149" i="26"/>
  <c r="T164" i="26"/>
  <c r="T163" i="26"/>
  <c r="T166" i="26"/>
  <c r="T167" i="26" s="1"/>
  <c r="G163" i="26"/>
  <c r="G164" i="26"/>
  <c r="G166" i="26"/>
  <c r="G167" i="26" s="1"/>
  <c r="W150" i="26"/>
  <c r="W149" i="26"/>
  <c r="Q150" i="26"/>
  <c r="Q149" i="26"/>
  <c r="X150" i="26"/>
  <c r="X149" i="26"/>
  <c r="U149" i="26"/>
  <c r="U150" i="26"/>
  <c r="M164" i="26"/>
  <c r="M163" i="26"/>
  <c r="M166" i="26"/>
  <c r="M167" i="26" s="1"/>
  <c r="AA71" i="49" l="1"/>
  <c r="X6" i="62" l="1"/>
  <c r="X7" i="62" s="1"/>
  <c r="X8" i="62" s="1"/>
  <c r="X9" i="62" s="1"/>
  <c r="X10" i="62" s="1"/>
  <c r="X11" i="62" s="1"/>
  <c r="X12" i="62" s="1"/>
  <c r="X13" i="62" s="1"/>
  <c r="X14" i="62" s="1"/>
  <c r="X15" i="62" s="1"/>
  <c r="X16" i="62" s="1"/>
  <c r="X17" i="62" s="1"/>
  <c r="X18" i="62" s="1"/>
  <c r="X19" i="62" s="1"/>
  <c r="X20" i="62" s="1"/>
  <c r="X21" i="62" s="1"/>
  <c r="X22" i="62" s="1"/>
  <c r="X23" i="62" s="1"/>
  <c r="X24" i="62" s="1"/>
  <c r="X25" i="62" s="1"/>
  <c r="X26" i="62" s="1"/>
  <c r="X27" i="62" s="1"/>
  <c r="X28" i="62" s="1"/>
  <c r="X29" i="62" s="1"/>
  <c r="X30" i="62" s="1"/>
  <c r="X31" i="62" s="1"/>
  <c r="X32" i="62" s="1"/>
  <c r="X33" i="62" s="1"/>
  <c r="X34" i="62" s="1"/>
  <c r="X35" i="62" s="1"/>
  <c r="X36" i="62" s="1"/>
  <c r="X37" i="62" s="1"/>
  <c r="X38" i="62" s="1"/>
  <c r="X39" i="62" s="1"/>
  <c r="X40" i="62" s="1"/>
  <c r="X41" i="62" s="1"/>
  <c r="X42" i="62" s="1"/>
  <c r="X43" i="62" s="1"/>
  <c r="X44" i="62" s="1"/>
  <c r="X45" i="62" s="1"/>
  <c r="X46" i="62" s="1"/>
  <c r="X47" i="62" s="1"/>
  <c r="X48" i="62" s="1"/>
  <c r="X49" i="62" s="1"/>
  <c r="X50" i="62" s="1"/>
  <c r="X51" i="62" s="1"/>
  <c r="X52" i="62" s="1"/>
  <c r="X53" i="62" s="1"/>
  <c r="X54" i="62" s="1"/>
  <c r="X55" i="62" s="1"/>
  <c r="X56" i="62" s="1"/>
  <c r="X57" i="62" s="1"/>
  <c r="X58" i="62" s="1"/>
  <c r="X59" i="62" s="1"/>
  <c r="X60" i="62" s="1"/>
  <c r="X61" i="62" s="1"/>
  <c r="X62" i="62" s="1"/>
  <c r="X63" i="62" s="1"/>
  <c r="X64" i="62" s="1"/>
  <c r="X65" i="62" s="1"/>
  <c r="X66" i="62" s="1"/>
  <c r="X67" i="62" s="1"/>
  <c r="X68" i="62" s="1"/>
  <c r="X69" i="62" s="1"/>
  <c r="X70" i="62" s="1"/>
  <c r="X71" i="62" s="1"/>
  <c r="X72" i="62" s="1"/>
  <c r="X73" i="62" s="1"/>
  <c r="X74" i="62" s="1"/>
  <c r="X75" i="62" s="1"/>
  <c r="X76" i="62" s="1"/>
  <c r="X77" i="62" s="1"/>
  <c r="X78" i="62" s="1"/>
  <c r="X79" i="62" s="1"/>
  <c r="X80" i="62" s="1"/>
  <c r="X81" i="62" s="1"/>
  <c r="X82" i="62" s="1"/>
  <c r="X83" i="62" s="1"/>
  <c r="X84" i="62" s="1"/>
  <c r="X85" i="62" s="1"/>
  <c r="X86" i="62" s="1"/>
  <c r="X87" i="62" s="1"/>
  <c r="X88" i="62" s="1"/>
  <c r="X89" i="62" s="1"/>
  <c r="X90" i="62" s="1"/>
  <c r="X91" i="62" s="1"/>
  <c r="X92" i="62" s="1"/>
  <c r="X93" i="62" s="1"/>
  <c r="X94" i="62" s="1"/>
  <c r="X95" i="62" s="1"/>
  <c r="X96" i="62" s="1"/>
  <c r="X97" i="62" s="1"/>
  <c r="X98" i="62" s="1"/>
  <c r="X99" i="62" s="1"/>
  <c r="X100" i="62" s="1"/>
  <c r="X101" i="62" s="1"/>
  <c r="X102" i="62" s="1"/>
  <c r="X103" i="62" s="1"/>
  <c r="X104" i="62" s="1"/>
  <c r="X105" i="62" s="1"/>
  <c r="X106" i="62" s="1"/>
  <c r="X107" i="62" s="1"/>
  <c r="X108" i="62" s="1"/>
  <c r="X109" i="62" s="1"/>
  <c r="X110" i="62" s="1"/>
  <c r="X111" i="62" s="1"/>
  <c r="X112" i="62" s="1"/>
  <c r="X113" i="62" s="1"/>
  <c r="X114" i="62" s="1"/>
  <c r="X115" i="62" s="1"/>
  <c r="X116" i="62" s="1"/>
  <c r="X117" i="62" s="1"/>
  <c r="X118" i="62" s="1"/>
  <c r="X119" i="62" s="1"/>
  <c r="X120" i="62" s="1"/>
  <c r="X121" i="62" s="1"/>
  <c r="X122" i="62" s="1"/>
  <c r="X123" i="62" s="1"/>
  <c r="X124" i="62" s="1"/>
  <c r="X125" i="62" s="1"/>
  <c r="X126" i="62" s="1"/>
  <c r="X127" i="62" s="1"/>
  <c r="X128" i="62" s="1"/>
  <c r="X129" i="62" s="1"/>
  <c r="X130" i="62" s="1"/>
  <c r="X131" i="62" s="1"/>
  <c r="X132" i="62" s="1"/>
  <c r="X133" i="62" s="1"/>
  <c r="X134" i="62" s="1"/>
  <c r="X135" i="62" s="1"/>
  <c r="X136" i="62" s="1"/>
  <c r="X137" i="62" s="1"/>
  <c r="X138" i="62" s="1"/>
  <c r="X139" i="62" s="1"/>
  <c r="X140" i="62" s="1"/>
  <c r="X141" i="62" s="1"/>
  <c r="X142" i="62" s="1"/>
  <c r="X143" i="62" s="1"/>
  <c r="X144" i="62" s="1"/>
  <c r="X145" i="62" s="1"/>
  <c r="X146" i="62" s="1"/>
  <c r="X147" i="62" s="1"/>
  <c r="X148" i="62" s="1"/>
  <c r="X149" i="62" s="1"/>
  <c r="X150" i="62" s="1"/>
  <c r="X151" i="62" s="1"/>
  <c r="X152" i="62" s="1"/>
  <c r="X153" i="62" s="1"/>
  <c r="X154" i="62" s="1"/>
  <c r="X155" i="62" s="1"/>
  <c r="X156" i="62" s="1"/>
  <c r="X157" i="62" s="1"/>
  <c r="X158" i="62" s="1"/>
  <c r="X159" i="62" s="1"/>
  <c r="X160" i="62" s="1"/>
  <c r="X161" i="62" s="1"/>
  <c r="X162" i="62" s="1"/>
  <c r="X163" i="62" s="1"/>
  <c r="X164" i="62" s="1"/>
  <c r="X165" i="62" s="1"/>
  <c r="X166" i="62" s="1"/>
  <c r="X167" i="62" s="1"/>
  <c r="X168" i="62" s="1"/>
  <c r="X169" i="62" s="1"/>
  <c r="X170" i="62" s="1"/>
  <c r="X171" i="62" s="1"/>
  <c r="X172" i="62" s="1"/>
  <c r="X173" i="62" s="1"/>
  <c r="X174" i="62" s="1"/>
  <c r="X175" i="62" s="1"/>
  <c r="X176" i="62" s="1"/>
  <c r="X177" i="62" s="1"/>
  <c r="X178" i="62" s="1"/>
  <c r="X179" i="62" s="1"/>
  <c r="X180" i="62" s="1"/>
  <c r="X181" i="62" s="1"/>
  <c r="X182" i="62" s="1"/>
  <c r="X183" i="62" s="1"/>
  <c r="X184" i="62" s="1"/>
  <c r="X185" i="62" s="1"/>
  <c r="X186" i="62" s="1"/>
  <c r="X187" i="62" s="1"/>
  <c r="X188" i="62" s="1"/>
  <c r="X189" i="62" s="1"/>
  <c r="X190" i="62" s="1"/>
  <c r="X191" i="62" s="1"/>
  <c r="X192" i="62" s="1"/>
  <c r="X193" i="62" s="1"/>
  <c r="X194" i="62" s="1"/>
  <c r="X195" i="62" s="1"/>
  <c r="X196" i="62" s="1"/>
  <c r="X197" i="62" s="1"/>
  <c r="X198" i="62" s="1"/>
  <c r="X199" i="62" s="1"/>
  <c r="X200" i="62" s="1"/>
  <c r="X201" i="62" s="1"/>
  <c r="X202" i="62" s="1"/>
  <c r="X203" i="62" s="1"/>
  <c r="X204" i="62" s="1"/>
  <c r="X205" i="62" s="1"/>
  <c r="X206" i="62" s="1"/>
  <c r="X207" i="62" s="1"/>
  <c r="X208" i="62" s="1"/>
  <c r="X209" i="62" s="1"/>
  <c r="X210" i="62" s="1"/>
  <c r="X211" i="62" s="1"/>
  <c r="X212" i="62" s="1"/>
  <c r="X213" i="62" s="1"/>
  <c r="X214" i="62" s="1"/>
  <c r="X215" i="62" s="1"/>
  <c r="X216" i="62" s="1"/>
  <c r="X217" i="62" s="1"/>
  <c r="X218" i="62" s="1"/>
  <c r="X219" i="62" s="1"/>
  <c r="X220" i="62" s="1"/>
  <c r="X221" i="62" s="1"/>
  <c r="X222" i="62" s="1"/>
  <c r="X223" i="62" s="1"/>
  <c r="X224" i="62" s="1"/>
  <c r="X225" i="62" s="1"/>
  <c r="X226" i="62" s="1"/>
  <c r="X227" i="62" s="1"/>
  <c r="X228" i="62" s="1"/>
  <c r="X229" i="62" s="1"/>
  <c r="X230" i="62" s="1"/>
  <c r="X231" i="62" s="1"/>
  <c r="X232" i="62" s="1"/>
  <c r="X233" i="62" s="1"/>
  <c r="X234" i="62" s="1"/>
  <c r="X235" i="62" s="1"/>
  <c r="X236" i="62" s="1"/>
  <c r="X237" i="62" s="1"/>
  <c r="X238" i="62" s="1"/>
  <c r="X239" i="62" s="1"/>
  <c r="X240" i="62" s="1"/>
  <c r="X241" i="62" s="1"/>
  <c r="X242" i="62" s="1"/>
  <c r="X243" i="62" s="1"/>
  <c r="X244" i="62" s="1"/>
  <c r="X245" i="62" s="1"/>
  <c r="X246" i="62" s="1"/>
  <c r="X247" i="62" s="1"/>
  <c r="X248" i="62" s="1"/>
  <c r="X249" i="62" s="1"/>
  <c r="X250" i="62" s="1"/>
  <c r="X251" i="62" s="1"/>
  <c r="X252" i="62" s="1"/>
  <c r="X253" i="62" s="1"/>
  <c r="X254" i="62" s="1"/>
  <c r="X255" i="62" s="1"/>
  <c r="X256" i="62" s="1"/>
  <c r="X257" i="62" s="1"/>
  <c r="X258" i="62" s="1"/>
  <c r="X259" i="62" s="1"/>
  <c r="X260" i="62" s="1"/>
  <c r="X261" i="62" s="1"/>
  <c r="X262" i="62" s="1"/>
  <c r="X263" i="62" s="1"/>
  <c r="X264" i="62" s="1"/>
  <c r="X265" i="62" s="1"/>
  <c r="X266" i="62" s="1"/>
  <c r="X267" i="62" s="1"/>
  <c r="X268" i="62" s="1"/>
  <c r="X269" i="62" s="1"/>
  <c r="X270" i="62" s="1"/>
  <c r="X271" i="62" s="1"/>
  <c r="X272" i="62" s="1"/>
  <c r="X273" i="62" s="1"/>
  <c r="X274" i="62" s="1"/>
  <c r="X275" i="62" s="1"/>
  <c r="X276" i="62" s="1"/>
  <c r="X277" i="62" s="1"/>
  <c r="X278" i="62" s="1"/>
  <c r="X279" i="62" s="1"/>
  <c r="X280" i="62" s="1"/>
  <c r="X281" i="62" s="1"/>
  <c r="X282" i="62" s="1"/>
  <c r="X283" i="62" s="1"/>
  <c r="X284" i="62" s="1"/>
  <c r="X285" i="62" s="1"/>
  <c r="X286" i="62" s="1"/>
  <c r="X287" i="62" s="1"/>
  <c r="X288" i="62" s="1"/>
  <c r="X289" i="62" s="1"/>
  <c r="X290" i="62" s="1"/>
  <c r="X291" i="62" s="1"/>
  <c r="X292" i="62" s="1"/>
  <c r="X293" i="62" s="1"/>
  <c r="X294" i="62" s="1"/>
  <c r="X295" i="62" s="1"/>
  <c r="X296" i="62" s="1"/>
  <c r="X297" i="62" s="1"/>
  <c r="X298" i="62" s="1"/>
  <c r="X299" i="62" s="1"/>
  <c r="X300" i="62" s="1"/>
  <c r="X301" i="62" s="1"/>
  <c r="X302" i="62" s="1"/>
  <c r="X303" i="62" s="1"/>
  <c r="X304" i="62" s="1"/>
  <c r="X305" i="62" s="1"/>
  <c r="X306" i="62" s="1"/>
  <c r="X307" i="62" s="1"/>
  <c r="X308" i="62" s="1"/>
  <c r="X309" i="62" s="1"/>
  <c r="X310" i="62" s="1"/>
  <c r="X311" i="62" s="1"/>
  <c r="X312" i="62" s="1"/>
  <c r="X313" i="62" s="1"/>
  <c r="X314" i="62" s="1"/>
  <c r="X315" i="62" s="1"/>
  <c r="X316" i="62" s="1"/>
  <c r="X317" i="62" s="1"/>
  <c r="X318" i="62" s="1"/>
  <c r="X319" i="62" s="1"/>
  <c r="X320" i="62" s="1"/>
  <c r="X321" i="62" s="1"/>
  <c r="X322" i="62" s="1"/>
  <c r="X323" i="62" s="1"/>
  <c r="X324" i="62" s="1"/>
  <c r="X325" i="62" s="1"/>
  <c r="X326" i="62" s="1"/>
  <c r="X327" i="62" s="1"/>
  <c r="X328" i="62" s="1"/>
  <c r="X329" i="62" s="1"/>
  <c r="X330" i="62" s="1"/>
  <c r="X331" i="62" s="1"/>
  <c r="X332" i="62" s="1"/>
  <c r="X333" i="62" s="1"/>
  <c r="X334" i="62" s="1"/>
  <c r="X335" i="62" s="1"/>
  <c r="X336" i="62" s="1"/>
  <c r="X337" i="62" s="1"/>
  <c r="X338" i="62" s="1"/>
  <c r="X339" i="62" s="1"/>
  <c r="X340" i="62" s="1"/>
  <c r="X341" i="62" s="1"/>
  <c r="X342" i="62" s="1"/>
  <c r="X343" i="62" s="1"/>
  <c r="X344" i="62" s="1"/>
  <c r="X345" i="62" s="1"/>
  <c r="X346" i="62" s="1"/>
  <c r="X347" i="62" s="1"/>
  <c r="X348" i="62" s="1"/>
  <c r="X349" i="62" s="1"/>
  <c r="X350" i="62" s="1"/>
  <c r="X351" i="62" s="1"/>
  <c r="X352" i="62" s="1"/>
  <c r="X353" i="62" s="1"/>
  <c r="X354" i="62" s="1"/>
  <c r="X355" i="62" s="1"/>
  <c r="X356" i="62" s="1"/>
  <c r="X357" i="62" s="1"/>
  <c r="X358" i="62" s="1"/>
  <c r="X359" i="62" s="1"/>
  <c r="X360" i="62" s="1"/>
  <c r="X361" i="62" s="1"/>
  <c r="X362" i="62" s="1"/>
  <c r="X363" i="62" s="1"/>
  <c r="X364" i="62" s="1"/>
  <c r="X365" i="62" s="1"/>
  <c r="X366" i="62" s="1"/>
  <c r="X367" i="62" s="1"/>
  <c r="X368" i="62" s="1"/>
  <c r="X369" i="62" s="1"/>
  <c r="X370" i="62" s="1"/>
  <c r="X371" i="62" s="1"/>
  <c r="X372" i="62" s="1"/>
  <c r="X373" i="62" s="1"/>
  <c r="X374" i="62" s="1"/>
  <c r="X375" i="62" s="1"/>
  <c r="X376" i="62" s="1"/>
  <c r="X377" i="62" s="1"/>
  <c r="X378" i="62" s="1"/>
  <c r="X379" i="62" s="1"/>
  <c r="X380" i="62" s="1"/>
  <c r="X381" i="62" s="1"/>
  <c r="X382" i="62" s="1"/>
  <c r="X383" i="62" s="1"/>
  <c r="X384" i="62" s="1"/>
  <c r="X385" i="62" s="1"/>
  <c r="X386" i="62" s="1"/>
  <c r="X387" i="62" s="1"/>
  <c r="X388" i="62" s="1"/>
  <c r="X389" i="62" s="1"/>
  <c r="X390" i="62" s="1"/>
  <c r="X391" i="62" s="1"/>
  <c r="X392" i="62" s="1"/>
  <c r="X393" i="62" s="1"/>
  <c r="X394" i="62" s="1"/>
  <c r="X395" i="62" s="1"/>
  <c r="X396" i="62" s="1"/>
  <c r="X397" i="62" s="1"/>
  <c r="X398" i="62" s="1"/>
  <c r="X399" i="62" s="1"/>
  <c r="X400" i="62" s="1"/>
  <c r="X401" i="62" s="1"/>
  <c r="X402" i="62" s="1"/>
  <c r="X403" i="62" s="1"/>
  <c r="X404" i="62" s="1"/>
  <c r="X405" i="62" s="1"/>
  <c r="X406" i="62" s="1"/>
  <c r="X407" i="62" s="1"/>
  <c r="X408" i="62" s="1"/>
  <c r="X409" i="62" s="1"/>
  <c r="X410" i="62" s="1"/>
  <c r="X411" i="62" s="1"/>
  <c r="X412" i="62" s="1"/>
  <c r="X413" i="62" s="1"/>
  <c r="X414" i="62" s="1"/>
  <c r="X415" i="62" s="1"/>
  <c r="X416" i="62" s="1"/>
  <c r="X417" i="62" s="1"/>
  <c r="X418" i="62" s="1"/>
  <c r="X419" i="62" s="1"/>
  <c r="X420" i="62" s="1"/>
  <c r="X421" i="62" s="1"/>
  <c r="X422" i="62" s="1"/>
  <c r="X423" i="62" s="1"/>
  <c r="X424" i="62" s="1"/>
  <c r="X425" i="62" s="1"/>
  <c r="X426" i="62" s="1"/>
  <c r="X427" i="62" s="1"/>
  <c r="X428" i="62" s="1"/>
  <c r="X429" i="62" s="1"/>
  <c r="X430" i="62" s="1"/>
  <c r="X431" i="62" s="1"/>
  <c r="X432" i="62" s="1"/>
  <c r="X433" i="62" s="1"/>
  <c r="X434" i="62" s="1"/>
  <c r="X435" i="62" s="1"/>
  <c r="X436" i="62" s="1"/>
  <c r="X437" i="62" s="1"/>
  <c r="X438" i="62" s="1"/>
  <c r="X439" i="62" s="1"/>
  <c r="X440" i="62" s="1"/>
  <c r="X441" i="62" s="1"/>
  <c r="X442" i="62" s="1"/>
  <c r="X443" i="62" s="1"/>
  <c r="X444" i="62" s="1"/>
  <c r="X445" i="62" s="1"/>
  <c r="X446" i="62" s="1"/>
  <c r="X447" i="62" s="1"/>
  <c r="X448" i="62" s="1"/>
  <c r="X449" i="62" s="1"/>
  <c r="X450" i="62" s="1"/>
  <c r="X451" i="62" s="1"/>
  <c r="X452" i="62" s="1"/>
  <c r="X453" i="62" s="1"/>
  <c r="X454" i="62" s="1"/>
  <c r="X455" i="62" s="1"/>
  <c r="X456" i="62" s="1"/>
  <c r="X457" i="62" s="1"/>
  <c r="X458" i="62" s="1"/>
  <c r="X459" i="62" s="1"/>
  <c r="X460" i="62" s="1"/>
  <c r="X461" i="62" s="1"/>
  <c r="X462" i="62" s="1"/>
  <c r="X463" i="62" s="1"/>
  <c r="X464" i="62" s="1"/>
  <c r="X465" i="62" s="1"/>
  <c r="X466" i="62" s="1"/>
  <c r="X467" i="62" s="1"/>
  <c r="X468" i="62" s="1"/>
  <c r="X469" i="62" s="1"/>
  <c r="X470" i="62" s="1"/>
  <c r="X471" i="62" s="1"/>
  <c r="X472" i="62" s="1"/>
  <c r="X473" i="62" s="1"/>
  <c r="X474" i="62" s="1"/>
  <c r="X475" i="62" s="1"/>
  <c r="X476" i="62" s="1"/>
  <c r="X477" i="62" s="1"/>
  <c r="X478" i="62" s="1"/>
  <c r="X479" i="62" s="1"/>
  <c r="X480" i="62" s="1"/>
  <c r="X481" i="62" s="1"/>
  <c r="X482" i="62" s="1"/>
  <c r="X483" i="62" s="1"/>
  <c r="X484" i="62" s="1"/>
  <c r="X485" i="62" s="1"/>
  <c r="X486" i="62" s="1"/>
  <c r="X487" i="62" s="1"/>
  <c r="X488" i="62" s="1"/>
  <c r="X489" i="62" s="1"/>
  <c r="X490" i="62" s="1"/>
  <c r="X491" i="62" s="1"/>
  <c r="X492" i="62" s="1"/>
  <c r="X493" i="62" s="1"/>
  <c r="X494" i="62" s="1"/>
  <c r="X495" i="62" s="1"/>
  <c r="X496" i="62" s="1"/>
  <c r="X497" i="62" s="1"/>
  <c r="X498" i="62" s="1"/>
  <c r="X499" i="62" s="1"/>
  <c r="X500" i="62" s="1"/>
  <c r="X501" i="62" s="1"/>
  <c r="X502" i="62" s="1"/>
  <c r="X503" i="62" s="1"/>
  <c r="X504" i="62" s="1"/>
  <c r="X505" i="62" s="1"/>
  <c r="X506" i="62" s="1"/>
  <c r="X507" i="62" s="1"/>
  <c r="X508" i="62" s="1"/>
  <c r="X509" i="62" s="1"/>
  <c r="X510" i="62" s="1"/>
  <c r="X511" i="62" s="1"/>
  <c r="X512" i="62" s="1"/>
  <c r="X513" i="62" s="1"/>
  <c r="X514" i="62" s="1"/>
  <c r="X515" i="62" s="1"/>
  <c r="X516" i="62" s="1"/>
  <c r="X517" i="62" s="1"/>
  <c r="X518" i="62" s="1"/>
  <c r="X519" i="62" s="1"/>
  <c r="X520" i="62" s="1"/>
  <c r="X521" i="62" s="1"/>
  <c r="X522" i="62" s="1"/>
  <c r="X523" i="62" s="1"/>
  <c r="X524" i="62" s="1"/>
  <c r="X525" i="62" s="1"/>
  <c r="X526" i="62" s="1"/>
  <c r="X527" i="62" s="1"/>
  <c r="X528" i="62" s="1"/>
  <c r="X529" i="62" s="1"/>
  <c r="X530" i="62" s="1"/>
  <c r="X531" i="62" s="1"/>
  <c r="X532" i="62" s="1"/>
  <c r="X533" i="62" s="1"/>
  <c r="X534" i="62" s="1"/>
  <c r="X535" i="62" s="1"/>
  <c r="X536" i="62" s="1"/>
  <c r="X537" i="62" s="1"/>
  <c r="X538" i="62" s="1"/>
  <c r="X539" i="62" s="1"/>
  <c r="X540" i="62" s="1"/>
  <c r="X541" i="62" s="1"/>
  <c r="X542" i="62" s="1"/>
  <c r="X543" i="62" s="1"/>
  <c r="X544" i="62" s="1"/>
  <c r="X545" i="62" s="1"/>
  <c r="X546" i="62" s="1"/>
  <c r="X547" i="62" s="1"/>
  <c r="X548" i="62" s="1"/>
  <c r="X549" i="62" s="1"/>
  <c r="X550" i="62" s="1"/>
  <c r="X551" i="62" s="1"/>
  <c r="X552" i="62" s="1"/>
  <c r="X553" i="62" s="1"/>
  <c r="X554" i="62" s="1"/>
  <c r="X555" i="62" s="1"/>
  <c r="X556" i="62" s="1"/>
  <c r="X557" i="62" s="1"/>
  <c r="X558" i="62" s="1"/>
  <c r="X559" i="62" s="1"/>
  <c r="X560" i="62" s="1"/>
  <c r="X561" i="62" s="1"/>
  <c r="X562" i="62" s="1"/>
  <c r="X563" i="62" s="1"/>
  <c r="X564" i="62" s="1"/>
  <c r="X565" i="62" s="1"/>
  <c r="X566" i="62" s="1"/>
  <c r="X567" i="62" s="1"/>
  <c r="X568" i="62" s="1"/>
  <c r="X569" i="62" s="1"/>
  <c r="X570" i="62" s="1"/>
  <c r="X571" i="62" s="1"/>
  <c r="X572" i="62" s="1"/>
  <c r="X573" i="62" s="1"/>
  <c r="X574" i="62" s="1"/>
  <c r="X575" i="62" s="1"/>
  <c r="X576" i="62" s="1"/>
  <c r="X577" i="62" s="1"/>
  <c r="X578" i="62" s="1"/>
  <c r="X579" i="62" s="1"/>
  <c r="X580" i="62" s="1"/>
  <c r="X581" i="62" s="1"/>
  <c r="X582" i="62" s="1"/>
  <c r="X583" i="62" s="1"/>
  <c r="X584" i="62" s="1"/>
  <c r="X585" i="62" s="1"/>
  <c r="X586" i="62" s="1"/>
  <c r="X587" i="62" s="1"/>
  <c r="X588" i="62" s="1"/>
  <c r="X589" i="62" s="1"/>
  <c r="X590" i="62" s="1"/>
  <c r="X591" i="62" s="1"/>
  <c r="X592" i="62" s="1"/>
  <c r="X593" i="62" s="1"/>
  <c r="X594" i="62" s="1"/>
  <c r="X595" i="62" s="1"/>
  <c r="X596" i="62" s="1"/>
  <c r="X597" i="62" s="1"/>
  <c r="X598" i="62" s="1"/>
  <c r="X599" i="62" s="1"/>
  <c r="X600" i="62" s="1"/>
  <c r="X601" i="62" s="1"/>
  <c r="X602" i="62" s="1"/>
  <c r="X603" i="62" s="1"/>
  <c r="X604" i="62" s="1"/>
  <c r="X605" i="62" s="1"/>
  <c r="X606" i="62" s="1"/>
  <c r="X607" i="62" s="1"/>
  <c r="X608" i="62" s="1"/>
  <c r="X609" i="62" s="1"/>
  <c r="X610" i="62" s="1"/>
  <c r="X611" i="62" s="1"/>
  <c r="X612" i="62" s="1"/>
  <c r="X613" i="62" s="1"/>
  <c r="X614" i="62" s="1"/>
  <c r="X615" i="62" s="1"/>
  <c r="X616" i="62" s="1"/>
  <c r="X617" i="62" s="1"/>
  <c r="X618" i="62" s="1"/>
  <c r="X619" i="62" s="1"/>
  <c r="X620" i="62" s="1"/>
  <c r="X621" i="62" s="1"/>
  <c r="X622" i="62" s="1"/>
  <c r="X623" i="62" s="1"/>
  <c r="X624" i="62" s="1"/>
  <c r="X625" i="62" s="1"/>
  <c r="X626" i="62" s="1"/>
  <c r="X627" i="62" s="1"/>
  <c r="X628" i="62" s="1"/>
  <c r="X629" i="62" s="1"/>
  <c r="X630" i="62" s="1"/>
  <c r="X631" i="62" s="1"/>
  <c r="X632" i="62" s="1"/>
  <c r="X633" i="62" s="1"/>
  <c r="X634" i="62" s="1"/>
  <c r="X635" i="62" s="1"/>
  <c r="X636" i="62" s="1"/>
  <c r="X637" i="62" s="1"/>
  <c r="X638" i="62" s="1"/>
  <c r="X639" i="62" s="1"/>
  <c r="X640" i="62" s="1"/>
  <c r="X641" i="62" s="1"/>
  <c r="X642" i="62" s="1"/>
  <c r="X643" i="62" s="1"/>
  <c r="X644" i="62" s="1"/>
  <c r="X645" i="62" s="1"/>
  <c r="X646" i="62" s="1"/>
  <c r="X647" i="62" s="1"/>
  <c r="X648" i="62" s="1"/>
  <c r="X649" i="62" s="1"/>
  <c r="O6" i="62"/>
  <c r="O7" i="62" s="1"/>
  <c r="O8" i="62" s="1"/>
  <c r="O9" i="62" s="1"/>
  <c r="O10" i="62" s="1"/>
  <c r="O11" i="62" s="1"/>
  <c r="O12" i="62" s="1"/>
  <c r="O13" i="62" s="1"/>
  <c r="O14" i="62" s="1"/>
  <c r="O15" i="62" s="1"/>
  <c r="O16" i="62" s="1"/>
  <c r="O17" i="62" s="1"/>
  <c r="O18" i="62" s="1"/>
  <c r="O19" i="62" s="1"/>
  <c r="O20" i="62" s="1"/>
  <c r="O21" i="62" s="1"/>
  <c r="O22" i="62" s="1"/>
  <c r="O23" i="62" s="1"/>
  <c r="O24" i="62" s="1"/>
  <c r="O25" i="62" s="1"/>
  <c r="O26" i="62" s="1"/>
  <c r="O27" i="62" s="1"/>
  <c r="O28" i="62" s="1"/>
  <c r="O29" i="62" s="1"/>
  <c r="O30" i="62" s="1"/>
  <c r="O31" i="62" s="1"/>
  <c r="O32" i="62" s="1"/>
  <c r="O33" i="62" s="1"/>
  <c r="O34" i="62" s="1"/>
  <c r="O35" i="62" s="1"/>
  <c r="O36" i="62" s="1"/>
  <c r="O37" i="62" s="1"/>
  <c r="O38" i="62" s="1"/>
  <c r="O39" i="62" s="1"/>
  <c r="O40" i="62" s="1"/>
  <c r="O41" i="62" s="1"/>
  <c r="O42" i="62" s="1"/>
  <c r="O43" i="62" s="1"/>
  <c r="O44" i="62" s="1"/>
  <c r="O45" i="62" s="1"/>
  <c r="O46" i="62" s="1"/>
  <c r="O47" i="62" s="1"/>
  <c r="O48" i="62" s="1"/>
  <c r="O49" i="62" s="1"/>
  <c r="O50" i="62" s="1"/>
  <c r="O51" i="62" s="1"/>
  <c r="O52" i="62" s="1"/>
  <c r="O53" i="62" s="1"/>
  <c r="O54" i="62" s="1"/>
  <c r="O55" i="62" s="1"/>
  <c r="O56" i="62" s="1"/>
  <c r="O57" i="62" s="1"/>
  <c r="O58" i="62" s="1"/>
  <c r="O59" i="62" s="1"/>
  <c r="O60" i="62" s="1"/>
  <c r="O61" i="62" s="1"/>
  <c r="O62" i="62" s="1"/>
  <c r="O63" i="62" s="1"/>
  <c r="O64" i="62" s="1"/>
  <c r="O65" i="62" s="1"/>
  <c r="O66" i="62" s="1"/>
  <c r="O67" i="62" s="1"/>
  <c r="O68" i="62" s="1"/>
  <c r="O69" i="62" s="1"/>
  <c r="O70" i="62" s="1"/>
  <c r="O71" i="62" s="1"/>
  <c r="O72" i="62" s="1"/>
  <c r="O73" i="62" s="1"/>
  <c r="O74" i="62" s="1"/>
  <c r="O75" i="62" s="1"/>
  <c r="O76" i="62" s="1"/>
  <c r="O77" i="62" s="1"/>
  <c r="O78" i="62" s="1"/>
  <c r="O79" i="62" s="1"/>
  <c r="O80" i="62" s="1"/>
  <c r="O81" i="62" s="1"/>
  <c r="O82" i="62" s="1"/>
  <c r="O83" i="62" s="1"/>
  <c r="O84" i="62" s="1"/>
  <c r="O85" i="62" s="1"/>
  <c r="O86" i="62" s="1"/>
  <c r="O87" i="62" s="1"/>
  <c r="O88" i="62" s="1"/>
  <c r="O89" i="62" s="1"/>
  <c r="O90" i="62" s="1"/>
  <c r="O91" i="62" s="1"/>
  <c r="O92" i="62" s="1"/>
  <c r="O93" i="62" s="1"/>
  <c r="O94" i="62" s="1"/>
  <c r="O95" i="62" s="1"/>
  <c r="O96" i="62" s="1"/>
  <c r="O97" i="62" s="1"/>
  <c r="O98" i="62" s="1"/>
  <c r="O99" i="62" s="1"/>
  <c r="O100" i="62" s="1"/>
  <c r="O101" i="62" s="1"/>
  <c r="O102" i="62" s="1"/>
  <c r="O103" i="62" s="1"/>
  <c r="O104" i="62" s="1"/>
  <c r="O105" i="62" s="1"/>
  <c r="O106" i="62" s="1"/>
  <c r="O107" i="62" s="1"/>
  <c r="O108" i="62" s="1"/>
  <c r="O109" i="62" s="1"/>
  <c r="O110" i="62" s="1"/>
  <c r="O111" i="62" s="1"/>
  <c r="O112" i="62" s="1"/>
  <c r="O113" i="62" s="1"/>
  <c r="O114" i="62" s="1"/>
  <c r="O115" i="62" s="1"/>
  <c r="O116" i="62" s="1"/>
  <c r="O117" i="62" s="1"/>
  <c r="O118" i="62" s="1"/>
  <c r="O119" i="62" s="1"/>
  <c r="O120" i="62" s="1"/>
  <c r="O121" i="62" s="1"/>
  <c r="O122" i="62" s="1"/>
  <c r="O123" i="62" s="1"/>
  <c r="O124" i="62" s="1"/>
  <c r="O125" i="62" s="1"/>
  <c r="O126" i="62" s="1"/>
  <c r="O127" i="62" s="1"/>
  <c r="O128" i="62" s="1"/>
  <c r="O129" i="62" s="1"/>
  <c r="O130" i="62" s="1"/>
  <c r="O131" i="62" s="1"/>
  <c r="O132" i="62" s="1"/>
  <c r="O133" i="62" s="1"/>
  <c r="O134" i="62" s="1"/>
  <c r="O135" i="62" s="1"/>
  <c r="O136" i="62" s="1"/>
  <c r="O137" i="62" s="1"/>
  <c r="O138" i="62" s="1"/>
  <c r="O139" i="62" s="1"/>
  <c r="O140" i="62" s="1"/>
  <c r="O141" i="62" s="1"/>
  <c r="O142" i="62" s="1"/>
  <c r="O143" i="62" s="1"/>
  <c r="O144" i="62" s="1"/>
  <c r="O145" i="62" s="1"/>
  <c r="O146" i="62" s="1"/>
  <c r="O147" i="62" s="1"/>
  <c r="O148" i="62" s="1"/>
  <c r="O149" i="62" s="1"/>
  <c r="O150" i="62" s="1"/>
  <c r="O151" i="62" s="1"/>
  <c r="O152" i="62" s="1"/>
  <c r="O153" i="62" s="1"/>
  <c r="O154" i="62" s="1"/>
  <c r="O155" i="62" s="1"/>
  <c r="O156" i="62" s="1"/>
  <c r="O157" i="62" s="1"/>
  <c r="O158" i="62" s="1"/>
  <c r="O159" i="62" s="1"/>
  <c r="O160" i="62" s="1"/>
  <c r="O161" i="62" s="1"/>
  <c r="O162" i="62" s="1"/>
  <c r="O163" i="62" s="1"/>
  <c r="O164" i="62" s="1"/>
  <c r="O165" i="62" s="1"/>
  <c r="O166" i="62" s="1"/>
  <c r="O167" i="62" s="1"/>
  <c r="O168" i="62" s="1"/>
  <c r="O169" i="62" s="1"/>
  <c r="O170" i="62" s="1"/>
  <c r="O171" i="62" s="1"/>
  <c r="O172" i="62" s="1"/>
  <c r="O173" i="62" s="1"/>
  <c r="O174" i="62" s="1"/>
  <c r="O175" i="62" s="1"/>
  <c r="O176" i="62" s="1"/>
  <c r="O177" i="62" s="1"/>
  <c r="O178" i="62" s="1"/>
  <c r="O179" i="62" s="1"/>
  <c r="O180" i="62" s="1"/>
  <c r="O181" i="62" s="1"/>
  <c r="O182" i="62" s="1"/>
  <c r="O183" i="62" s="1"/>
  <c r="O184" i="62" s="1"/>
  <c r="O185" i="62" s="1"/>
  <c r="O186" i="62" s="1"/>
  <c r="O187" i="62" s="1"/>
  <c r="O188" i="62" s="1"/>
  <c r="O189" i="62" s="1"/>
  <c r="O190" i="62" s="1"/>
  <c r="O191" i="62" s="1"/>
  <c r="O192" i="62" s="1"/>
  <c r="O193" i="62" s="1"/>
  <c r="O194" i="62" s="1"/>
  <c r="O195" i="62" s="1"/>
  <c r="O196" i="62" s="1"/>
  <c r="O197" i="62" s="1"/>
  <c r="O198" i="62" s="1"/>
  <c r="O199" i="62" s="1"/>
  <c r="O200" i="62" s="1"/>
  <c r="O201" i="62" s="1"/>
  <c r="O202" i="62" s="1"/>
  <c r="O203" i="62" s="1"/>
  <c r="O204" i="62" s="1"/>
  <c r="O205" i="62" s="1"/>
  <c r="O206" i="62" s="1"/>
  <c r="O207" i="62" s="1"/>
  <c r="O208" i="62" s="1"/>
  <c r="O209" i="62" s="1"/>
  <c r="O210" i="62" s="1"/>
  <c r="O211" i="62" s="1"/>
  <c r="O212" i="62" s="1"/>
  <c r="O213" i="62" s="1"/>
  <c r="O214" i="62" s="1"/>
  <c r="O215" i="62" s="1"/>
  <c r="O216" i="62" s="1"/>
  <c r="O217" i="62" s="1"/>
  <c r="O218" i="62" s="1"/>
  <c r="O219" i="62" s="1"/>
  <c r="O220" i="62" s="1"/>
  <c r="O221" i="62" s="1"/>
  <c r="O222" i="62" s="1"/>
  <c r="O223" i="62" s="1"/>
  <c r="O224" i="62" s="1"/>
  <c r="O225" i="62" s="1"/>
  <c r="O226" i="62" s="1"/>
  <c r="O227" i="62" s="1"/>
  <c r="O228" i="62" s="1"/>
  <c r="O229" i="62" s="1"/>
  <c r="O230" i="62" s="1"/>
  <c r="O231" i="62" s="1"/>
  <c r="O232" i="62" s="1"/>
  <c r="O233" i="62" s="1"/>
  <c r="O234" i="62" s="1"/>
  <c r="O235" i="62" s="1"/>
  <c r="O236" i="62" s="1"/>
  <c r="O237" i="62" s="1"/>
  <c r="O238" i="62" s="1"/>
  <c r="O239" i="62" s="1"/>
  <c r="O240" i="62" s="1"/>
  <c r="O241" i="62" s="1"/>
  <c r="O242" i="62" s="1"/>
  <c r="O243" i="62" s="1"/>
  <c r="O244" i="62" s="1"/>
  <c r="O245" i="62" s="1"/>
  <c r="O246" i="62" s="1"/>
  <c r="O247" i="62" s="1"/>
  <c r="O248" i="62" s="1"/>
  <c r="O249" i="62" s="1"/>
  <c r="O250" i="62" s="1"/>
  <c r="O251" i="62" s="1"/>
  <c r="O252" i="62" s="1"/>
  <c r="O253" i="62" s="1"/>
  <c r="O254" i="62" s="1"/>
  <c r="O255" i="62" s="1"/>
  <c r="O256" i="62" s="1"/>
  <c r="O257" i="62" s="1"/>
  <c r="O258" i="62" s="1"/>
  <c r="O259" i="62" s="1"/>
  <c r="O260" i="62" s="1"/>
  <c r="O261" i="62" s="1"/>
  <c r="O262" i="62" s="1"/>
  <c r="O263" i="62" s="1"/>
  <c r="O264" i="62" s="1"/>
  <c r="O265" i="62" s="1"/>
  <c r="O266" i="62" s="1"/>
  <c r="O267" i="62" s="1"/>
  <c r="O268" i="62" s="1"/>
  <c r="O269" i="62" s="1"/>
  <c r="O270" i="62" s="1"/>
  <c r="O271" i="62" s="1"/>
  <c r="O272" i="62" s="1"/>
  <c r="O273" i="62" s="1"/>
  <c r="O274" i="62" s="1"/>
  <c r="O275" i="62" s="1"/>
  <c r="O276" i="62" s="1"/>
  <c r="O277" i="62" s="1"/>
  <c r="O278" i="62" s="1"/>
  <c r="O279" i="62" s="1"/>
  <c r="O280" i="62" s="1"/>
  <c r="O281" i="62" s="1"/>
  <c r="O282" i="62" s="1"/>
  <c r="O283" i="62" s="1"/>
  <c r="O284" i="62" s="1"/>
  <c r="O285" i="62" s="1"/>
  <c r="O286" i="62" s="1"/>
  <c r="O287" i="62" s="1"/>
  <c r="O288" i="62" s="1"/>
  <c r="O289" i="62" s="1"/>
  <c r="O290" i="62" s="1"/>
  <c r="O291" i="62" s="1"/>
  <c r="O292" i="62" s="1"/>
  <c r="O293" i="62" s="1"/>
  <c r="O294" i="62" s="1"/>
  <c r="O295" i="62" s="1"/>
  <c r="O296" i="62" s="1"/>
  <c r="O297" i="62" s="1"/>
  <c r="O298" i="62" s="1"/>
  <c r="O299" i="62" s="1"/>
  <c r="O300" i="62" s="1"/>
  <c r="O301" i="62" s="1"/>
  <c r="O302" i="62" s="1"/>
  <c r="O303" i="62" s="1"/>
  <c r="O304" i="62" s="1"/>
  <c r="O305" i="62" s="1"/>
  <c r="O306" i="62" s="1"/>
  <c r="O307" i="62" s="1"/>
  <c r="O308" i="62" s="1"/>
  <c r="O309" i="62" s="1"/>
  <c r="O310" i="62" s="1"/>
  <c r="O311" i="62" s="1"/>
  <c r="O312" i="62" s="1"/>
  <c r="O313" i="62" s="1"/>
  <c r="O314" i="62" s="1"/>
  <c r="O315" i="62" s="1"/>
  <c r="O316" i="62" s="1"/>
  <c r="O317" i="62" s="1"/>
  <c r="O318" i="62" s="1"/>
  <c r="O319" i="62" s="1"/>
  <c r="O320" i="62" s="1"/>
  <c r="O321" i="62" s="1"/>
  <c r="O322" i="62" s="1"/>
  <c r="O323" i="62" s="1"/>
  <c r="O324" i="62" s="1"/>
  <c r="O325" i="62" s="1"/>
  <c r="O326" i="62" s="1"/>
  <c r="O327" i="62" s="1"/>
  <c r="O328" i="62" s="1"/>
  <c r="O329" i="62" s="1"/>
  <c r="O330" i="62" s="1"/>
  <c r="O331" i="62" s="1"/>
  <c r="O332" i="62" s="1"/>
  <c r="O333" i="62" s="1"/>
  <c r="O334" i="62" s="1"/>
  <c r="O335" i="62" s="1"/>
  <c r="O336" i="62" s="1"/>
  <c r="O337" i="62" s="1"/>
  <c r="O338" i="62" s="1"/>
  <c r="O339" i="62" s="1"/>
  <c r="O340" i="62" s="1"/>
  <c r="O341" i="62" s="1"/>
  <c r="O342" i="62" s="1"/>
  <c r="O343" i="62" s="1"/>
  <c r="O344" i="62" s="1"/>
  <c r="O345" i="62" s="1"/>
  <c r="O346" i="62" s="1"/>
  <c r="O347" i="62" s="1"/>
  <c r="O348" i="62" s="1"/>
  <c r="O349" i="62" s="1"/>
  <c r="O350" i="62" s="1"/>
  <c r="O351" i="62" s="1"/>
  <c r="O352" i="62" s="1"/>
  <c r="O353" i="62" s="1"/>
  <c r="O354" i="62" s="1"/>
  <c r="O355" i="62" s="1"/>
  <c r="O356" i="62" s="1"/>
  <c r="O357" i="62" s="1"/>
  <c r="O358" i="62" s="1"/>
  <c r="O359" i="62" s="1"/>
  <c r="O360" i="62" s="1"/>
  <c r="O361" i="62" s="1"/>
  <c r="O362" i="62" s="1"/>
  <c r="O363" i="62" s="1"/>
  <c r="O364" i="62" s="1"/>
  <c r="O365" i="62" s="1"/>
  <c r="O366" i="62" s="1"/>
  <c r="O367" i="62" s="1"/>
  <c r="O368" i="62" s="1"/>
  <c r="O369" i="62" s="1"/>
  <c r="O370" i="62" s="1"/>
  <c r="O371" i="62" s="1"/>
  <c r="O372" i="62" s="1"/>
  <c r="O373" i="62" s="1"/>
  <c r="O374" i="62" s="1"/>
  <c r="O375" i="62" s="1"/>
  <c r="O376" i="62" s="1"/>
  <c r="O377" i="62" s="1"/>
  <c r="O378" i="62" s="1"/>
  <c r="O379" i="62" s="1"/>
  <c r="O380" i="62" s="1"/>
  <c r="O381" i="62" s="1"/>
  <c r="O382" i="62" s="1"/>
  <c r="O383" i="62" s="1"/>
  <c r="O384" i="62" s="1"/>
  <c r="O385" i="62" s="1"/>
  <c r="O386" i="62" s="1"/>
  <c r="O387" i="62" s="1"/>
  <c r="O388" i="62" s="1"/>
  <c r="O389" i="62" s="1"/>
  <c r="O390" i="62" s="1"/>
  <c r="O391" i="62" s="1"/>
  <c r="O392" i="62" s="1"/>
  <c r="O393" i="62" s="1"/>
  <c r="O394" i="62" s="1"/>
  <c r="O395" i="62" s="1"/>
  <c r="O396" i="62" s="1"/>
  <c r="O397" i="62" s="1"/>
  <c r="O398" i="62" s="1"/>
  <c r="O399" i="62" s="1"/>
  <c r="O400" i="62" s="1"/>
  <c r="O401" i="62" s="1"/>
  <c r="O402" i="62" s="1"/>
  <c r="O403" i="62" s="1"/>
  <c r="O404" i="62" s="1"/>
  <c r="O405" i="62" s="1"/>
  <c r="O406" i="62" s="1"/>
  <c r="O407" i="62" s="1"/>
  <c r="O408" i="62" s="1"/>
  <c r="O409" i="62" s="1"/>
  <c r="O410" i="62" s="1"/>
  <c r="O411" i="62" s="1"/>
  <c r="O412" i="62" s="1"/>
  <c r="O413" i="62" s="1"/>
  <c r="O414" i="62" s="1"/>
  <c r="O415" i="62" s="1"/>
  <c r="O416" i="62" s="1"/>
  <c r="O417" i="62" s="1"/>
  <c r="O418" i="62" s="1"/>
  <c r="O419" i="62" s="1"/>
  <c r="O420" i="62" s="1"/>
  <c r="O421" i="62" s="1"/>
  <c r="O422" i="62" s="1"/>
  <c r="O423" i="62" s="1"/>
  <c r="O424" i="62" s="1"/>
  <c r="O425" i="62" s="1"/>
  <c r="O426" i="62" s="1"/>
  <c r="O427" i="62" s="1"/>
  <c r="O428" i="62" s="1"/>
  <c r="O429" i="62" s="1"/>
  <c r="O430" i="62" s="1"/>
  <c r="O431" i="62" s="1"/>
  <c r="O432" i="62" s="1"/>
  <c r="O433" i="62" s="1"/>
  <c r="O434" i="62" s="1"/>
  <c r="O435" i="62" s="1"/>
  <c r="O436" i="62" s="1"/>
  <c r="O437" i="62" s="1"/>
  <c r="O438" i="62" s="1"/>
  <c r="O439" i="62" s="1"/>
  <c r="O440" i="62" s="1"/>
  <c r="O441" i="62" s="1"/>
  <c r="O442" i="62" s="1"/>
  <c r="O443" i="62" s="1"/>
  <c r="O444" i="62" s="1"/>
  <c r="O445" i="62" s="1"/>
  <c r="O446" i="62" s="1"/>
  <c r="O447" i="62" s="1"/>
  <c r="O448" i="62" s="1"/>
  <c r="O449" i="62" s="1"/>
  <c r="O450" i="62" s="1"/>
  <c r="O451" i="62" s="1"/>
  <c r="O452" i="62" s="1"/>
  <c r="O453" i="62" s="1"/>
  <c r="O454" i="62" s="1"/>
  <c r="O455" i="62" s="1"/>
  <c r="O456" i="62" s="1"/>
  <c r="O457" i="62" s="1"/>
  <c r="O458" i="62" s="1"/>
  <c r="O459" i="62" s="1"/>
  <c r="O460" i="62" s="1"/>
  <c r="O461" i="62" s="1"/>
  <c r="O462" i="62" s="1"/>
  <c r="O463" i="62" s="1"/>
  <c r="O464" i="62" s="1"/>
  <c r="O465" i="62" s="1"/>
  <c r="O466" i="62" s="1"/>
  <c r="O467" i="62" s="1"/>
  <c r="O468" i="62" s="1"/>
  <c r="O469" i="62" s="1"/>
  <c r="O470" i="62" s="1"/>
  <c r="O471" i="62" s="1"/>
  <c r="O472" i="62" s="1"/>
  <c r="O473" i="62" s="1"/>
  <c r="O474" i="62" s="1"/>
  <c r="O475" i="62" s="1"/>
  <c r="O476" i="62" s="1"/>
  <c r="O477" i="62" s="1"/>
  <c r="O478" i="62" s="1"/>
  <c r="O479" i="62" s="1"/>
  <c r="O480" i="62" s="1"/>
  <c r="O481" i="62" s="1"/>
  <c r="O482" i="62" s="1"/>
  <c r="O483" i="62" s="1"/>
  <c r="O484" i="62" s="1"/>
  <c r="O485" i="62" s="1"/>
  <c r="O486" i="62" s="1"/>
  <c r="O487" i="62" s="1"/>
  <c r="O488" i="62" s="1"/>
  <c r="O489" i="62" s="1"/>
  <c r="O490" i="62" s="1"/>
  <c r="O491" i="62" s="1"/>
  <c r="O492" i="62" s="1"/>
  <c r="O493" i="62" s="1"/>
  <c r="O494" i="62" s="1"/>
  <c r="O495" i="62" s="1"/>
  <c r="O496" i="62" s="1"/>
  <c r="O497" i="62" s="1"/>
  <c r="O498" i="62" s="1"/>
  <c r="O499" i="62" s="1"/>
  <c r="O500" i="62" s="1"/>
  <c r="O501" i="62" s="1"/>
  <c r="O502" i="62" s="1"/>
  <c r="O503" i="62" s="1"/>
  <c r="O504" i="62" s="1"/>
  <c r="O505" i="62" s="1"/>
  <c r="O506" i="62" s="1"/>
  <c r="O507" i="62" s="1"/>
  <c r="O508" i="62" s="1"/>
  <c r="O509" i="62" s="1"/>
  <c r="O510" i="62" s="1"/>
  <c r="O511" i="62" s="1"/>
  <c r="O512" i="62" s="1"/>
  <c r="O513" i="62" s="1"/>
  <c r="O514" i="62" s="1"/>
  <c r="O515" i="62" s="1"/>
  <c r="O516" i="62" s="1"/>
  <c r="O517" i="62" s="1"/>
  <c r="O518" i="62" s="1"/>
  <c r="O519" i="62" s="1"/>
  <c r="O520" i="62" s="1"/>
  <c r="O521" i="62" s="1"/>
  <c r="O522" i="62" s="1"/>
  <c r="O523" i="62" s="1"/>
  <c r="O524" i="62" s="1"/>
  <c r="O525" i="62" s="1"/>
  <c r="O526" i="62" s="1"/>
  <c r="O527" i="62" s="1"/>
  <c r="O528" i="62" s="1"/>
  <c r="O529" i="62" s="1"/>
  <c r="O530" i="62" s="1"/>
  <c r="O531" i="62" s="1"/>
  <c r="O532" i="62" s="1"/>
  <c r="O533" i="62" s="1"/>
  <c r="O534" i="62" s="1"/>
  <c r="O535" i="62" s="1"/>
  <c r="O536" i="62" s="1"/>
  <c r="O537" i="62" s="1"/>
  <c r="O538" i="62" s="1"/>
  <c r="O539" i="62" s="1"/>
  <c r="O540" i="62" s="1"/>
  <c r="O541" i="62" s="1"/>
  <c r="O542" i="62" s="1"/>
  <c r="O543" i="62" s="1"/>
  <c r="O544" i="62" s="1"/>
  <c r="O545" i="62" s="1"/>
  <c r="O546" i="62" s="1"/>
  <c r="O547" i="62" s="1"/>
  <c r="O548" i="62" s="1"/>
  <c r="O549" i="62" s="1"/>
  <c r="O550" i="62" s="1"/>
  <c r="O551" i="62" s="1"/>
  <c r="O552" i="62" s="1"/>
  <c r="O553" i="62" s="1"/>
  <c r="O554" i="62" s="1"/>
  <c r="O555" i="62" s="1"/>
  <c r="O556" i="62" s="1"/>
  <c r="O557" i="62" s="1"/>
  <c r="O558" i="62" s="1"/>
  <c r="O559" i="62" s="1"/>
  <c r="O560" i="62" s="1"/>
  <c r="O561" i="62" s="1"/>
  <c r="O562" i="62" s="1"/>
  <c r="O563" i="62" s="1"/>
  <c r="O564" i="62" s="1"/>
  <c r="O565" i="62" s="1"/>
  <c r="O566" i="62" s="1"/>
  <c r="O567" i="62" s="1"/>
  <c r="O568" i="62" s="1"/>
  <c r="O569" i="62" s="1"/>
  <c r="O570" i="62" s="1"/>
  <c r="O571" i="62" s="1"/>
  <c r="O572" i="62" s="1"/>
  <c r="O573" i="62" s="1"/>
  <c r="O574" i="62" s="1"/>
  <c r="O575" i="62" s="1"/>
  <c r="O576" i="62" s="1"/>
  <c r="O577" i="62" s="1"/>
  <c r="O578" i="62" s="1"/>
  <c r="O579" i="62" s="1"/>
  <c r="O580" i="62" s="1"/>
  <c r="O581" i="62" s="1"/>
  <c r="O582" i="62" s="1"/>
  <c r="O583" i="62" s="1"/>
  <c r="O584" i="62" s="1"/>
  <c r="O585" i="62" s="1"/>
  <c r="O586" i="62" s="1"/>
  <c r="O587" i="62" s="1"/>
  <c r="O588" i="62" s="1"/>
  <c r="O589" i="62" s="1"/>
  <c r="O590" i="62" s="1"/>
  <c r="O591" i="62" s="1"/>
  <c r="O592" i="62" s="1"/>
  <c r="O593" i="62" s="1"/>
  <c r="O594" i="62" s="1"/>
  <c r="O595" i="62" s="1"/>
  <c r="O596" i="62" s="1"/>
  <c r="O597" i="62" s="1"/>
  <c r="O598" i="62" s="1"/>
  <c r="O599" i="62" s="1"/>
  <c r="O600" i="62" s="1"/>
  <c r="O601" i="62" s="1"/>
  <c r="O602" i="62" s="1"/>
  <c r="O603" i="62" s="1"/>
  <c r="O604" i="62" s="1"/>
  <c r="O605" i="62" s="1"/>
  <c r="O606" i="62" s="1"/>
  <c r="O607" i="62" s="1"/>
  <c r="O608" i="62" s="1"/>
  <c r="O609" i="62" s="1"/>
  <c r="O610" i="62" s="1"/>
  <c r="O611" i="62" s="1"/>
  <c r="O612" i="62" s="1"/>
  <c r="O613" i="62" s="1"/>
  <c r="O614" i="62" s="1"/>
  <c r="O615" i="62" s="1"/>
  <c r="O616" i="62" s="1"/>
  <c r="O617" i="62" s="1"/>
  <c r="O618" i="62" s="1"/>
  <c r="O619" i="62" s="1"/>
  <c r="O620" i="62" s="1"/>
  <c r="O621" i="62" s="1"/>
  <c r="O622" i="62" s="1"/>
  <c r="O623" i="62" s="1"/>
  <c r="O624" i="62" s="1"/>
  <c r="O625" i="62" s="1"/>
  <c r="O626" i="62" s="1"/>
  <c r="O627" i="62" s="1"/>
  <c r="O628" i="62" s="1"/>
  <c r="O629" i="62" s="1"/>
  <c r="O630" i="62" s="1"/>
  <c r="O631" i="62" s="1"/>
  <c r="O632" i="62" s="1"/>
  <c r="O633" i="62" s="1"/>
  <c r="O634" i="62" s="1"/>
  <c r="O635" i="62" s="1"/>
  <c r="O636" i="62" s="1"/>
  <c r="O637" i="62" s="1"/>
  <c r="O638" i="62" s="1"/>
  <c r="O639" i="62" s="1"/>
  <c r="O640" i="62" s="1"/>
  <c r="O641" i="62" s="1"/>
  <c r="O642" i="62" s="1"/>
  <c r="O643" i="62" s="1"/>
  <c r="O644" i="62" s="1"/>
  <c r="O645" i="62" s="1"/>
  <c r="O646" i="62" s="1"/>
  <c r="O647" i="62" s="1"/>
  <c r="O648" i="62" s="1"/>
  <c r="O649" i="62" s="1"/>
  <c r="A5" i="62"/>
  <c r="A6" i="62" s="1"/>
  <c r="X6" i="63"/>
  <c r="O6" i="63"/>
  <c r="O7" i="63" s="1"/>
  <c r="O8" i="63" s="1"/>
  <c r="O9" i="63" s="1"/>
  <c r="O10" i="63" s="1"/>
  <c r="O11" i="63" s="1"/>
  <c r="O12" i="63" s="1"/>
  <c r="O13" i="63" s="1"/>
  <c r="O14" i="63" s="1"/>
  <c r="O15" i="63" s="1"/>
  <c r="O16" i="63" s="1"/>
  <c r="O17" i="63" s="1"/>
  <c r="O18" i="63" s="1"/>
  <c r="O19" i="63" s="1"/>
  <c r="O20" i="63" s="1"/>
  <c r="O21" i="63" s="1"/>
  <c r="O22" i="63" s="1"/>
  <c r="O23" i="63" s="1"/>
  <c r="O24" i="63" s="1"/>
  <c r="O25" i="63" s="1"/>
  <c r="O26" i="63" s="1"/>
  <c r="O27" i="63" s="1"/>
  <c r="O28" i="63" s="1"/>
  <c r="O29" i="63" s="1"/>
  <c r="O30" i="63" s="1"/>
  <c r="O31" i="63" s="1"/>
  <c r="O32" i="63" s="1"/>
  <c r="O33" i="63" s="1"/>
  <c r="O34" i="63" s="1"/>
  <c r="O35" i="63" s="1"/>
  <c r="O36" i="63" s="1"/>
  <c r="O37" i="63" s="1"/>
  <c r="O38" i="63" s="1"/>
  <c r="O39" i="63" s="1"/>
  <c r="O40" i="63" s="1"/>
  <c r="O41" i="63" s="1"/>
  <c r="O42" i="63" s="1"/>
  <c r="O43" i="63" s="1"/>
  <c r="O44" i="63" s="1"/>
  <c r="O45" i="63" s="1"/>
  <c r="O46" i="63" s="1"/>
  <c r="O47" i="63" s="1"/>
  <c r="O48" i="63" s="1"/>
  <c r="O49" i="63" s="1"/>
  <c r="O50" i="63" s="1"/>
  <c r="O51" i="63" s="1"/>
  <c r="O52" i="63" s="1"/>
  <c r="O53" i="63" s="1"/>
  <c r="O54" i="63" s="1"/>
  <c r="AH134" i="63" s="1"/>
  <c r="AH135" i="63" s="1"/>
  <c r="A6" i="63"/>
  <c r="A7" i="63" s="1"/>
  <c r="A8" i="63" s="1"/>
  <c r="A9" i="63" s="1"/>
  <c r="A10" i="63" s="1"/>
  <c r="A11" i="63" s="1"/>
  <c r="A12" i="63" s="1"/>
  <c r="A13" i="63" s="1"/>
  <c r="A14" i="63" s="1"/>
  <c r="A15" i="63" s="1"/>
  <c r="A16" i="63" s="1"/>
  <c r="A17" i="63" s="1"/>
  <c r="A18" i="63" s="1"/>
  <c r="A19" i="63" s="1"/>
  <c r="A20" i="63" s="1"/>
  <c r="A21" i="63" s="1"/>
  <c r="A22" i="63" s="1"/>
  <c r="A23" i="63" s="1"/>
  <c r="A24" i="63" s="1"/>
  <c r="A25" i="63" s="1"/>
  <c r="A26" i="63" s="1"/>
  <c r="A27" i="63" s="1"/>
  <c r="A28" i="63" s="1"/>
  <c r="A29" i="63" s="1"/>
  <c r="A30" i="63" s="1"/>
  <c r="A31" i="63" s="1"/>
  <c r="A32" i="63" s="1"/>
  <c r="A33" i="63" s="1"/>
  <c r="A34" i="63" s="1"/>
  <c r="A35" i="63" s="1"/>
  <c r="A36" i="63" s="1"/>
  <c r="A37" i="63" s="1"/>
  <c r="A38" i="63" s="1"/>
  <c r="A39" i="63" s="1"/>
  <c r="A40" i="63" s="1"/>
  <c r="A41" i="63" s="1"/>
  <c r="A42" i="63" s="1"/>
  <c r="A43" i="63" s="1"/>
  <c r="A44" i="63" s="1"/>
  <c r="A45" i="63" s="1"/>
  <c r="A46" i="63" s="1"/>
  <c r="A47" i="63" s="1"/>
  <c r="A48" i="63" s="1"/>
  <c r="A49" i="63" s="1"/>
  <c r="A50" i="63" s="1"/>
  <c r="A51" i="63" s="1"/>
  <c r="A52" i="63" s="1"/>
  <c r="A53" i="63" s="1"/>
  <c r="A54" i="63" s="1"/>
  <c r="AG134" i="63" s="1"/>
  <c r="AG135" i="63" s="1"/>
  <c r="A56" i="63"/>
  <c r="A57" i="63" s="1"/>
  <c r="A58" i="63" s="1"/>
  <c r="A59" i="63" s="1"/>
  <c r="A60" i="63" s="1"/>
  <c r="A61" i="63" s="1"/>
  <c r="A62" i="63" s="1"/>
  <c r="A63" i="63" s="1"/>
  <c r="A64" i="63" s="1"/>
  <c r="A65" i="63" s="1"/>
  <c r="A66" i="63" s="1"/>
  <c r="A67" i="63" s="1"/>
  <c r="A68" i="63" s="1"/>
  <c r="A69" i="63" s="1"/>
  <c r="A70" i="63" s="1"/>
  <c r="A71" i="63" s="1"/>
  <c r="A72" i="63" s="1"/>
  <c r="A73" i="63" s="1"/>
  <c r="A74" i="63" s="1"/>
  <c r="A75" i="63" s="1"/>
  <c r="A76" i="63" s="1"/>
  <c r="A77" i="63" s="1"/>
  <c r="A78" i="63" s="1"/>
  <c r="A79" i="63" s="1"/>
  <c r="A80" i="63" s="1"/>
  <c r="A81" i="63" s="1"/>
  <c r="A82" i="63" s="1"/>
  <c r="A83" i="63" s="1"/>
  <c r="A84" i="63" s="1"/>
  <c r="A85" i="63" s="1"/>
  <c r="A86" i="63" s="1"/>
  <c r="A87" i="63" s="1"/>
  <c r="A88" i="63" s="1"/>
  <c r="A89" i="63" s="1"/>
  <c r="A90" i="63" s="1"/>
  <c r="A91" i="63" s="1"/>
  <c r="A92" i="63" s="1"/>
  <c r="A93" i="63" s="1"/>
  <c r="A94" i="63" s="1"/>
  <c r="A95" i="63" s="1"/>
  <c r="A96" i="63" s="1"/>
  <c r="A97" i="63" s="1"/>
  <c r="A98" i="63" s="1"/>
  <c r="A99" i="63" s="1"/>
  <c r="A100" i="63" s="1"/>
  <c r="A101" i="63" s="1"/>
  <c r="A102" i="63" s="1"/>
  <c r="A103" i="63" s="1"/>
  <c r="A104" i="63" s="1"/>
  <c r="A105" i="63" s="1"/>
  <c r="A106" i="63" s="1"/>
  <c r="A107" i="63" s="1"/>
  <c r="A108" i="63" s="1"/>
  <c r="A109" i="63" s="1"/>
  <c r="A110" i="63" s="1"/>
  <c r="A111" i="63" s="1"/>
  <c r="A112" i="63" s="1"/>
  <c r="A113" i="63" s="1"/>
  <c r="A114" i="63" s="1"/>
  <c r="A115" i="63" s="1"/>
  <c r="A116" i="63" s="1"/>
  <c r="A117" i="63" s="1"/>
  <c r="A118" i="63" s="1"/>
  <c r="A119" i="63" s="1"/>
  <c r="A120" i="63" s="1"/>
  <c r="A121" i="63" s="1"/>
  <c r="A122" i="63" s="1"/>
  <c r="A123" i="63" s="1"/>
  <c r="A124" i="63" s="1"/>
  <c r="A125" i="63" s="1"/>
  <c r="A126" i="63" s="1"/>
  <c r="A127" i="63" s="1"/>
  <c r="A128" i="63" s="1"/>
  <c r="A129" i="63" s="1"/>
  <c r="A130" i="63" s="1"/>
  <c r="A131" i="63" s="1"/>
  <c r="A132" i="63" s="1"/>
  <c r="A134" i="63" l="1"/>
  <c r="A135" i="63" s="1"/>
  <c r="A136" i="63" s="1"/>
  <c r="A137" i="63" s="1"/>
  <c r="A138" i="63" s="1"/>
  <c r="A139" i="63" s="1"/>
  <c r="A140" i="63" s="1"/>
  <c r="A141" i="63" s="1"/>
  <c r="A142" i="63" s="1"/>
  <c r="A143" i="63" s="1"/>
  <c r="A144" i="63" s="1"/>
  <c r="A145" i="63" s="1"/>
  <c r="A146" i="63" s="1"/>
  <c r="A147" i="63" s="1"/>
  <c r="A148" i="63" s="1"/>
  <c r="A149" i="63" s="1"/>
  <c r="A150" i="63" s="1"/>
  <c r="A151" i="63" s="1"/>
  <c r="A152" i="63" s="1"/>
  <c r="A153" i="63" s="1"/>
  <c r="A154" i="63" s="1"/>
  <c r="A155" i="63" s="1"/>
  <c r="A156" i="63" s="1"/>
  <c r="A157" i="63" s="1"/>
  <c r="A158" i="63" s="1"/>
  <c r="A159" i="63" s="1"/>
  <c r="A160" i="63" s="1"/>
  <c r="A161" i="63" s="1"/>
  <c r="A162" i="63" s="1"/>
  <c r="A163" i="63" s="1"/>
  <c r="A164" i="63" s="1"/>
  <c r="A165" i="63" s="1"/>
  <c r="A166" i="63" s="1"/>
  <c r="A167" i="63" s="1"/>
  <c r="A168" i="63" s="1"/>
  <c r="A169" i="63" s="1"/>
  <c r="A170" i="63" s="1"/>
  <c r="A171" i="63" s="1"/>
  <c r="A172" i="63" s="1"/>
  <c r="A173" i="63" s="1"/>
  <c r="A174" i="63" s="1"/>
  <c r="A175" i="63" s="1"/>
  <c r="A176" i="63" s="1"/>
  <c r="A177" i="63" s="1"/>
  <c r="A178" i="63" s="1"/>
  <c r="A179" i="63" s="1"/>
  <c r="A180" i="63" s="1"/>
  <c r="AG137" i="63"/>
  <c r="O56" i="63"/>
  <c r="O57" i="63" s="1"/>
  <c r="O58" i="63" s="1"/>
  <c r="O59" i="63" s="1"/>
  <c r="O60" i="63" s="1"/>
  <c r="O61" i="63" s="1"/>
  <c r="O62" i="63" s="1"/>
  <c r="O63" i="63" s="1"/>
  <c r="O64" i="63" s="1"/>
  <c r="O65" i="63" s="1"/>
  <c r="O66" i="63" s="1"/>
  <c r="O67" i="63" s="1"/>
  <c r="O68" i="63" s="1"/>
  <c r="O69" i="63" s="1"/>
  <c r="O70" i="63" s="1"/>
  <c r="O71" i="63" s="1"/>
  <c r="O72" i="63" s="1"/>
  <c r="O73" i="63" s="1"/>
  <c r="O74" i="63" s="1"/>
  <c r="O75" i="63" s="1"/>
  <c r="O76" i="63" s="1"/>
  <c r="O77" i="63" s="1"/>
  <c r="O78" i="63" s="1"/>
  <c r="O79" i="63" s="1"/>
  <c r="O80" i="63" s="1"/>
  <c r="O81" i="63" s="1"/>
  <c r="O82" i="63" s="1"/>
  <c r="O83" i="63" s="1"/>
  <c r="O84" i="63" s="1"/>
  <c r="O85" i="63" s="1"/>
  <c r="O86" i="63" s="1"/>
  <c r="O87" i="63" s="1"/>
  <c r="O88" i="63" s="1"/>
  <c r="O89" i="63" s="1"/>
  <c r="O90" i="63" s="1"/>
  <c r="O91" i="63" s="1"/>
  <c r="O92" i="63" s="1"/>
  <c r="O93" i="63" s="1"/>
  <c r="O94" i="63" s="1"/>
  <c r="O95" i="63" s="1"/>
  <c r="O96" i="63" s="1"/>
  <c r="O97" i="63" s="1"/>
  <c r="O98" i="63" s="1"/>
  <c r="O99" i="63" s="1"/>
  <c r="O100" i="63" s="1"/>
  <c r="O101" i="63" s="1"/>
  <c r="O102" i="63" s="1"/>
  <c r="O103" i="63" s="1"/>
  <c r="O104" i="63" s="1"/>
  <c r="O105" i="63" s="1"/>
  <c r="O106" i="63" s="1"/>
  <c r="O107" i="63" s="1"/>
  <c r="O108" i="63" s="1"/>
  <c r="O109" i="63" s="1"/>
  <c r="O110" i="63" s="1"/>
  <c r="O111" i="63" s="1"/>
  <c r="O112" i="63" s="1"/>
  <c r="O113" i="63" s="1"/>
  <c r="O114" i="63" s="1"/>
  <c r="O115" i="63" s="1"/>
  <c r="O116" i="63" s="1"/>
  <c r="O117" i="63" s="1"/>
  <c r="O118" i="63" s="1"/>
  <c r="O119" i="63" s="1"/>
  <c r="O120" i="63" s="1"/>
  <c r="O121" i="63" s="1"/>
  <c r="O122" i="63" s="1"/>
  <c r="O123" i="63" s="1"/>
  <c r="O124" i="63" s="1"/>
  <c r="O125" i="63" s="1"/>
  <c r="O126" i="63" s="1"/>
  <c r="O127" i="63" s="1"/>
  <c r="O128" i="63" s="1"/>
  <c r="O129" i="63" s="1"/>
  <c r="O130" i="63" s="1"/>
  <c r="O131" i="63" s="1"/>
  <c r="O132" i="63" s="1"/>
  <c r="X7" i="63"/>
  <c r="A182" i="63" l="1"/>
  <c r="A183" i="63" s="1"/>
  <c r="A184" i="63" s="1"/>
  <c r="A185" i="63" s="1"/>
  <c r="A186" i="63" s="1"/>
  <c r="A187" i="63" s="1"/>
  <c r="A188" i="63" s="1"/>
  <c r="A189" i="63" s="1"/>
  <c r="A190" i="63" s="1"/>
  <c r="A191" i="63" s="1"/>
  <c r="A192" i="63" s="1"/>
  <c r="A193" i="63" s="1"/>
  <c r="A194" i="63" s="1"/>
  <c r="A195" i="63" s="1"/>
  <c r="A196" i="63" s="1"/>
  <c r="A197" i="63" s="1"/>
  <c r="A198" i="63" s="1"/>
  <c r="A199" i="63" s="1"/>
  <c r="A200" i="63" s="1"/>
  <c r="A201" i="63" s="1"/>
  <c r="A202" i="63" s="1"/>
  <c r="A203" i="63" s="1"/>
  <c r="A204" i="63" s="1"/>
  <c r="A205" i="63" s="1"/>
  <c r="A206" i="63" s="1"/>
  <c r="A207" i="63" s="1"/>
  <c r="A208" i="63" s="1"/>
  <c r="A209" i="63" s="1"/>
  <c r="A210" i="63" s="1"/>
  <c r="A211" i="63" s="1"/>
  <c r="A212" i="63" s="1"/>
  <c r="A213" i="63" s="1"/>
  <c r="A214" i="63" s="1"/>
  <c r="A215" i="63" s="1"/>
  <c r="A216" i="63" s="1"/>
  <c r="A217" i="63" s="1"/>
  <c r="A218" i="63" s="1"/>
  <c r="A219" i="63" s="1"/>
  <c r="A220" i="63" s="1"/>
  <c r="A221" i="63" s="1"/>
  <c r="A222" i="63" s="1"/>
  <c r="A223" i="63" s="1"/>
  <c r="A224" i="63" s="1"/>
  <c r="A225" i="63" s="1"/>
  <c r="A226" i="63" s="1"/>
  <c r="A227" i="63" s="1"/>
  <c r="A228" i="63" s="1"/>
  <c r="A229" i="63" s="1"/>
  <c r="A230" i="63" s="1"/>
  <c r="A231" i="63" s="1"/>
  <c r="A232" i="63" s="1"/>
  <c r="A233" i="63" s="1"/>
  <c r="A234" i="63" s="1"/>
  <c r="AG138" i="63"/>
  <c r="O134" i="63"/>
  <c r="O135" i="63" s="1"/>
  <c r="O136" i="63" s="1"/>
  <c r="O137" i="63" s="1"/>
  <c r="O138" i="63" s="1"/>
  <c r="O139" i="63" s="1"/>
  <c r="O140" i="63" s="1"/>
  <c r="O141" i="63" s="1"/>
  <c r="O142" i="63" s="1"/>
  <c r="O143" i="63" s="1"/>
  <c r="O144" i="63" s="1"/>
  <c r="O145" i="63" s="1"/>
  <c r="O146" i="63" s="1"/>
  <c r="O147" i="63" s="1"/>
  <c r="O148" i="63" s="1"/>
  <c r="O149" i="63" s="1"/>
  <c r="O150" i="63" s="1"/>
  <c r="O151" i="63" s="1"/>
  <c r="O152" i="63" s="1"/>
  <c r="O153" i="63" s="1"/>
  <c r="O154" i="63" s="1"/>
  <c r="O155" i="63" s="1"/>
  <c r="O156" i="63" s="1"/>
  <c r="O157" i="63" s="1"/>
  <c r="O158" i="63" s="1"/>
  <c r="O159" i="63" s="1"/>
  <c r="O160" i="63" s="1"/>
  <c r="O161" i="63" s="1"/>
  <c r="O162" i="63" s="1"/>
  <c r="O163" i="63" s="1"/>
  <c r="O164" i="63" s="1"/>
  <c r="O165" i="63" s="1"/>
  <c r="O166" i="63" s="1"/>
  <c r="O167" i="63" s="1"/>
  <c r="O168" i="63" s="1"/>
  <c r="O169" i="63" s="1"/>
  <c r="O170" i="63" s="1"/>
  <c r="O171" i="63" s="1"/>
  <c r="O172" i="63" s="1"/>
  <c r="O173" i="63" s="1"/>
  <c r="O174" i="63" s="1"/>
  <c r="O175" i="63" s="1"/>
  <c r="O176" i="63" s="1"/>
  <c r="O177" i="63" s="1"/>
  <c r="O178" i="63" s="1"/>
  <c r="O179" i="63" s="1"/>
  <c r="O180" i="63" s="1"/>
  <c r="AH137" i="63"/>
  <c r="X8" i="63"/>
  <c r="A236" i="63" l="1"/>
  <c r="A237" i="63" s="1"/>
  <c r="A238" i="63" s="1"/>
  <c r="A239" i="63" s="1"/>
  <c r="A240" i="63" s="1"/>
  <c r="A241" i="63" s="1"/>
  <c r="A242" i="63" s="1"/>
  <c r="A243" i="63" s="1"/>
  <c r="A244" i="63" s="1"/>
  <c r="A245" i="63" s="1"/>
  <c r="A246" i="63" s="1"/>
  <c r="A247" i="63" s="1"/>
  <c r="A248" i="63" s="1"/>
  <c r="A249" i="63" s="1"/>
  <c r="A250" i="63" s="1"/>
  <c r="A251" i="63" s="1"/>
  <c r="A252" i="63" s="1"/>
  <c r="A253" i="63" s="1"/>
  <c r="A254" i="63" s="1"/>
  <c r="A255" i="63" s="1"/>
  <c r="A256" i="63" s="1"/>
  <c r="A257" i="63" s="1"/>
  <c r="A258" i="63" s="1"/>
  <c r="A259" i="63" s="1"/>
  <c r="A260" i="63" s="1"/>
  <c r="A261" i="63" s="1"/>
  <c r="A262" i="63" s="1"/>
  <c r="A263" i="63" s="1"/>
  <c r="A264" i="63" s="1"/>
  <c r="A265" i="63" s="1"/>
  <c r="A266" i="63" s="1"/>
  <c r="A267" i="63" s="1"/>
  <c r="A268" i="63" s="1"/>
  <c r="A269" i="63" s="1"/>
  <c r="A270" i="63" s="1"/>
  <c r="A271" i="63" s="1"/>
  <c r="A272" i="63" s="1"/>
  <c r="A273" i="63" s="1"/>
  <c r="A274" i="63" s="1"/>
  <c r="A275" i="63" s="1"/>
  <c r="A276" i="63" s="1"/>
  <c r="A277" i="63" s="1"/>
  <c r="A278" i="63" s="1"/>
  <c r="A279" i="63" s="1"/>
  <c r="A280" i="63" s="1"/>
  <c r="A281" i="63" s="1"/>
  <c r="A282" i="63" s="1"/>
  <c r="A283" i="63" s="1"/>
  <c r="A284" i="63" s="1"/>
  <c r="A285" i="63" s="1"/>
  <c r="A286" i="63" s="1"/>
  <c r="A287" i="63" s="1"/>
  <c r="A288" i="63" s="1"/>
  <c r="A289" i="63" s="1"/>
  <c r="AG139" i="63"/>
  <c r="O182" i="63"/>
  <c r="O183" i="63" s="1"/>
  <c r="O184" i="63" s="1"/>
  <c r="O185" i="63" s="1"/>
  <c r="O186" i="63" s="1"/>
  <c r="O187" i="63" s="1"/>
  <c r="O188" i="63" s="1"/>
  <c r="O189" i="63" s="1"/>
  <c r="O190" i="63" s="1"/>
  <c r="O191" i="63" s="1"/>
  <c r="O192" i="63" s="1"/>
  <c r="O193" i="63" s="1"/>
  <c r="O194" i="63" s="1"/>
  <c r="O195" i="63" s="1"/>
  <c r="O196" i="63" s="1"/>
  <c r="O197" i="63" s="1"/>
  <c r="O198" i="63" s="1"/>
  <c r="O199" i="63" s="1"/>
  <c r="O200" i="63" s="1"/>
  <c r="O201" i="63" s="1"/>
  <c r="O202" i="63" s="1"/>
  <c r="O203" i="63" s="1"/>
  <c r="O204" i="63" s="1"/>
  <c r="O205" i="63" s="1"/>
  <c r="O206" i="63" s="1"/>
  <c r="O207" i="63" s="1"/>
  <c r="O208" i="63" s="1"/>
  <c r="O209" i="63" s="1"/>
  <c r="O210" i="63" s="1"/>
  <c r="O211" i="63" s="1"/>
  <c r="O212" i="63" s="1"/>
  <c r="O213" i="63" s="1"/>
  <c r="O214" i="63" s="1"/>
  <c r="O215" i="63" s="1"/>
  <c r="O216" i="63" s="1"/>
  <c r="O217" i="63" s="1"/>
  <c r="O218" i="63" s="1"/>
  <c r="O219" i="63" s="1"/>
  <c r="O220" i="63" s="1"/>
  <c r="O221" i="63" s="1"/>
  <c r="O222" i="63" s="1"/>
  <c r="O223" i="63" s="1"/>
  <c r="O224" i="63" s="1"/>
  <c r="O225" i="63" s="1"/>
  <c r="O226" i="63" s="1"/>
  <c r="O227" i="63" s="1"/>
  <c r="O228" i="63" s="1"/>
  <c r="O229" i="63" s="1"/>
  <c r="O230" i="63" s="1"/>
  <c r="O231" i="63" s="1"/>
  <c r="O232" i="63" s="1"/>
  <c r="O233" i="63" s="1"/>
  <c r="O234" i="63" s="1"/>
  <c r="AH138" i="63"/>
  <c r="X9" i="63"/>
  <c r="A291" i="63" l="1"/>
  <c r="A292" i="63" s="1"/>
  <c r="A293" i="63" s="1"/>
  <c r="A294" i="63" s="1"/>
  <c r="A295" i="63" s="1"/>
  <c r="A296" i="63" s="1"/>
  <c r="A297" i="63" s="1"/>
  <c r="A298" i="63" s="1"/>
  <c r="A299" i="63" s="1"/>
  <c r="A300" i="63" s="1"/>
  <c r="A301" i="63" s="1"/>
  <c r="A302" i="63" s="1"/>
  <c r="A303" i="63" s="1"/>
  <c r="A304" i="63" s="1"/>
  <c r="A305" i="63" s="1"/>
  <c r="A306" i="63" s="1"/>
  <c r="A307" i="63" s="1"/>
  <c r="A308" i="63" s="1"/>
  <c r="A309" i="63" s="1"/>
  <c r="A310" i="63" s="1"/>
  <c r="A311" i="63" s="1"/>
  <c r="A312" i="63" s="1"/>
  <c r="A313" i="63" s="1"/>
  <c r="A314" i="63" s="1"/>
  <c r="A315" i="63" s="1"/>
  <c r="A316" i="63" s="1"/>
  <c r="A317" i="63" s="1"/>
  <c r="A318" i="63" s="1"/>
  <c r="A319" i="63" s="1"/>
  <c r="A320" i="63" s="1"/>
  <c r="A321" i="63" s="1"/>
  <c r="A322" i="63" s="1"/>
  <c r="A323" i="63" s="1"/>
  <c r="A324" i="63" s="1"/>
  <c r="A325" i="63" s="1"/>
  <c r="A326" i="63" s="1"/>
  <c r="A327" i="63" s="1"/>
  <c r="A328" i="63" s="1"/>
  <c r="A329" i="63" s="1"/>
  <c r="A330" i="63" s="1"/>
  <c r="A331" i="63" s="1"/>
  <c r="A332" i="63" s="1"/>
  <c r="A333" i="63" s="1"/>
  <c r="AG140" i="63"/>
  <c r="O236" i="63"/>
  <c r="O237" i="63" s="1"/>
  <c r="O238" i="63" s="1"/>
  <c r="O239" i="63" s="1"/>
  <c r="O240" i="63" s="1"/>
  <c r="O241" i="63" s="1"/>
  <c r="O242" i="63" s="1"/>
  <c r="O243" i="63" s="1"/>
  <c r="O244" i="63" s="1"/>
  <c r="O245" i="63" s="1"/>
  <c r="O246" i="63" s="1"/>
  <c r="O247" i="63" s="1"/>
  <c r="O248" i="63" s="1"/>
  <c r="O249" i="63" s="1"/>
  <c r="O250" i="63" s="1"/>
  <c r="O251" i="63" s="1"/>
  <c r="O252" i="63" s="1"/>
  <c r="O253" i="63" s="1"/>
  <c r="O254" i="63" s="1"/>
  <c r="O255" i="63" s="1"/>
  <c r="O256" i="63" s="1"/>
  <c r="O257" i="63" s="1"/>
  <c r="O258" i="63" s="1"/>
  <c r="O259" i="63" s="1"/>
  <c r="O260" i="63" s="1"/>
  <c r="O261" i="63" s="1"/>
  <c r="O262" i="63" s="1"/>
  <c r="O263" i="63" s="1"/>
  <c r="O264" i="63" s="1"/>
  <c r="O265" i="63" s="1"/>
  <c r="O266" i="63" s="1"/>
  <c r="O267" i="63" s="1"/>
  <c r="O268" i="63" s="1"/>
  <c r="O269" i="63" s="1"/>
  <c r="O270" i="63" s="1"/>
  <c r="O271" i="63" s="1"/>
  <c r="O272" i="63" s="1"/>
  <c r="O273" i="63" s="1"/>
  <c r="O274" i="63" s="1"/>
  <c r="O275" i="63" s="1"/>
  <c r="O276" i="63" s="1"/>
  <c r="O277" i="63" s="1"/>
  <c r="O278" i="63" s="1"/>
  <c r="O279" i="63" s="1"/>
  <c r="O280" i="63" s="1"/>
  <c r="O281" i="63" s="1"/>
  <c r="O282" i="63" s="1"/>
  <c r="O283" i="63" s="1"/>
  <c r="O284" i="63" s="1"/>
  <c r="O285" i="63" s="1"/>
  <c r="O286" i="63" s="1"/>
  <c r="O287" i="63" s="1"/>
  <c r="O288" i="63" s="1"/>
  <c r="O289" i="63" s="1"/>
  <c r="AH139" i="63"/>
  <c r="X10" i="63"/>
  <c r="A335" i="63" l="1"/>
  <c r="A336" i="63" s="1"/>
  <c r="A337" i="63" s="1"/>
  <c r="A338" i="63" s="1"/>
  <c r="A339" i="63" s="1"/>
  <c r="A340" i="63" s="1"/>
  <c r="A341" i="63" s="1"/>
  <c r="A342" i="63" s="1"/>
  <c r="A343" i="63" s="1"/>
  <c r="A344" i="63" s="1"/>
  <c r="A345" i="63" s="1"/>
  <c r="A346" i="63" s="1"/>
  <c r="A347" i="63" s="1"/>
  <c r="A348" i="63" s="1"/>
  <c r="A349" i="63" s="1"/>
  <c r="A350" i="63" s="1"/>
  <c r="A351" i="63" s="1"/>
  <c r="A352" i="63" s="1"/>
  <c r="A353" i="63" s="1"/>
  <c r="A354" i="63" s="1"/>
  <c r="A355" i="63" s="1"/>
  <c r="A356" i="63" s="1"/>
  <c r="A357" i="63" s="1"/>
  <c r="A358" i="63" s="1"/>
  <c r="A359" i="63" s="1"/>
  <c r="A360" i="63" s="1"/>
  <c r="A361" i="63" s="1"/>
  <c r="A362" i="63" s="1"/>
  <c r="A363" i="63" s="1"/>
  <c r="A364" i="63" s="1"/>
  <c r="A365" i="63" s="1"/>
  <c r="A366" i="63" s="1"/>
  <c r="A367" i="63" s="1"/>
  <c r="A368" i="63" s="1"/>
  <c r="A369" i="63" s="1"/>
  <c r="A370" i="63" s="1"/>
  <c r="A371" i="63" s="1"/>
  <c r="A372" i="63" s="1"/>
  <c r="A373" i="63" s="1"/>
  <c r="A374" i="63" s="1"/>
  <c r="A375" i="63" s="1"/>
  <c r="A376" i="63" s="1"/>
  <c r="A377" i="63" s="1"/>
  <c r="A378" i="63" s="1"/>
  <c r="A379" i="63" s="1"/>
  <c r="A380" i="63" s="1"/>
  <c r="A381" i="63" s="1"/>
  <c r="A382" i="63" s="1"/>
  <c r="A383" i="63" s="1"/>
  <c r="A384" i="63" s="1"/>
  <c r="A385" i="63" s="1"/>
  <c r="A386" i="63" s="1"/>
  <c r="A387" i="63" s="1"/>
  <c r="A388" i="63" s="1"/>
  <c r="A389" i="63" s="1"/>
  <c r="A390" i="63" s="1"/>
  <c r="A391" i="63" s="1"/>
  <c r="A392" i="63" s="1"/>
  <c r="A393" i="63" s="1"/>
  <c r="A394" i="63" s="1"/>
  <c r="A395" i="63" s="1"/>
  <c r="A396" i="63" s="1"/>
  <c r="A397" i="63" s="1"/>
  <c r="A398" i="63" s="1"/>
  <c r="A399" i="63" s="1"/>
  <c r="A400" i="63" s="1"/>
  <c r="A401" i="63" s="1"/>
  <c r="A402" i="63" s="1"/>
  <c r="A403" i="63" s="1"/>
  <c r="A404" i="63" s="1"/>
  <c r="A405" i="63" s="1"/>
  <c r="A406" i="63" s="1"/>
  <c r="A407" i="63" s="1"/>
  <c r="A408" i="63" s="1"/>
  <c r="A409" i="63" s="1"/>
  <c r="A410" i="63" s="1"/>
  <c r="A411" i="63" s="1"/>
  <c r="A412" i="63" s="1"/>
  <c r="A413" i="63" s="1"/>
  <c r="A414" i="63" s="1"/>
  <c r="A415" i="63" s="1"/>
  <c r="A416" i="63" s="1"/>
  <c r="A417" i="63" s="1"/>
  <c r="A418" i="63" s="1"/>
  <c r="A419" i="63" s="1"/>
  <c r="A420" i="63" s="1"/>
  <c r="A421" i="63" s="1"/>
  <c r="A422" i="63" s="1"/>
  <c r="A423" i="63" s="1"/>
  <c r="A424" i="63" s="1"/>
  <c r="A425" i="63" s="1"/>
  <c r="A426" i="63" s="1"/>
  <c r="A427" i="63" s="1"/>
  <c r="A428" i="63" s="1"/>
  <c r="A429" i="63" s="1"/>
  <c r="A430" i="63" s="1"/>
  <c r="A431" i="63" s="1"/>
  <c r="A432" i="63" s="1"/>
  <c r="A433" i="63" s="1"/>
  <c r="AG141" i="63"/>
  <c r="O291" i="63"/>
  <c r="O292" i="63" s="1"/>
  <c r="O293" i="63" s="1"/>
  <c r="O294" i="63" s="1"/>
  <c r="O295" i="63" s="1"/>
  <c r="O296" i="63" s="1"/>
  <c r="O297" i="63" s="1"/>
  <c r="O298" i="63" s="1"/>
  <c r="O299" i="63" s="1"/>
  <c r="O300" i="63" s="1"/>
  <c r="O301" i="63" s="1"/>
  <c r="O302" i="63" s="1"/>
  <c r="O303" i="63" s="1"/>
  <c r="O304" i="63" s="1"/>
  <c r="O305" i="63" s="1"/>
  <c r="O306" i="63" s="1"/>
  <c r="O307" i="63" s="1"/>
  <c r="O308" i="63" s="1"/>
  <c r="O309" i="63" s="1"/>
  <c r="O310" i="63" s="1"/>
  <c r="O311" i="63" s="1"/>
  <c r="O312" i="63" s="1"/>
  <c r="O313" i="63" s="1"/>
  <c r="O314" i="63" s="1"/>
  <c r="O315" i="63" s="1"/>
  <c r="O316" i="63" s="1"/>
  <c r="O317" i="63" s="1"/>
  <c r="O318" i="63" s="1"/>
  <c r="O319" i="63" s="1"/>
  <c r="O320" i="63" s="1"/>
  <c r="O321" i="63" s="1"/>
  <c r="O322" i="63" s="1"/>
  <c r="O323" i="63" s="1"/>
  <c r="O324" i="63" s="1"/>
  <c r="O325" i="63" s="1"/>
  <c r="O326" i="63" s="1"/>
  <c r="O327" i="63" s="1"/>
  <c r="O328" i="63" s="1"/>
  <c r="O329" i="63" s="1"/>
  <c r="O330" i="63" s="1"/>
  <c r="O331" i="63" s="1"/>
  <c r="O332" i="63" s="1"/>
  <c r="O333" i="63" s="1"/>
  <c r="AH140" i="63"/>
  <c r="X11" i="63"/>
  <c r="A435" i="63" l="1"/>
  <c r="A436" i="63" s="1"/>
  <c r="A437" i="63" s="1"/>
  <c r="A438" i="63" s="1"/>
  <c r="A439" i="63" s="1"/>
  <c r="A440" i="63" s="1"/>
  <c r="A441" i="63" s="1"/>
  <c r="A442" i="63" s="1"/>
  <c r="A443" i="63" s="1"/>
  <c r="A444" i="63" s="1"/>
  <c r="A445" i="63" s="1"/>
  <c r="A446" i="63" s="1"/>
  <c r="A447" i="63" s="1"/>
  <c r="A448" i="63" s="1"/>
  <c r="A449" i="63" s="1"/>
  <c r="A450" i="63" s="1"/>
  <c r="A451" i="63" s="1"/>
  <c r="A452" i="63" s="1"/>
  <c r="A453" i="63" s="1"/>
  <c r="A454" i="63" s="1"/>
  <c r="A455" i="63" s="1"/>
  <c r="A456" i="63" s="1"/>
  <c r="A457" i="63" s="1"/>
  <c r="A458" i="63" s="1"/>
  <c r="A459" i="63" s="1"/>
  <c r="A460" i="63" s="1"/>
  <c r="A461" i="63" s="1"/>
  <c r="A462" i="63" s="1"/>
  <c r="A463" i="63" s="1"/>
  <c r="A464" i="63" s="1"/>
  <c r="A465" i="63" s="1"/>
  <c r="A466" i="63" s="1"/>
  <c r="A467" i="63" s="1"/>
  <c r="A468" i="63" s="1"/>
  <c r="A469" i="63" s="1"/>
  <c r="A470" i="63" s="1"/>
  <c r="A471" i="63" s="1"/>
  <c r="A472" i="63" s="1"/>
  <c r="A473" i="63" s="1"/>
  <c r="A474" i="63" s="1"/>
  <c r="A475" i="63" s="1"/>
  <c r="A476" i="63" s="1"/>
  <c r="A477" i="63" s="1"/>
  <c r="A478" i="63" s="1"/>
  <c r="A479" i="63" s="1"/>
  <c r="A480" i="63" s="1"/>
  <c r="A481" i="63" s="1"/>
  <c r="A482" i="63" s="1"/>
  <c r="A483" i="63" s="1"/>
  <c r="A484" i="63" s="1"/>
  <c r="A485" i="63" s="1"/>
  <c r="A486" i="63" s="1"/>
  <c r="A487" i="63" s="1"/>
  <c r="A488" i="63" s="1"/>
  <c r="A489" i="63" s="1"/>
  <c r="A490" i="63" s="1"/>
  <c r="A491" i="63" s="1"/>
  <c r="A492" i="63" s="1"/>
  <c r="A493" i="63" s="1"/>
  <c r="A494" i="63" s="1"/>
  <c r="A495" i="63" s="1"/>
  <c r="A496" i="63" s="1"/>
  <c r="A497" i="63" s="1"/>
  <c r="AG142" i="63"/>
  <c r="O335" i="63"/>
  <c r="O336" i="63" s="1"/>
  <c r="O337" i="63" s="1"/>
  <c r="O338" i="63" s="1"/>
  <c r="O339" i="63" s="1"/>
  <c r="O340" i="63" s="1"/>
  <c r="O341" i="63" s="1"/>
  <c r="O342" i="63" s="1"/>
  <c r="O343" i="63" s="1"/>
  <c r="O344" i="63" s="1"/>
  <c r="O345" i="63" s="1"/>
  <c r="O346" i="63" s="1"/>
  <c r="O347" i="63" s="1"/>
  <c r="O348" i="63" s="1"/>
  <c r="O349" i="63" s="1"/>
  <c r="O350" i="63" s="1"/>
  <c r="O351" i="63" s="1"/>
  <c r="O352" i="63" s="1"/>
  <c r="O353" i="63" s="1"/>
  <c r="O354" i="63" s="1"/>
  <c r="O355" i="63" s="1"/>
  <c r="O356" i="63" s="1"/>
  <c r="O357" i="63" s="1"/>
  <c r="O358" i="63" s="1"/>
  <c r="O359" i="63" s="1"/>
  <c r="O360" i="63" s="1"/>
  <c r="O361" i="63" s="1"/>
  <c r="O362" i="63" s="1"/>
  <c r="O363" i="63" s="1"/>
  <c r="O364" i="63" s="1"/>
  <c r="O365" i="63" s="1"/>
  <c r="O366" i="63" s="1"/>
  <c r="O367" i="63" s="1"/>
  <c r="O368" i="63" s="1"/>
  <c r="O369" i="63" s="1"/>
  <c r="O370" i="63" s="1"/>
  <c r="O371" i="63" s="1"/>
  <c r="O372" i="63" s="1"/>
  <c r="O373" i="63" s="1"/>
  <c r="O374" i="63" s="1"/>
  <c r="O375" i="63" s="1"/>
  <c r="O376" i="63" s="1"/>
  <c r="O377" i="63" s="1"/>
  <c r="O378" i="63" s="1"/>
  <c r="O379" i="63" s="1"/>
  <c r="O380" i="63" s="1"/>
  <c r="O381" i="63" s="1"/>
  <c r="O382" i="63" s="1"/>
  <c r="O383" i="63" s="1"/>
  <c r="O384" i="63" s="1"/>
  <c r="O385" i="63" s="1"/>
  <c r="O386" i="63" s="1"/>
  <c r="O387" i="63" s="1"/>
  <c r="O388" i="63" s="1"/>
  <c r="O389" i="63" s="1"/>
  <c r="O390" i="63" s="1"/>
  <c r="O391" i="63" s="1"/>
  <c r="O392" i="63" s="1"/>
  <c r="O393" i="63" s="1"/>
  <c r="O394" i="63" s="1"/>
  <c r="O395" i="63" s="1"/>
  <c r="O396" i="63" s="1"/>
  <c r="O397" i="63" s="1"/>
  <c r="O398" i="63" s="1"/>
  <c r="O399" i="63" s="1"/>
  <c r="O400" i="63" s="1"/>
  <c r="O401" i="63" s="1"/>
  <c r="O402" i="63" s="1"/>
  <c r="O403" i="63" s="1"/>
  <c r="O404" i="63" s="1"/>
  <c r="O405" i="63" s="1"/>
  <c r="O406" i="63" s="1"/>
  <c r="O407" i="63" s="1"/>
  <c r="O408" i="63" s="1"/>
  <c r="O409" i="63" s="1"/>
  <c r="O410" i="63" s="1"/>
  <c r="O411" i="63" s="1"/>
  <c r="O412" i="63" s="1"/>
  <c r="O413" i="63" s="1"/>
  <c r="O414" i="63" s="1"/>
  <c r="O415" i="63" s="1"/>
  <c r="O416" i="63" s="1"/>
  <c r="O417" i="63" s="1"/>
  <c r="O418" i="63" s="1"/>
  <c r="O419" i="63" s="1"/>
  <c r="O420" i="63" s="1"/>
  <c r="O421" i="63" s="1"/>
  <c r="O422" i="63" s="1"/>
  <c r="O423" i="63" s="1"/>
  <c r="O424" i="63" s="1"/>
  <c r="O425" i="63" s="1"/>
  <c r="O426" i="63" s="1"/>
  <c r="O427" i="63" s="1"/>
  <c r="O428" i="63" s="1"/>
  <c r="O429" i="63" s="1"/>
  <c r="O430" i="63" s="1"/>
  <c r="O431" i="63" s="1"/>
  <c r="O432" i="63" s="1"/>
  <c r="O433" i="63" s="1"/>
  <c r="AH141" i="63"/>
  <c r="X12" i="63"/>
  <c r="A499" i="63" l="1"/>
  <c r="A500" i="63" s="1"/>
  <c r="A501" i="63" s="1"/>
  <c r="A502" i="63" s="1"/>
  <c r="A503" i="63" s="1"/>
  <c r="A504" i="63" s="1"/>
  <c r="A505" i="63" s="1"/>
  <c r="A506" i="63" s="1"/>
  <c r="A507" i="63" s="1"/>
  <c r="A508" i="63" s="1"/>
  <c r="A509" i="63" s="1"/>
  <c r="A510" i="63" s="1"/>
  <c r="A511" i="63" s="1"/>
  <c r="A512" i="63" s="1"/>
  <c r="A513" i="63" s="1"/>
  <c r="A514" i="63" s="1"/>
  <c r="A515" i="63" s="1"/>
  <c r="A516" i="63" s="1"/>
  <c r="A517" i="63" s="1"/>
  <c r="A518" i="63" s="1"/>
  <c r="A519" i="63" s="1"/>
  <c r="A520" i="63" s="1"/>
  <c r="A521" i="63" s="1"/>
  <c r="A522" i="63" s="1"/>
  <c r="A523" i="63" s="1"/>
  <c r="AG143" i="63"/>
  <c r="O435" i="63"/>
  <c r="O436" i="63" s="1"/>
  <c r="O437" i="63" s="1"/>
  <c r="O438" i="63" s="1"/>
  <c r="O439" i="63" s="1"/>
  <c r="O440" i="63" s="1"/>
  <c r="O441" i="63" s="1"/>
  <c r="O442" i="63" s="1"/>
  <c r="O443" i="63" s="1"/>
  <c r="O444" i="63" s="1"/>
  <c r="O445" i="63" s="1"/>
  <c r="O446" i="63" s="1"/>
  <c r="O447" i="63" s="1"/>
  <c r="O448" i="63" s="1"/>
  <c r="O449" i="63" s="1"/>
  <c r="O450" i="63" s="1"/>
  <c r="O451" i="63" s="1"/>
  <c r="O452" i="63" s="1"/>
  <c r="O453" i="63" s="1"/>
  <c r="O454" i="63" s="1"/>
  <c r="O455" i="63" s="1"/>
  <c r="O456" i="63" s="1"/>
  <c r="O457" i="63" s="1"/>
  <c r="O458" i="63" s="1"/>
  <c r="O459" i="63" s="1"/>
  <c r="O460" i="63" s="1"/>
  <c r="O461" i="63" s="1"/>
  <c r="O462" i="63" s="1"/>
  <c r="O463" i="63" s="1"/>
  <c r="O464" i="63" s="1"/>
  <c r="O465" i="63" s="1"/>
  <c r="O466" i="63" s="1"/>
  <c r="O467" i="63" s="1"/>
  <c r="O468" i="63" s="1"/>
  <c r="O469" i="63" s="1"/>
  <c r="O470" i="63" s="1"/>
  <c r="O471" i="63" s="1"/>
  <c r="O472" i="63" s="1"/>
  <c r="O473" i="63" s="1"/>
  <c r="O474" i="63" s="1"/>
  <c r="O475" i="63" s="1"/>
  <c r="O476" i="63" s="1"/>
  <c r="O477" i="63" s="1"/>
  <c r="O478" i="63" s="1"/>
  <c r="O479" i="63" s="1"/>
  <c r="O480" i="63" s="1"/>
  <c r="O481" i="63" s="1"/>
  <c r="O482" i="63" s="1"/>
  <c r="O483" i="63" s="1"/>
  <c r="O484" i="63" s="1"/>
  <c r="O485" i="63" s="1"/>
  <c r="O486" i="63" s="1"/>
  <c r="O487" i="63" s="1"/>
  <c r="O488" i="63" s="1"/>
  <c r="O489" i="63" s="1"/>
  <c r="O490" i="63" s="1"/>
  <c r="O491" i="63" s="1"/>
  <c r="O492" i="63" s="1"/>
  <c r="O493" i="63" s="1"/>
  <c r="O494" i="63" s="1"/>
  <c r="O495" i="63" s="1"/>
  <c r="O496" i="63" s="1"/>
  <c r="O497" i="63" s="1"/>
  <c r="AH142" i="63"/>
  <c r="X13" i="63"/>
  <c r="A525" i="63" l="1"/>
  <c r="A526" i="63" s="1"/>
  <c r="A527" i="63" s="1"/>
  <c r="A528" i="63" s="1"/>
  <c r="A529" i="63" s="1"/>
  <c r="A530" i="63" s="1"/>
  <c r="A531" i="63" s="1"/>
  <c r="A532" i="63" s="1"/>
  <c r="A533" i="63" s="1"/>
  <c r="A534" i="63" s="1"/>
  <c r="A535" i="63" s="1"/>
  <c r="A536" i="63" s="1"/>
  <c r="A537" i="63" s="1"/>
  <c r="A538" i="63" s="1"/>
  <c r="A539" i="63" s="1"/>
  <c r="A540" i="63" s="1"/>
  <c r="A541" i="63" s="1"/>
  <c r="A542" i="63" s="1"/>
  <c r="A543" i="63" s="1"/>
  <c r="A544" i="63" s="1"/>
  <c r="A545" i="63" s="1"/>
  <c r="A546" i="63" s="1"/>
  <c r="A547" i="63" s="1"/>
  <c r="A548" i="63" s="1"/>
  <c r="A549" i="63" s="1"/>
  <c r="A550" i="63" s="1"/>
  <c r="A551" i="63" s="1"/>
  <c r="A552" i="63" s="1"/>
  <c r="A553" i="63" s="1"/>
  <c r="A554" i="63" s="1"/>
  <c r="A555" i="63" s="1"/>
  <c r="A556" i="63" s="1"/>
  <c r="A557" i="63" s="1"/>
  <c r="A558" i="63" s="1"/>
  <c r="A559" i="63" s="1"/>
  <c r="A560" i="63" s="1"/>
  <c r="A561" i="63" s="1"/>
  <c r="A562" i="63" s="1"/>
  <c r="A563" i="63" s="1"/>
  <c r="A564" i="63" s="1"/>
  <c r="A565" i="63" s="1"/>
  <c r="A566" i="63" s="1"/>
  <c r="A567" i="63" s="1"/>
  <c r="A568" i="63" s="1"/>
  <c r="A569" i="63" s="1"/>
  <c r="A570" i="63" s="1"/>
  <c r="A571" i="63" s="1"/>
  <c r="A572" i="63" s="1"/>
  <c r="A573" i="63" s="1"/>
  <c r="A574" i="63" s="1"/>
  <c r="A575" i="63" s="1"/>
  <c r="A576" i="63" s="1"/>
  <c r="A577" i="63" s="1"/>
  <c r="A578" i="63" s="1"/>
  <c r="A579" i="63" s="1"/>
  <c r="A580" i="63" s="1"/>
  <c r="A581" i="63" s="1"/>
  <c r="A582" i="63" s="1"/>
  <c r="A583" i="63" s="1"/>
  <c r="A584" i="63" s="1"/>
  <c r="A585" i="63" s="1"/>
  <c r="A586" i="63" s="1"/>
  <c r="A587" i="63" s="1"/>
  <c r="A588" i="63" s="1"/>
  <c r="A589" i="63" s="1"/>
  <c r="A590" i="63" s="1"/>
  <c r="A591" i="63" s="1"/>
  <c r="A592" i="63" s="1"/>
  <c r="A593" i="63" s="1"/>
  <c r="A594" i="63" s="1"/>
  <c r="A595" i="63" s="1"/>
  <c r="A596" i="63" s="1"/>
  <c r="A597" i="63" s="1"/>
  <c r="A598" i="63" s="1"/>
  <c r="A599" i="63" s="1"/>
  <c r="A600" i="63" s="1"/>
  <c r="A601" i="63" s="1"/>
  <c r="A602" i="63" s="1"/>
  <c r="A603" i="63" s="1"/>
  <c r="A604" i="63" s="1"/>
  <c r="A605" i="63" s="1"/>
  <c r="A606" i="63" s="1"/>
  <c r="A607" i="63" s="1"/>
  <c r="A608" i="63" s="1"/>
  <c r="A609" i="63" s="1"/>
  <c r="A610" i="63" s="1"/>
  <c r="AG144" i="63"/>
  <c r="AG145" i="63" s="1"/>
  <c r="O499" i="63"/>
  <c r="O500" i="63" s="1"/>
  <c r="O501" i="63" s="1"/>
  <c r="O502" i="63" s="1"/>
  <c r="O503" i="63" s="1"/>
  <c r="O504" i="63" s="1"/>
  <c r="O505" i="63" s="1"/>
  <c r="O506" i="63" s="1"/>
  <c r="O507" i="63" s="1"/>
  <c r="O508" i="63" s="1"/>
  <c r="O509" i="63" s="1"/>
  <c r="O510" i="63" s="1"/>
  <c r="O511" i="63" s="1"/>
  <c r="O512" i="63" s="1"/>
  <c r="O513" i="63" s="1"/>
  <c r="O514" i="63" s="1"/>
  <c r="O515" i="63" s="1"/>
  <c r="O516" i="63" s="1"/>
  <c r="O517" i="63" s="1"/>
  <c r="O518" i="63" s="1"/>
  <c r="O519" i="63" s="1"/>
  <c r="O520" i="63" s="1"/>
  <c r="O521" i="63" s="1"/>
  <c r="O522" i="63" s="1"/>
  <c r="O523" i="63" s="1"/>
  <c r="AH143" i="63"/>
  <c r="X14" i="63"/>
  <c r="A612" i="63" l="1"/>
  <c r="A613" i="63" s="1"/>
  <c r="A614" i="63" s="1"/>
  <c r="A615" i="63" s="1"/>
  <c r="A616" i="63" s="1"/>
  <c r="A617" i="63" s="1"/>
  <c r="A618" i="63" s="1"/>
  <c r="A619" i="63" s="1"/>
  <c r="A620" i="63" s="1"/>
  <c r="A621" i="63" s="1"/>
  <c r="A622" i="63" s="1"/>
  <c r="A623" i="63" s="1"/>
  <c r="A624" i="63" s="1"/>
  <c r="A625" i="63" s="1"/>
  <c r="A626" i="63" s="1"/>
  <c r="A627" i="63" s="1"/>
  <c r="A628" i="63" s="1"/>
  <c r="A629" i="63" s="1"/>
  <c r="A630" i="63" s="1"/>
  <c r="A631" i="63" s="1"/>
  <c r="A632" i="63" s="1"/>
  <c r="A633" i="63" s="1"/>
  <c r="A634" i="63" s="1"/>
  <c r="A635" i="63" s="1"/>
  <c r="A636" i="63" s="1"/>
  <c r="A637" i="63" s="1"/>
  <c r="A638" i="63" s="1"/>
  <c r="A639" i="63" s="1"/>
  <c r="A640" i="63" s="1"/>
  <c r="A641" i="63" s="1"/>
  <c r="A642" i="63" s="1"/>
  <c r="A643" i="63" s="1"/>
  <c r="A644" i="63" s="1"/>
  <c r="A645" i="63" s="1"/>
  <c r="A646" i="63" s="1"/>
  <c r="A647" i="63" s="1"/>
  <c r="A648" i="63" s="1"/>
  <c r="A649" i="63" s="1"/>
  <c r="AG148" i="63" s="1"/>
  <c r="AG147" i="63"/>
  <c r="O525" i="63"/>
  <c r="O526" i="63" s="1"/>
  <c r="O527" i="63" s="1"/>
  <c r="O528" i="63" s="1"/>
  <c r="O529" i="63" s="1"/>
  <c r="O530" i="63" s="1"/>
  <c r="O531" i="63" s="1"/>
  <c r="O532" i="63" s="1"/>
  <c r="O533" i="63" s="1"/>
  <c r="O534" i="63" s="1"/>
  <c r="O535" i="63" s="1"/>
  <c r="O536" i="63" s="1"/>
  <c r="O537" i="63" s="1"/>
  <c r="O538" i="63" s="1"/>
  <c r="O539" i="63" s="1"/>
  <c r="O540" i="63" s="1"/>
  <c r="O541" i="63" s="1"/>
  <c r="O542" i="63" s="1"/>
  <c r="O543" i="63" s="1"/>
  <c r="O544" i="63" s="1"/>
  <c r="O545" i="63" s="1"/>
  <c r="O546" i="63" s="1"/>
  <c r="O547" i="63" s="1"/>
  <c r="O548" i="63" s="1"/>
  <c r="O549" i="63" s="1"/>
  <c r="O550" i="63" s="1"/>
  <c r="O551" i="63" s="1"/>
  <c r="O552" i="63" s="1"/>
  <c r="O553" i="63" s="1"/>
  <c r="O554" i="63" s="1"/>
  <c r="O555" i="63" s="1"/>
  <c r="O556" i="63" s="1"/>
  <c r="O557" i="63" s="1"/>
  <c r="O558" i="63" s="1"/>
  <c r="O559" i="63" s="1"/>
  <c r="O560" i="63" s="1"/>
  <c r="O561" i="63" s="1"/>
  <c r="O562" i="63" s="1"/>
  <c r="O563" i="63" s="1"/>
  <c r="O564" i="63" s="1"/>
  <c r="O565" i="63" s="1"/>
  <c r="O566" i="63" s="1"/>
  <c r="O567" i="63" s="1"/>
  <c r="O568" i="63" s="1"/>
  <c r="O569" i="63" s="1"/>
  <c r="O570" i="63" s="1"/>
  <c r="O571" i="63" s="1"/>
  <c r="O572" i="63" s="1"/>
  <c r="O573" i="63" s="1"/>
  <c r="O574" i="63" s="1"/>
  <c r="O575" i="63" s="1"/>
  <c r="O576" i="63" s="1"/>
  <c r="O577" i="63" s="1"/>
  <c r="O578" i="63" s="1"/>
  <c r="O579" i="63" s="1"/>
  <c r="O580" i="63" s="1"/>
  <c r="O581" i="63" s="1"/>
  <c r="O582" i="63" s="1"/>
  <c r="O583" i="63" s="1"/>
  <c r="O584" i="63" s="1"/>
  <c r="O585" i="63" s="1"/>
  <c r="O586" i="63" s="1"/>
  <c r="O587" i="63" s="1"/>
  <c r="O588" i="63" s="1"/>
  <c r="O589" i="63" s="1"/>
  <c r="O590" i="63" s="1"/>
  <c r="O591" i="63" s="1"/>
  <c r="O592" i="63" s="1"/>
  <c r="O593" i="63" s="1"/>
  <c r="O594" i="63" s="1"/>
  <c r="O595" i="63" s="1"/>
  <c r="O596" i="63" s="1"/>
  <c r="O597" i="63" s="1"/>
  <c r="O598" i="63" s="1"/>
  <c r="O599" i="63" s="1"/>
  <c r="O600" i="63" s="1"/>
  <c r="O601" i="63" s="1"/>
  <c r="O602" i="63" s="1"/>
  <c r="O603" i="63" s="1"/>
  <c r="O604" i="63" s="1"/>
  <c r="O605" i="63" s="1"/>
  <c r="O606" i="63" s="1"/>
  <c r="O607" i="63" s="1"/>
  <c r="O608" i="63" s="1"/>
  <c r="O609" i="63" s="1"/>
  <c r="O610" i="63" s="1"/>
  <c r="AH144" i="63"/>
  <c r="AH145" i="63" s="1"/>
  <c r="X15" i="63"/>
  <c r="AG149" i="63" l="1"/>
  <c r="AG151" i="63" s="1"/>
  <c r="O612" i="63"/>
  <c r="O613" i="63" s="1"/>
  <c r="O614" i="63" s="1"/>
  <c r="O615" i="63" s="1"/>
  <c r="O616" i="63" s="1"/>
  <c r="O617" i="63" s="1"/>
  <c r="O618" i="63" s="1"/>
  <c r="O619" i="63" s="1"/>
  <c r="O620" i="63" s="1"/>
  <c r="O621" i="63" s="1"/>
  <c r="O622" i="63" s="1"/>
  <c r="O623" i="63" s="1"/>
  <c r="O624" i="63" s="1"/>
  <c r="O625" i="63" s="1"/>
  <c r="O626" i="63" s="1"/>
  <c r="O627" i="63" s="1"/>
  <c r="O628" i="63" s="1"/>
  <c r="O629" i="63" s="1"/>
  <c r="O630" i="63" s="1"/>
  <c r="O631" i="63" s="1"/>
  <c r="O632" i="63" s="1"/>
  <c r="O633" i="63" s="1"/>
  <c r="O634" i="63" s="1"/>
  <c r="O635" i="63" s="1"/>
  <c r="O636" i="63" s="1"/>
  <c r="O637" i="63" s="1"/>
  <c r="O638" i="63" s="1"/>
  <c r="O639" i="63" s="1"/>
  <c r="O640" i="63" s="1"/>
  <c r="O641" i="63" s="1"/>
  <c r="O642" i="63" s="1"/>
  <c r="O643" i="63" s="1"/>
  <c r="O644" i="63" s="1"/>
  <c r="O645" i="63" s="1"/>
  <c r="O646" i="63" s="1"/>
  <c r="O647" i="63" s="1"/>
  <c r="O648" i="63" s="1"/>
  <c r="O649" i="63" s="1"/>
  <c r="AH148" i="63" s="1"/>
  <c r="AH147" i="63"/>
  <c r="X16" i="63"/>
  <c r="O650" i="63" l="1"/>
  <c r="AH149" i="63"/>
  <c r="AH151" i="63" s="1"/>
  <c r="X17" i="63"/>
  <c r="X18" i="63" l="1"/>
  <c r="X19" i="63" l="1"/>
  <c r="X20" i="63" l="1"/>
  <c r="X21" i="63" l="1"/>
  <c r="X22" i="63" l="1"/>
  <c r="X23" i="63" l="1"/>
  <c r="X24" i="63" l="1"/>
  <c r="X25" i="63" l="1"/>
  <c r="X26" i="63" l="1"/>
  <c r="X27" i="63" l="1"/>
  <c r="X28" i="63" l="1"/>
  <c r="X29" i="63" l="1"/>
  <c r="X30" i="63" l="1"/>
  <c r="X31" i="63" l="1"/>
  <c r="X32" i="63" l="1"/>
  <c r="X33" i="63" l="1"/>
  <c r="X34" i="63" l="1"/>
  <c r="X35" i="63" l="1"/>
  <c r="X36" i="63" l="1"/>
  <c r="X37" i="63" l="1"/>
  <c r="X38" i="63" l="1"/>
  <c r="X39" i="63" l="1"/>
  <c r="X40" i="63" l="1"/>
  <c r="X41" i="63" l="1"/>
  <c r="X42" i="63" l="1"/>
  <c r="X43" i="63" l="1"/>
  <c r="X44" i="63" l="1"/>
  <c r="X45" i="63" l="1"/>
  <c r="X46" i="63" l="1"/>
  <c r="X47" i="63" l="1"/>
  <c r="X48" i="63" l="1"/>
  <c r="X49" i="63" l="1"/>
  <c r="X50" i="63" l="1"/>
  <c r="X51" i="63" l="1"/>
  <c r="X52" i="63" l="1"/>
  <c r="X53" i="63" l="1"/>
  <c r="X54" i="63" l="1"/>
  <c r="AB54" i="63" s="1"/>
  <c r="AF134" i="63" l="1"/>
  <c r="AF135" i="63" s="1"/>
  <c r="X56" i="63"/>
  <c r="AJ135" i="63" l="1"/>
  <c r="X57" i="63"/>
  <c r="X58" i="63" l="1"/>
  <c r="M35" i="49" l="1"/>
  <c r="N35" i="49"/>
  <c r="K35" i="49"/>
  <c r="K46" i="49" s="1"/>
  <c r="K65" i="49" s="1"/>
  <c r="F35" i="49"/>
  <c r="R36" i="49"/>
  <c r="R47" i="49" s="1"/>
  <c r="R66" i="49" s="1"/>
  <c r="W37" i="49"/>
  <c r="W48" i="49" s="1"/>
  <c r="W67" i="49" s="1"/>
  <c r="L37" i="49"/>
  <c r="L48" i="49" s="1"/>
  <c r="L67" i="49" s="1"/>
  <c r="W36" i="49"/>
  <c r="W47" i="49" s="1"/>
  <c r="W66" i="49" s="1"/>
  <c r="O35" i="49"/>
  <c r="Y35" i="49"/>
  <c r="J35" i="49"/>
  <c r="P35" i="49"/>
  <c r="Q37" i="49"/>
  <c r="Q48" i="49" s="1"/>
  <c r="Q67" i="49" s="1"/>
  <c r="V37" i="49"/>
  <c r="V48" i="49" s="1"/>
  <c r="V67" i="49" s="1"/>
  <c r="S35" i="49"/>
  <c r="V35" i="49"/>
  <c r="L35" i="49"/>
  <c r="Q35" i="49"/>
  <c r="G35" i="49"/>
  <c r="G46" i="49" s="1"/>
  <c r="G65" i="49" s="1"/>
  <c r="U35" i="49"/>
  <c r="T35" i="49"/>
  <c r="W35" i="49"/>
  <c r="I35" i="49"/>
  <c r="I46" i="49" s="1"/>
  <c r="I65" i="49" s="1"/>
  <c r="X35" i="49"/>
  <c r="H35" i="49"/>
  <c r="R35" i="49"/>
  <c r="X59" i="63"/>
  <c r="AA13" i="49" l="1"/>
  <c r="AA35" i="49"/>
  <c r="AA19" i="49"/>
  <c r="AA16" i="49"/>
  <c r="H46" i="49"/>
  <c r="H65" i="49" s="1"/>
  <c r="X46" i="49"/>
  <c r="X65" i="49" s="1"/>
  <c r="N37" i="49"/>
  <c r="N48" i="49" s="1"/>
  <c r="N67" i="49" s="1"/>
  <c r="T36" i="49"/>
  <c r="T47" i="49" s="1"/>
  <c r="T66" i="49" s="1"/>
  <c r="L46" i="49"/>
  <c r="L65" i="49" s="1"/>
  <c r="F46" i="49"/>
  <c r="F65" i="49" s="1"/>
  <c r="R40" i="49"/>
  <c r="R51" i="49" s="1"/>
  <c r="R70" i="49" s="1"/>
  <c r="J36" i="49"/>
  <c r="J47" i="49" s="1"/>
  <c r="J66" i="49" s="1"/>
  <c r="P37" i="49"/>
  <c r="G37" i="49"/>
  <c r="G48" i="49" s="1"/>
  <c r="G67" i="49" s="1"/>
  <c r="P36" i="49"/>
  <c r="P47" i="49" s="1"/>
  <c r="P66" i="49" s="1"/>
  <c r="M46" i="49"/>
  <c r="M65" i="49" s="1"/>
  <c r="F37" i="49"/>
  <c r="F48" i="49" s="1"/>
  <c r="F67" i="49" s="1"/>
  <c r="K37" i="49"/>
  <c r="K48" i="49" s="1"/>
  <c r="K67" i="49" s="1"/>
  <c r="T46" i="49"/>
  <c r="T65" i="49" s="1"/>
  <c r="U46" i="49"/>
  <c r="U65" i="49" s="1"/>
  <c r="O40" i="49"/>
  <c r="O51" i="49" s="1"/>
  <c r="O70" i="49" s="1"/>
  <c r="M37" i="49"/>
  <c r="M48" i="49" s="1"/>
  <c r="M67" i="49" s="1"/>
  <c r="X37" i="49"/>
  <c r="X48" i="49" s="1"/>
  <c r="X67" i="49" s="1"/>
  <c r="G36" i="49"/>
  <c r="G47" i="49" s="1"/>
  <c r="G66" i="49" s="1"/>
  <c r="S46" i="49"/>
  <c r="S65" i="49" s="1"/>
  <c r="N36" i="49"/>
  <c r="N47" i="49" s="1"/>
  <c r="N66" i="49" s="1"/>
  <c r="U37" i="49"/>
  <c r="U48" i="49" s="1"/>
  <c r="U67" i="49" s="1"/>
  <c r="Y46" i="49"/>
  <c r="Y65" i="49" s="1"/>
  <c r="S37" i="49"/>
  <c r="S48" i="49" s="1"/>
  <c r="S67" i="49" s="1"/>
  <c r="J37" i="49"/>
  <c r="J48" i="49" s="1"/>
  <c r="J67" i="49" s="1"/>
  <c r="K36" i="49"/>
  <c r="K47" i="49" s="1"/>
  <c r="K66" i="49" s="1"/>
  <c r="H36" i="49"/>
  <c r="H47" i="49" s="1"/>
  <c r="H66" i="49" s="1"/>
  <c r="L36" i="49"/>
  <c r="L47" i="49" s="1"/>
  <c r="L66" i="49" s="1"/>
  <c r="W46" i="49"/>
  <c r="W65" i="49" s="1"/>
  <c r="O37" i="49"/>
  <c r="O48" i="49" s="1"/>
  <c r="O67" i="49" s="1"/>
  <c r="O36" i="49"/>
  <c r="O47" i="49" s="1"/>
  <c r="O66" i="49" s="1"/>
  <c r="Q46" i="49"/>
  <c r="Q65" i="49" s="1"/>
  <c r="S36" i="49"/>
  <c r="S47" i="49" s="1"/>
  <c r="S66" i="49" s="1"/>
  <c r="Y37" i="49"/>
  <c r="Y48" i="49" s="1"/>
  <c r="Y67" i="49" s="1"/>
  <c r="T37" i="49"/>
  <c r="T48" i="49" s="1"/>
  <c r="T67" i="49" s="1"/>
  <c r="O46" i="49"/>
  <c r="O65" i="49" s="1"/>
  <c r="R37" i="49"/>
  <c r="R48" i="49" s="1"/>
  <c r="R67" i="49" s="1"/>
  <c r="U36" i="49"/>
  <c r="U47" i="49" s="1"/>
  <c r="U66" i="49" s="1"/>
  <c r="R46" i="49"/>
  <c r="R65" i="49" s="1"/>
  <c r="H37" i="49"/>
  <c r="H48" i="49" s="1"/>
  <c r="H67" i="49" s="1"/>
  <c r="V46" i="49"/>
  <c r="V65" i="49" s="1"/>
  <c r="P40" i="49"/>
  <c r="P51" i="49" s="1"/>
  <c r="P70" i="49" s="1"/>
  <c r="X36" i="49"/>
  <c r="X47" i="49" s="1"/>
  <c r="X66" i="49" s="1"/>
  <c r="I36" i="49"/>
  <c r="I47" i="49" s="1"/>
  <c r="I66" i="49" s="1"/>
  <c r="I37" i="49"/>
  <c r="I48" i="49" s="1"/>
  <c r="I67" i="49" s="1"/>
  <c r="Q36" i="49"/>
  <c r="Q47" i="49" s="1"/>
  <c r="Q66" i="49" s="1"/>
  <c r="V36" i="49"/>
  <c r="V47" i="49" s="1"/>
  <c r="V66" i="49" s="1"/>
  <c r="F36" i="49"/>
  <c r="P46" i="49"/>
  <c r="P65" i="49" s="1"/>
  <c r="J46" i="49"/>
  <c r="J65" i="49" s="1"/>
  <c r="N46" i="49"/>
  <c r="N65" i="49" s="1"/>
  <c r="Y36" i="49"/>
  <c r="Y47" i="49" s="1"/>
  <c r="Y66" i="49" s="1"/>
  <c r="M36" i="49"/>
  <c r="M47" i="49" s="1"/>
  <c r="M66" i="49" s="1"/>
  <c r="X60" i="63"/>
  <c r="AA22" i="49" l="1"/>
  <c r="AA25" i="49"/>
  <c r="P48" i="49"/>
  <c r="P67" i="49" s="1"/>
  <c r="AA37" i="49"/>
  <c r="AA28" i="49"/>
  <c r="F47" i="49"/>
  <c r="F66" i="49" s="1"/>
  <c r="AA36" i="49"/>
  <c r="N11" i="49"/>
  <c r="S39" i="49"/>
  <c r="S50" i="49" s="1"/>
  <c r="S69" i="49" s="1"/>
  <c r="M39" i="49"/>
  <c r="M50" i="49" s="1"/>
  <c r="M69" i="49" s="1"/>
  <c r="H38" i="49"/>
  <c r="H49" i="49" s="1"/>
  <c r="H68" i="49" s="1"/>
  <c r="H11" i="49"/>
  <c r="K40" i="49"/>
  <c r="K51" i="49" s="1"/>
  <c r="K70" i="49" s="1"/>
  <c r="T40" i="49"/>
  <c r="T51" i="49" s="1"/>
  <c r="T70" i="49" s="1"/>
  <c r="S38" i="49"/>
  <c r="S49" i="49" s="1"/>
  <c r="S68" i="49" s="1"/>
  <c r="S72" i="49" s="1"/>
  <c r="Q38" i="49"/>
  <c r="Q49" i="49" s="1"/>
  <c r="Q68" i="49" s="1"/>
  <c r="Q11" i="49"/>
  <c r="U39" i="49"/>
  <c r="U50" i="49" s="1"/>
  <c r="U69" i="49" s="1"/>
  <c r="J38" i="49"/>
  <c r="J11" i="49"/>
  <c r="F40" i="49"/>
  <c r="O38" i="49"/>
  <c r="K38" i="49"/>
  <c r="K49" i="49" s="1"/>
  <c r="K68" i="49" s="1"/>
  <c r="K11" i="49"/>
  <c r="W40" i="49"/>
  <c r="W51" i="49" s="1"/>
  <c r="W70" i="49" s="1"/>
  <c r="Y38" i="49"/>
  <c r="Y11" i="49"/>
  <c r="W39" i="49"/>
  <c r="W50" i="49" s="1"/>
  <c r="W69" i="49" s="1"/>
  <c r="X40" i="49"/>
  <c r="X51" i="49" s="1"/>
  <c r="X70" i="49" s="1"/>
  <c r="R39" i="49"/>
  <c r="R50" i="49" s="1"/>
  <c r="R69" i="49" s="1"/>
  <c r="R72" i="49" s="1"/>
  <c r="V38" i="49"/>
  <c r="V49" i="49" s="1"/>
  <c r="V68" i="49" s="1"/>
  <c r="V11" i="49"/>
  <c r="L38" i="49"/>
  <c r="L49" i="49" s="1"/>
  <c r="L68" i="49" s="1"/>
  <c r="L39" i="49"/>
  <c r="L50" i="49" s="1"/>
  <c r="L69" i="49" s="1"/>
  <c r="I40" i="49"/>
  <c r="I51" i="49" s="1"/>
  <c r="I70" i="49" s="1"/>
  <c r="M40" i="49"/>
  <c r="M51" i="49" s="1"/>
  <c r="M70" i="49" s="1"/>
  <c r="F39" i="49"/>
  <c r="Q39" i="49"/>
  <c r="Q50" i="49" s="1"/>
  <c r="Q69" i="49" s="1"/>
  <c r="K39" i="49"/>
  <c r="K50" i="49" s="1"/>
  <c r="K69" i="49" s="1"/>
  <c r="U38" i="49"/>
  <c r="U49" i="49" s="1"/>
  <c r="U68" i="49" s="1"/>
  <c r="U11" i="49"/>
  <c r="Y39" i="49"/>
  <c r="Y50" i="49" s="1"/>
  <c r="Y69" i="49" s="1"/>
  <c r="G39" i="49"/>
  <c r="G50" i="49" s="1"/>
  <c r="G69" i="49" s="1"/>
  <c r="O39" i="49"/>
  <c r="O50" i="49" s="1"/>
  <c r="O69" i="49" s="1"/>
  <c r="R38" i="49"/>
  <c r="R49" i="49" s="1"/>
  <c r="R68" i="49" s="1"/>
  <c r="R11" i="49"/>
  <c r="N38" i="49"/>
  <c r="Q40" i="49"/>
  <c r="Q51" i="49" s="1"/>
  <c r="Q70" i="49" s="1"/>
  <c r="X39" i="49"/>
  <c r="X50" i="49" s="1"/>
  <c r="X69" i="49" s="1"/>
  <c r="V39" i="49"/>
  <c r="V50" i="49" s="1"/>
  <c r="V69" i="49" s="1"/>
  <c r="W38" i="49"/>
  <c r="W11" i="49"/>
  <c r="AA46" i="49"/>
  <c r="L11" i="49"/>
  <c r="L40" i="49"/>
  <c r="L51" i="49" s="1"/>
  <c r="L70" i="49" s="1"/>
  <c r="N39" i="49"/>
  <c r="N50" i="49" s="1"/>
  <c r="N69" i="49" s="1"/>
  <c r="F38" i="49"/>
  <c r="F11" i="49"/>
  <c r="T39" i="49"/>
  <c r="T50" i="49" s="1"/>
  <c r="T69" i="49" s="1"/>
  <c r="I39" i="49"/>
  <c r="I50" i="49" s="1"/>
  <c r="I69" i="49" s="1"/>
  <c r="I38" i="49"/>
  <c r="I11" i="49"/>
  <c r="J39" i="49"/>
  <c r="J50" i="49" s="1"/>
  <c r="J69" i="49" s="1"/>
  <c r="O11" i="49"/>
  <c r="M38" i="49"/>
  <c r="M49" i="49" s="1"/>
  <c r="M68" i="49" s="1"/>
  <c r="M11" i="49"/>
  <c r="P38" i="49"/>
  <c r="T38" i="49"/>
  <c r="T49" i="49" s="1"/>
  <c r="T68" i="49" s="1"/>
  <c r="T11" i="49"/>
  <c r="S11" i="49"/>
  <c r="S40" i="49"/>
  <c r="S51" i="49" s="1"/>
  <c r="S70" i="49" s="1"/>
  <c r="Y40" i="49"/>
  <c r="Y51" i="49" s="1"/>
  <c r="Y70" i="49" s="1"/>
  <c r="G11" i="49"/>
  <c r="H40" i="49"/>
  <c r="H51" i="49" s="1"/>
  <c r="H70" i="49" s="1"/>
  <c r="P39" i="49"/>
  <c r="P50" i="49" s="1"/>
  <c r="P69" i="49" s="1"/>
  <c r="X38" i="49"/>
  <c r="X11" i="49"/>
  <c r="G40" i="49"/>
  <c r="G51" i="49" s="1"/>
  <c r="G70" i="49" s="1"/>
  <c r="J40" i="49"/>
  <c r="J51" i="49" s="1"/>
  <c r="J70" i="49" s="1"/>
  <c r="V40" i="49"/>
  <c r="V51" i="49" s="1"/>
  <c r="V70" i="49" s="1"/>
  <c r="P11" i="49"/>
  <c r="H39" i="49"/>
  <c r="H50" i="49" s="1"/>
  <c r="H69" i="49" s="1"/>
  <c r="G38" i="49"/>
  <c r="G49" i="49" s="1"/>
  <c r="G68" i="49" s="1"/>
  <c r="G72" i="49" s="1"/>
  <c r="U40" i="49"/>
  <c r="U51" i="49" s="1"/>
  <c r="U70" i="49" s="1"/>
  <c r="N40" i="49"/>
  <c r="N51" i="49" s="1"/>
  <c r="N70" i="49" s="1"/>
  <c r="X61" i="63"/>
  <c r="K72" i="49" l="1"/>
  <c r="K73" i="49" s="1"/>
  <c r="H72" i="49"/>
  <c r="V72" i="49"/>
  <c r="L72" i="49"/>
  <c r="T72" i="49"/>
  <c r="M72" i="49"/>
  <c r="U72" i="49"/>
  <c r="Q72" i="49"/>
  <c r="V20" i="49"/>
  <c r="V26" i="49"/>
  <c r="V32" i="49"/>
  <c r="V14" i="49"/>
  <c r="V23" i="49"/>
  <c r="V29" i="49"/>
  <c r="V17" i="49"/>
  <c r="J26" i="49"/>
  <c r="J14" i="49"/>
  <c r="J32" i="49"/>
  <c r="J20" i="49"/>
  <c r="J23" i="49"/>
  <c r="J17" i="49"/>
  <c r="J29" i="49"/>
  <c r="S29" i="49"/>
  <c r="S23" i="49"/>
  <c r="S17" i="49"/>
  <c r="S14" i="49"/>
  <c r="S32" i="49"/>
  <c r="S20" i="49"/>
  <c r="S26" i="49"/>
  <c r="L23" i="49"/>
  <c r="L17" i="49"/>
  <c r="L29" i="49"/>
  <c r="L14" i="49"/>
  <c r="L26" i="49"/>
  <c r="L20" i="49"/>
  <c r="L32" i="49"/>
  <c r="U32" i="49"/>
  <c r="U29" i="49"/>
  <c r="U14" i="49"/>
  <c r="U26" i="49"/>
  <c r="U20" i="49"/>
  <c r="U17" i="49"/>
  <c r="U23" i="49"/>
  <c r="Y23" i="49"/>
  <c r="Y17" i="49"/>
  <c r="Y29" i="49"/>
  <c r="Y32" i="49"/>
  <c r="Y26" i="49"/>
  <c r="Y14" i="49"/>
  <c r="Y20" i="49"/>
  <c r="K17" i="49"/>
  <c r="K29" i="49"/>
  <c r="K23" i="49"/>
  <c r="K26" i="49"/>
  <c r="K32" i="49"/>
  <c r="K20" i="49"/>
  <c r="K14" i="49"/>
  <c r="W26" i="49"/>
  <c r="W14" i="49"/>
  <c r="W23" i="49"/>
  <c r="W20" i="49"/>
  <c r="W17" i="49"/>
  <c r="W29" i="49"/>
  <c r="W32" i="49"/>
  <c r="P23" i="49"/>
  <c r="P17" i="49"/>
  <c r="P29" i="49"/>
  <c r="P14" i="49"/>
  <c r="P32" i="49"/>
  <c r="P20" i="49"/>
  <c r="P26" i="49"/>
  <c r="X17" i="49"/>
  <c r="X29" i="49"/>
  <c r="X23" i="49"/>
  <c r="X26" i="49"/>
  <c r="X32" i="49"/>
  <c r="X14" i="49"/>
  <c r="X20" i="49"/>
  <c r="G23" i="49"/>
  <c r="G17" i="49"/>
  <c r="G26" i="49"/>
  <c r="G29" i="49"/>
  <c r="G32" i="49"/>
  <c r="G14" i="49"/>
  <c r="G20" i="49"/>
  <c r="M20" i="49"/>
  <c r="M17" i="49"/>
  <c r="M32" i="49"/>
  <c r="M29" i="49"/>
  <c r="M23" i="49"/>
  <c r="M14" i="49"/>
  <c r="M26" i="49"/>
  <c r="H29" i="49"/>
  <c r="H23" i="49"/>
  <c r="H17" i="49"/>
  <c r="H14" i="49"/>
  <c r="H20" i="49"/>
  <c r="H26" i="49"/>
  <c r="H32" i="49"/>
  <c r="N20" i="49"/>
  <c r="N32" i="49"/>
  <c r="N14" i="49"/>
  <c r="N26" i="49"/>
  <c r="N29" i="49"/>
  <c r="N23" i="49"/>
  <c r="N17" i="49"/>
  <c r="O20" i="49"/>
  <c r="O14" i="49"/>
  <c r="O29" i="49"/>
  <c r="O23" i="49"/>
  <c r="O17" i="49"/>
  <c r="O32" i="49"/>
  <c r="O26" i="49"/>
  <c r="T29" i="49"/>
  <c r="T23" i="49"/>
  <c r="T17" i="49"/>
  <c r="T20" i="49"/>
  <c r="T32" i="49"/>
  <c r="T14" i="49"/>
  <c r="T26" i="49"/>
  <c r="I23" i="49"/>
  <c r="I26" i="49"/>
  <c r="I14" i="49"/>
  <c r="I20" i="49"/>
  <c r="I32" i="49"/>
  <c r="I17" i="49"/>
  <c r="I29" i="49"/>
  <c r="R32" i="49"/>
  <c r="R26" i="49"/>
  <c r="R14" i="49"/>
  <c r="R20" i="49"/>
  <c r="R17" i="49"/>
  <c r="R29" i="49"/>
  <c r="R23" i="49"/>
  <c r="Q14" i="49"/>
  <c r="Q26" i="49"/>
  <c r="Q32" i="49"/>
  <c r="Q20" i="49"/>
  <c r="Q23" i="49"/>
  <c r="Q17" i="49"/>
  <c r="Q29" i="49"/>
  <c r="AA38" i="49"/>
  <c r="AA39" i="49"/>
  <c r="AA67" i="49"/>
  <c r="AA48" i="49"/>
  <c r="AA40" i="49"/>
  <c r="AA66" i="49"/>
  <c r="AA47" i="49"/>
  <c r="F29" i="49"/>
  <c r="AA11" i="49"/>
  <c r="AA65" i="49"/>
  <c r="K43" i="49"/>
  <c r="K44" i="49" s="1"/>
  <c r="H53" i="49"/>
  <c r="H73" i="49" s="1"/>
  <c r="R53" i="49"/>
  <c r="R73" i="49" s="1"/>
  <c r="K53" i="49"/>
  <c r="R43" i="49"/>
  <c r="R44" i="49" s="1"/>
  <c r="T43" i="49"/>
  <c r="T44" i="49" s="1"/>
  <c r="L43" i="49"/>
  <c r="L44" i="49" s="1"/>
  <c r="S43" i="49"/>
  <c r="S44" i="49" s="1"/>
  <c r="Q53" i="49"/>
  <c r="F23" i="49"/>
  <c r="M53" i="49"/>
  <c r="U53" i="49"/>
  <c r="O49" i="49"/>
  <c r="O68" i="49" s="1"/>
  <c r="O72" i="49" s="1"/>
  <c r="O43" i="49"/>
  <c r="O44" i="49" s="1"/>
  <c r="P49" i="49"/>
  <c r="P68" i="49" s="1"/>
  <c r="P72" i="49" s="1"/>
  <c r="P43" i="49"/>
  <c r="P44" i="49" s="1"/>
  <c r="F49" i="49"/>
  <c r="F68" i="49" s="1"/>
  <c r="F43" i="49"/>
  <c r="H43" i="49"/>
  <c r="H44" i="49" s="1"/>
  <c r="F26" i="49"/>
  <c r="G53" i="49"/>
  <c r="G73" i="49" s="1"/>
  <c r="Y49" i="49"/>
  <c r="Y68" i="49" s="1"/>
  <c r="Y72" i="49" s="1"/>
  <c r="Y43" i="49"/>
  <c r="Y44" i="49" s="1"/>
  <c r="J49" i="49"/>
  <c r="J68" i="49" s="1"/>
  <c r="J72" i="49" s="1"/>
  <c r="J43" i="49"/>
  <c r="J44" i="49" s="1"/>
  <c r="G43" i="49"/>
  <c r="G44" i="49" s="1"/>
  <c r="I49" i="49"/>
  <c r="I68" i="49" s="1"/>
  <c r="I72" i="49" s="1"/>
  <c r="I43" i="49"/>
  <c r="I44" i="49" s="1"/>
  <c r="F50" i="49"/>
  <c r="M43" i="49"/>
  <c r="M44" i="49" s="1"/>
  <c r="F51" i="49"/>
  <c r="T53" i="49"/>
  <c r="T73" i="49" s="1"/>
  <c r="S53" i="49"/>
  <c r="S73" i="49" s="1"/>
  <c r="X49" i="49"/>
  <c r="X68" i="49" s="1"/>
  <c r="X72" i="49" s="1"/>
  <c r="X43" i="49"/>
  <c r="X44" i="49" s="1"/>
  <c r="U43" i="49"/>
  <c r="U44" i="49" s="1"/>
  <c r="V53" i="49"/>
  <c r="V73" i="49" s="1"/>
  <c r="D11" i="49"/>
  <c r="F32" i="49"/>
  <c r="F14" i="49"/>
  <c r="F20" i="49"/>
  <c r="F17" i="49"/>
  <c r="W49" i="49"/>
  <c r="W68" i="49" s="1"/>
  <c r="W72" i="49" s="1"/>
  <c r="W43" i="49"/>
  <c r="W44" i="49" s="1"/>
  <c r="N49" i="49"/>
  <c r="N68" i="49" s="1"/>
  <c r="N72" i="49" s="1"/>
  <c r="N43" i="49"/>
  <c r="N44" i="49" s="1"/>
  <c r="V43" i="49"/>
  <c r="V44" i="49" s="1"/>
  <c r="Q43" i="49"/>
  <c r="Q44" i="49" s="1"/>
  <c r="L53" i="49"/>
  <c r="L73" i="49" s="1"/>
  <c r="X62" i="63"/>
  <c r="AA51" i="49" l="1"/>
  <c r="F70" i="49"/>
  <c r="Q73" i="49"/>
  <c r="I73" i="49"/>
  <c r="U73" i="49"/>
  <c r="N73" i="49"/>
  <c r="AA50" i="49"/>
  <c r="F69" i="49"/>
  <c r="M73" i="49"/>
  <c r="AA43" i="49"/>
  <c r="AA44" i="49" s="1"/>
  <c r="Q54" i="49"/>
  <c r="AA49" i="49"/>
  <c r="K54" i="49"/>
  <c r="AA29" i="49"/>
  <c r="AA26" i="49"/>
  <c r="AA17" i="49"/>
  <c r="AA32" i="49"/>
  <c r="AA23" i="49"/>
  <c r="AA20" i="49"/>
  <c r="AA14" i="49"/>
  <c r="R54" i="49"/>
  <c r="H54" i="49"/>
  <c r="X53" i="49"/>
  <c r="X73" i="49" s="1"/>
  <c r="AA70" i="49"/>
  <c r="F44" i="49"/>
  <c r="W53" i="49"/>
  <c r="W73" i="49" s="1"/>
  <c r="V54" i="49"/>
  <c r="F53" i="49"/>
  <c r="P53" i="49"/>
  <c r="P73" i="49" s="1"/>
  <c r="L54" i="49"/>
  <c r="T54" i="49"/>
  <c r="AA69" i="49"/>
  <c r="J53" i="49"/>
  <c r="J73" i="49" s="1"/>
  <c r="Y53" i="49"/>
  <c r="Y73" i="49" s="1"/>
  <c r="N53" i="49"/>
  <c r="S54" i="49"/>
  <c r="I53" i="49"/>
  <c r="G54" i="49"/>
  <c r="O53" i="49"/>
  <c r="O73" i="49" s="1"/>
  <c r="U54" i="49"/>
  <c r="M54" i="49"/>
  <c r="X63" i="63"/>
  <c r="S63" i="49" l="1"/>
  <c r="S75" i="49"/>
  <c r="S76" i="49" s="1"/>
  <c r="G63" i="49"/>
  <c r="G75" i="49"/>
  <c r="G76" i="49" s="1"/>
  <c r="V63" i="49"/>
  <c r="V75" i="49"/>
  <c r="V76" i="49" s="1"/>
  <c r="R63" i="49"/>
  <c r="R75" i="49"/>
  <c r="R76" i="49" s="1"/>
  <c r="U63" i="49"/>
  <c r="U75" i="49"/>
  <c r="U76" i="49" s="1"/>
  <c r="T63" i="49"/>
  <c r="T75" i="49"/>
  <c r="T76" i="49" s="1"/>
  <c r="H63" i="49"/>
  <c r="H75" i="49"/>
  <c r="H76" i="49" s="1"/>
  <c r="M63" i="49"/>
  <c r="M75" i="49"/>
  <c r="M76" i="49" s="1"/>
  <c r="L63" i="49"/>
  <c r="L75" i="49"/>
  <c r="L76" i="49" s="1"/>
  <c r="K63" i="49"/>
  <c r="K75" i="49"/>
  <c r="K76" i="49" s="1"/>
  <c r="Q63" i="49"/>
  <c r="Q75" i="49"/>
  <c r="Q76" i="49" s="1"/>
  <c r="AA68" i="49"/>
  <c r="I54" i="49"/>
  <c r="F54" i="49"/>
  <c r="AA53" i="49"/>
  <c r="W54" i="49"/>
  <c r="N54" i="49"/>
  <c r="J54" i="49"/>
  <c r="P54" i="49"/>
  <c r="F72" i="49"/>
  <c r="X54" i="49"/>
  <c r="O54" i="49"/>
  <c r="Y54" i="49"/>
  <c r="X64" i="63"/>
  <c r="AA54" i="49" l="1"/>
  <c r="X63" i="49"/>
  <c r="X75" i="49"/>
  <c r="X76" i="49" s="1"/>
  <c r="W63" i="49"/>
  <c r="W75" i="49"/>
  <c r="W76" i="49" s="1"/>
  <c r="N63" i="49"/>
  <c r="N75" i="49"/>
  <c r="N76" i="49" s="1"/>
  <c r="P63" i="49"/>
  <c r="P75" i="49"/>
  <c r="P76" i="49" s="1"/>
  <c r="I63" i="49"/>
  <c r="I75" i="49"/>
  <c r="I76" i="49" s="1"/>
  <c r="Y63" i="49"/>
  <c r="Y75" i="49"/>
  <c r="Y76" i="49" s="1"/>
  <c r="O63" i="49"/>
  <c r="O75" i="49"/>
  <c r="O76" i="49" s="1"/>
  <c r="J63" i="49"/>
  <c r="J75" i="49"/>
  <c r="J76" i="49" s="1"/>
  <c r="F63" i="49"/>
  <c r="AA62" i="49"/>
  <c r="AA63" i="49" s="1"/>
  <c r="F75" i="49"/>
  <c r="F76" i="49" s="1"/>
  <c r="F73" i="49"/>
  <c r="AA72" i="49"/>
  <c r="AA73" i="49" s="1"/>
  <c r="X65" i="63"/>
  <c r="X66" i="63" l="1"/>
  <c r="X67" i="63" l="1"/>
  <c r="X68" i="63" l="1"/>
  <c r="X69" i="63" l="1"/>
  <c r="X70" i="63" l="1"/>
  <c r="X71" i="63" l="1"/>
  <c r="X72" i="63" l="1"/>
  <c r="X73" i="63" l="1"/>
  <c r="X74" i="63" l="1"/>
  <c r="X75" i="63" l="1"/>
  <c r="X76" i="63" l="1"/>
  <c r="X77" i="63" l="1"/>
  <c r="X78" i="63" l="1"/>
  <c r="X79" i="63" l="1"/>
  <c r="X80" i="63" l="1"/>
  <c r="X81" i="63" l="1"/>
  <c r="X82" i="63" l="1"/>
  <c r="X83" i="63" l="1"/>
  <c r="X84" i="63" l="1"/>
  <c r="X85" i="63" l="1"/>
  <c r="X86" i="63" l="1"/>
  <c r="X87" i="63" l="1"/>
  <c r="X88" i="63" l="1"/>
  <c r="X89" i="63" l="1"/>
  <c r="X90" i="63" l="1"/>
  <c r="X91" i="63" l="1"/>
  <c r="X92" i="63" l="1"/>
  <c r="X93" i="63" l="1"/>
  <c r="X94" i="63" l="1"/>
  <c r="X95" i="63" l="1"/>
  <c r="X96" i="63" l="1"/>
  <c r="X97" i="63" l="1"/>
  <c r="X98" i="63" l="1"/>
  <c r="X99" i="63" l="1"/>
  <c r="X100" i="63" l="1"/>
  <c r="X101" i="63" l="1"/>
  <c r="X102" i="63" l="1"/>
  <c r="X103" i="63" l="1"/>
  <c r="X104" i="63" l="1"/>
  <c r="X105" i="63" l="1"/>
  <c r="X106" i="63" l="1"/>
  <c r="X107" i="63" l="1"/>
  <c r="X108" i="63" l="1"/>
  <c r="X109" i="63" l="1"/>
  <c r="X110" i="63" l="1"/>
  <c r="X111" i="63" l="1"/>
  <c r="X112" i="63" l="1"/>
  <c r="X113" i="63" l="1"/>
  <c r="X114" i="63" l="1"/>
  <c r="X115" i="63" l="1"/>
  <c r="X116" i="63" l="1"/>
  <c r="X117" i="63" l="1"/>
  <c r="X118" i="63" l="1"/>
  <c r="X119" i="63" l="1"/>
  <c r="X120" i="63" l="1"/>
  <c r="X121" i="63" l="1"/>
  <c r="X122" i="63" l="1"/>
  <c r="X123" i="63" l="1"/>
  <c r="X124" i="63" l="1"/>
  <c r="X125" i="63" l="1"/>
  <c r="X126" i="63" l="1"/>
  <c r="X127" i="63" l="1"/>
  <c r="X128" i="63" l="1"/>
  <c r="X129" i="63" l="1"/>
  <c r="X130" i="63" l="1"/>
  <c r="X131" i="63" l="1"/>
  <c r="X132" i="63" l="1"/>
  <c r="X134" i="63" l="1"/>
  <c r="AB132" i="63"/>
  <c r="AF137" i="63" l="1"/>
  <c r="X135" i="63"/>
  <c r="X136" i="63" l="1"/>
  <c r="X137" i="63" l="1"/>
  <c r="X138" i="63" l="1"/>
  <c r="X139" i="63" l="1"/>
  <c r="X140" i="63" l="1"/>
  <c r="X141" i="63" l="1"/>
  <c r="X142" i="63" l="1"/>
  <c r="X143" i="63" l="1"/>
  <c r="X144" i="63" l="1"/>
  <c r="X145" i="63" l="1"/>
  <c r="X146" i="63" l="1"/>
  <c r="X147" i="63" l="1"/>
  <c r="X148" i="63" l="1"/>
  <c r="X149" i="63" l="1"/>
  <c r="X150" i="63" l="1"/>
  <c r="X151" i="63" l="1"/>
  <c r="X152" i="63" l="1"/>
  <c r="X153" i="63" l="1"/>
  <c r="X154" i="63" l="1"/>
  <c r="X155" i="63" l="1"/>
  <c r="X156" i="63" l="1"/>
  <c r="X157" i="63" l="1"/>
  <c r="X158" i="63" l="1"/>
  <c r="X159" i="63" l="1"/>
  <c r="X160" i="63" l="1"/>
  <c r="X161" i="63" l="1"/>
  <c r="X162" i="63" l="1"/>
  <c r="X163" i="63" l="1"/>
  <c r="X164" i="63" l="1"/>
  <c r="X165" i="63" l="1"/>
  <c r="X166" i="63" l="1"/>
  <c r="X167" i="63" l="1"/>
  <c r="X168" i="63" l="1"/>
  <c r="X169" i="63" l="1"/>
  <c r="X170" i="63" l="1"/>
  <c r="X171" i="63" l="1"/>
  <c r="X172" i="63" l="1"/>
  <c r="X173" i="63" l="1"/>
  <c r="X174" i="63" l="1"/>
  <c r="X175" i="63" l="1"/>
  <c r="X176" i="63" l="1"/>
  <c r="X177" i="63" l="1"/>
  <c r="X178" i="63" l="1"/>
  <c r="X179" i="63" l="1"/>
  <c r="X180" i="63" l="1"/>
  <c r="AB180" i="63" s="1"/>
  <c r="AF138" i="63" l="1"/>
  <c r="X182" i="63"/>
  <c r="X183" i="63" l="1"/>
  <c r="X184" i="63" l="1"/>
  <c r="X185" i="63" l="1"/>
  <c r="X186" i="63" l="1"/>
  <c r="X187" i="63" l="1"/>
  <c r="X188" i="63" l="1"/>
  <c r="X189" i="63" l="1"/>
  <c r="X190" i="63" l="1"/>
  <c r="X191" i="63" l="1"/>
  <c r="X192" i="63" l="1"/>
  <c r="X193" i="63" l="1"/>
  <c r="X194" i="63" l="1"/>
  <c r="X195" i="63" l="1"/>
  <c r="X196" i="63" l="1"/>
  <c r="X197" i="63" l="1"/>
  <c r="X198" i="63" l="1"/>
  <c r="X199" i="63" l="1"/>
  <c r="X200" i="63" l="1"/>
  <c r="X201" i="63" l="1"/>
  <c r="X202" i="63" l="1"/>
  <c r="X203" i="63" l="1"/>
  <c r="X204" i="63" l="1"/>
  <c r="X205" i="63" l="1"/>
  <c r="X206" i="63" l="1"/>
  <c r="X207" i="63" l="1"/>
  <c r="X208" i="63" l="1"/>
  <c r="X209" i="63" l="1"/>
  <c r="X210" i="63" l="1"/>
  <c r="X211" i="63" l="1"/>
  <c r="X212" i="63" l="1"/>
  <c r="X213" i="63" l="1"/>
  <c r="X214" i="63" l="1"/>
  <c r="X215" i="63" l="1"/>
  <c r="X216" i="63" l="1"/>
  <c r="X217" i="63" l="1"/>
  <c r="X218" i="63" l="1"/>
  <c r="X219" i="63" l="1"/>
  <c r="X220" i="63" l="1"/>
  <c r="X221" i="63" l="1"/>
  <c r="X222" i="63" l="1"/>
  <c r="X223" i="63" l="1"/>
  <c r="X224" i="63" l="1"/>
  <c r="X225" i="63" l="1"/>
  <c r="X226" i="63" l="1"/>
  <c r="X227" i="63" l="1"/>
  <c r="X228" i="63" l="1"/>
  <c r="X229" i="63" l="1"/>
  <c r="X230" i="63" l="1"/>
  <c r="X231" i="63" l="1"/>
  <c r="X232" i="63" l="1"/>
  <c r="X233" i="63" l="1"/>
  <c r="X234" i="63" l="1"/>
  <c r="AB234" i="63" s="1"/>
  <c r="AF139" i="63" l="1"/>
  <c r="X236" i="63"/>
  <c r="X237" i="63" l="1"/>
  <c r="X238" i="63" l="1"/>
  <c r="X239" i="63" l="1"/>
  <c r="X240" i="63" l="1"/>
  <c r="X241" i="63" l="1"/>
  <c r="X242" i="63" l="1"/>
  <c r="X243" i="63" l="1"/>
  <c r="X244" i="63" l="1"/>
  <c r="X245" i="63" l="1"/>
  <c r="X246" i="63" l="1"/>
  <c r="X247" i="63" l="1"/>
  <c r="X248" i="63" l="1"/>
  <c r="X249" i="63" l="1"/>
  <c r="X250" i="63" l="1"/>
  <c r="X251" i="63" l="1"/>
  <c r="X252" i="63" l="1"/>
  <c r="X253" i="63" l="1"/>
  <c r="X254" i="63" l="1"/>
  <c r="X255" i="63" l="1"/>
  <c r="X256" i="63" l="1"/>
  <c r="X257" i="63" l="1"/>
  <c r="X258" i="63" l="1"/>
  <c r="X259" i="63" l="1"/>
  <c r="X260" i="63" l="1"/>
  <c r="X261" i="63" l="1"/>
  <c r="X262" i="63" l="1"/>
  <c r="X263" i="63" l="1"/>
  <c r="X264" i="63" l="1"/>
  <c r="X265" i="63" l="1"/>
  <c r="X266" i="63" l="1"/>
  <c r="X267" i="63" l="1"/>
  <c r="X268" i="63" l="1"/>
  <c r="X269" i="63" l="1"/>
  <c r="X270" i="63" l="1"/>
  <c r="X271" i="63" l="1"/>
  <c r="X272" i="63" l="1"/>
  <c r="X273" i="63" l="1"/>
  <c r="X274" i="63" l="1"/>
  <c r="X275" i="63" l="1"/>
  <c r="X276" i="63" l="1"/>
  <c r="X277" i="63" l="1"/>
  <c r="X278" i="63" l="1"/>
  <c r="X279" i="63" l="1"/>
  <c r="X280" i="63" l="1"/>
  <c r="X281" i="63" l="1"/>
  <c r="X282" i="63" l="1"/>
  <c r="X283" i="63" l="1"/>
  <c r="X284" i="63" l="1"/>
  <c r="X285" i="63" l="1"/>
  <c r="X286" i="63" l="1"/>
  <c r="X287" i="63" l="1"/>
  <c r="X288" i="63" l="1"/>
  <c r="X289" i="63" l="1"/>
  <c r="AB289" i="63" s="1"/>
  <c r="AF140" i="63" l="1"/>
  <c r="X291" i="63"/>
  <c r="X292" i="63" l="1"/>
  <c r="X293" i="63" l="1"/>
  <c r="X294" i="63" l="1"/>
  <c r="X295" i="63" l="1"/>
  <c r="X296" i="63" l="1"/>
  <c r="X297" i="63" l="1"/>
  <c r="X298" i="63" l="1"/>
  <c r="X299" i="63" l="1"/>
  <c r="X300" i="63" l="1"/>
  <c r="X301" i="63" l="1"/>
  <c r="X302" i="63" l="1"/>
  <c r="X303" i="63" l="1"/>
  <c r="X304" i="63" l="1"/>
  <c r="X305" i="63" l="1"/>
  <c r="X306" i="63" l="1"/>
  <c r="X307" i="63" l="1"/>
  <c r="X308" i="63" l="1"/>
  <c r="X309" i="63" l="1"/>
  <c r="X310" i="63" l="1"/>
  <c r="X311" i="63" l="1"/>
  <c r="X312" i="63" l="1"/>
  <c r="X313" i="63" l="1"/>
  <c r="X314" i="63" l="1"/>
  <c r="X315" i="63" l="1"/>
  <c r="X316" i="63" l="1"/>
  <c r="X317" i="63" l="1"/>
  <c r="X318" i="63" l="1"/>
  <c r="X319" i="63" l="1"/>
  <c r="X320" i="63" l="1"/>
  <c r="X321" i="63" l="1"/>
  <c r="X322" i="63" l="1"/>
  <c r="X323" i="63" l="1"/>
  <c r="X324" i="63" l="1"/>
  <c r="X325" i="63" l="1"/>
  <c r="X326" i="63" l="1"/>
  <c r="X327" i="63" l="1"/>
  <c r="X328" i="63" l="1"/>
  <c r="X329" i="63" l="1"/>
  <c r="X330" i="63" l="1"/>
  <c r="X331" i="63" l="1"/>
  <c r="X332" i="63" l="1"/>
  <c r="X333" i="63" l="1"/>
  <c r="AB333" i="63" s="1"/>
  <c r="AF141" i="63" l="1"/>
  <c r="X335" i="63"/>
  <c r="X336" i="63" l="1"/>
  <c r="X337" i="63" l="1"/>
  <c r="X338" i="63" l="1"/>
  <c r="X339" i="63" l="1"/>
  <c r="X340" i="63" l="1"/>
  <c r="X341" i="63" l="1"/>
  <c r="X342" i="63" l="1"/>
  <c r="X343" i="63" l="1"/>
  <c r="X344" i="63" l="1"/>
  <c r="X345" i="63" l="1"/>
  <c r="X346" i="63" l="1"/>
  <c r="X347" i="63" l="1"/>
  <c r="X348" i="63" l="1"/>
  <c r="X349" i="63" l="1"/>
  <c r="X350" i="63" l="1"/>
  <c r="X351" i="63" l="1"/>
  <c r="X352" i="63" l="1"/>
  <c r="X353" i="63" l="1"/>
  <c r="X354" i="63" l="1"/>
  <c r="X355" i="63" l="1"/>
  <c r="X356" i="63" l="1"/>
  <c r="X357" i="63" l="1"/>
  <c r="X358" i="63" l="1"/>
  <c r="X359" i="63" l="1"/>
  <c r="X360" i="63" l="1"/>
  <c r="X361" i="63" l="1"/>
  <c r="X362" i="63" l="1"/>
  <c r="X363" i="63" l="1"/>
  <c r="X364" i="63" l="1"/>
  <c r="X365" i="63" l="1"/>
  <c r="X366" i="63" l="1"/>
  <c r="X367" i="63" l="1"/>
  <c r="X368" i="63" l="1"/>
  <c r="X369" i="63" l="1"/>
  <c r="X370" i="63" l="1"/>
  <c r="X371" i="63" l="1"/>
  <c r="X372" i="63" l="1"/>
  <c r="X373" i="63" l="1"/>
  <c r="X374" i="63" l="1"/>
  <c r="X375" i="63" l="1"/>
  <c r="X376" i="63" l="1"/>
  <c r="X377" i="63" l="1"/>
  <c r="X378" i="63" l="1"/>
  <c r="X379" i="63" l="1"/>
  <c r="X380" i="63" l="1"/>
  <c r="X381" i="63" l="1"/>
  <c r="X382" i="63" l="1"/>
  <c r="X383" i="63" l="1"/>
  <c r="X384" i="63" l="1"/>
  <c r="X385" i="63" l="1"/>
  <c r="X386" i="63" l="1"/>
  <c r="X387" i="63" l="1"/>
  <c r="X388" i="63" l="1"/>
  <c r="X389" i="63" l="1"/>
  <c r="X390" i="63" l="1"/>
  <c r="X391" i="63" l="1"/>
  <c r="X392" i="63" l="1"/>
  <c r="X393" i="63" l="1"/>
  <c r="X394" i="63" l="1"/>
  <c r="X395" i="63" l="1"/>
  <c r="X396" i="63" l="1"/>
  <c r="X397" i="63" l="1"/>
  <c r="X398" i="63" l="1"/>
  <c r="X399" i="63" l="1"/>
  <c r="X400" i="63" l="1"/>
  <c r="X401" i="63" l="1"/>
  <c r="X402" i="63" l="1"/>
  <c r="X403" i="63" l="1"/>
  <c r="X404" i="63" l="1"/>
  <c r="X405" i="63" l="1"/>
  <c r="X406" i="63" l="1"/>
  <c r="X407" i="63" l="1"/>
  <c r="X408" i="63" l="1"/>
  <c r="X409" i="63" l="1"/>
  <c r="X410" i="63" l="1"/>
  <c r="X411" i="63" l="1"/>
  <c r="X412" i="63" l="1"/>
  <c r="X413" i="63" l="1"/>
  <c r="X414" i="63" l="1"/>
  <c r="X415" i="63" l="1"/>
  <c r="X416" i="63" l="1"/>
  <c r="X417" i="63" l="1"/>
  <c r="X418" i="63" l="1"/>
  <c r="X419" i="63" l="1"/>
  <c r="X420" i="63" l="1"/>
  <c r="X421" i="63" l="1"/>
  <c r="X422" i="63" l="1"/>
  <c r="X423" i="63" l="1"/>
  <c r="X424" i="63" l="1"/>
  <c r="X425" i="63" l="1"/>
  <c r="X426" i="63" l="1"/>
  <c r="X427" i="63" l="1"/>
  <c r="X428" i="63" l="1"/>
  <c r="X429" i="63" l="1"/>
  <c r="X430" i="63" l="1"/>
  <c r="X431" i="63" l="1"/>
  <c r="X432" i="63" l="1"/>
  <c r="X433" i="63" l="1"/>
  <c r="AB433" i="63" s="1"/>
  <c r="AF142" i="63" l="1"/>
  <c r="X435" i="63"/>
  <c r="X436" i="63" l="1"/>
  <c r="X437" i="63" l="1"/>
  <c r="X438" i="63" l="1"/>
  <c r="X439" i="63" l="1"/>
  <c r="X440" i="63" l="1"/>
  <c r="X441" i="63" l="1"/>
  <c r="X442" i="63" l="1"/>
  <c r="X443" i="63" l="1"/>
  <c r="X444" i="63" l="1"/>
  <c r="X445" i="63" l="1"/>
  <c r="X446" i="63" l="1"/>
  <c r="X447" i="63" l="1"/>
  <c r="X448" i="63" l="1"/>
  <c r="X449" i="63" l="1"/>
  <c r="X450" i="63" l="1"/>
  <c r="X451" i="63" l="1"/>
  <c r="X452" i="63" l="1"/>
  <c r="X453" i="63" l="1"/>
  <c r="X454" i="63" l="1"/>
  <c r="X455" i="63" l="1"/>
  <c r="X456" i="63" l="1"/>
  <c r="X457" i="63" l="1"/>
  <c r="X458" i="63" l="1"/>
  <c r="X459" i="63" l="1"/>
  <c r="X460" i="63" l="1"/>
  <c r="X461" i="63" l="1"/>
  <c r="X462" i="63" l="1"/>
  <c r="X463" i="63" l="1"/>
  <c r="X464" i="63" l="1"/>
  <c r="X465" i="63" l="1"/>
  <c r="X466" i="63" l="1"/>
  <c r="X467" i="63" l="1"/>
  <c r="X468" i="63" l="1"/>
  <c r="X469" i="63" l="1"/>
  <c r="X470" i="63" l="1"/>
  <c r="X471" i="63" l="1"/>
  <c r="X472" i="63" l="1"/>
  <c r="X473" i="63" l="1"/>
  <c r="X474" i="63" l="1"/>
  <c r="X475" i="63" l="1"/>
  <c r="X476" i="63" l="1"/>
  <c r="X477" i="63" l="1"/>
  <c r="X478" i="63" l="1"/>
  <c r="X479" i="63" l="1"/>
  <c r="X480" i="63" l="1"/>
  <c r="X481" i="63" l="1"/>
  <c r="X482" i="63" l="1"/>
  <c r="X483" i="63" l="1"/>
  <c r="X484" i="63" l="1"/>
  <c r="X485" i="63" l="1"/>
  <c r="X486" i="63" l="1"/>
  <c r="X487" i="63" l="1"/>
  <c r="X488" i="63" l="1"/>
  <c r="X489" i="63" l="1"/>
  <c r="X490" i="63" l="1"/>
  <c r="X491" i="63" l="1"/>
  <c r="X492" i="63" l="1"/>
  <c r="X493" i="63" l="1"/>
  <c r="X494" i="63" l="1"/>
  <c r="X495" i="63" l="1"/>
  <c r="X496" i="63" l="1"/>
  <c r="X497" i="63" l="1"/>
  <c r="AB497" i="63" s="1"/>
  <c r="AF143" i="63" l="1"/>
  <c r="X499" i="63"/>
  <c r="X500" i="63" l="1"/>
  <c r="X501" i="63" l="1"/>
  <c r="X502" i="63" l="1"/>
  <c r="X503" i="63" l="1"/>
  <c r="X504" i="63" l="1"/>
  <c r="X505" i="63" l="1"/>
  <c r="X506" i="63" l="1"/>
  <c r="X507" i="63" l="1"/>
  <c r="X508" i="63" l="1"/>
  <c r="X509" i="63" l="1"/>
  <c r="X510" i="63" l="1"/>
  <c r="X511" i="63" l="1"/>
  <c r="X512" i="63" l="1"/>
  <c r="X513" i="63" l="1"/>
  <c r="X514" i="63" l="1"/>
  <c r="X515" i="63" l="1"/>
  <c r="X516" i="63" l="1"/>
  <c r="X517" i="63" l="1"/>
  <c r="X518" i="63" l="1"/>
  <c r="X519" i="63" l="1"/>
  <c r="X520" i="63" l="1"/>
  <c r="X521" i="63" l="1"/>
  <c r="X522" i="63" l="1"/>
  <c r="X523" i="63" l="1"/>
  <c r="AB523" i="63" s="1"/>
  <c r="AF144" i="63" l="1"/>
  <c r="AF145" i="63" s="1"/>
  <c r="X525" i="63"/>
  <c r="AJ145" i="63" l="1"/>
  <c r="X526" i="63"/>
  <c r="X527" i="63" l="1"/>
  <c r="X528" i="63" l="1"/>
  <c r="X529" i="63" l="1"/>
  <c r="X530" i="63" l="1"/>
  <c r="X531" i="63" l="1"/>
  <c r="X532" i="63" l="1"/>
  <c r="X533" i="63" l="1"/>
  <c r="X534" i="63" l="1"/>
  <c r="X535" i="63" l="1"/>
  <c r="X536" i="63" l="1"/>
  <c r="X537" i="63" l="1"/>
  <c r="X538" i="63" l="1"/>
  <c r="X539" i="63" l="1"/>
  <c r="X540" i="63" l="1"/>
  <c r="X541" i="63" l="1"/>
  <c r="X542" i="63" l="1"/>
  <c r="X543" i="63" l="1"/>
  <c r="X544" i="63" l="1"/>
  <c r="X545" i="63" l="1"/>
  <c r="X546" i="63" l="1"/>
  <c r="X547" i="63" l="1"/>
  <c r="X548" i="63" l="1"/>
  <c r="X549" i="63" l="1"/>
  <c r="X550" i="63" l="1"/>
  <c r="X551" i="63" l="1"/>
  <c r="X552" i="63" l="1"/>
  <c r="X553" i="63" l="1"/>
  <c r="X554" i="63" l="1"/>
  <c r="X555" i="63" l="1"/>
  <c r="X556" i="63" l="1"/>
  <c r="X557" i="63" l="1"/>
  <c r="X558" i="63" l="1"/>
  <c r="X559" i="63" l="1"/>
  <c r="X560" i="63" l="1"/>
  <c r="X561" i="63" l="1"/>
  <c r="X562" i="63" l="1"/>
  <c r="X563" i="63" l="1"/>
  <c r="X564" i="63" l="1"/>
  <c r="X565" i="63" l="1"/>
  <c r="X566" i="63" l="1"/>
  <c r="X567" i="63" l="1"/>
  <c r="X568" i="63" l="1"/>
  <c r="X569" i="63" l="1"/>
  <c r="X570" i="63" l="1"/>
  <c r="X571" i="63" l="1"/>
  <c r="X572" i="63" l="1"/>
  <c r="X573" i="63" l="1"/>
  <c r="X574" i="63" l="1"/>
  <c r="X575" i="63" l="1"/>
  <c r="X576" i="63" l="1"/>
  <c r="X577" i="63" l="1"/>
  <c r="X578" i="63" l="1"/>
  <c r="X579" i="63" l="1"/>
  <c r="X580" i="63" l="1"/>
  <c r="X581" i="63" l="1"/>
  <c r="X582" i="63" l="1"/>
  <c r="X583" i="63" l="1"/>
  <c r="X584" i="63" l="1"/>
  <c r="X585" i="63" l="1"/>
  <c r="X586" i="63" l="1"/>
  <c r="X587" i="63" l="1"/>
  <c r="X588" i="63" l="1"/>
  <c r="X589" i="63" l="1"/>
  <c r="X590" i="63" l="1"/>
  <c r="X591" i="63" l="1"/>
  <c r="X592" i="63" l="1"/>
  <c r="X593" i="63" l="1"/>
  <c r="X594" i="63" l="1"/>
  <c r="X595" i="63" l="1"/>
  <c r="X596" i="63" l="1"/>
  <c r="X597" i="63" l="1"/>
  <c r="X598" i="63" l="1"/>
  <c r="X599" i="63" l="1"/>
  <c r="X600" i="63" l="1"/>
  <c r="X601" i="63" l="1"/>
  <c r="X602" i="63" l="1"/>
  <c r="X603" i="63" l="1"/>
  <c r="X604" i="63" l="1"/>
  <c r="X605" i="63" l="1"/>
  <c r="X606" i="63" l="1"/>
  <c r="X607" i="63" l="1"/>
  <c r="X608" i="63" l="1"/>
  <c r="X609" i="63" l="1"/>
  <c r="X610" i="63" l="1"/>
  <c r="AB610" i="63" s="1"/>
  <c r="AF147" i="63" l="1"/>
  <c r="X612" i="63"/>
  <c r="X613" i="63" l="1"/>
  <c r="X614" i="63" l="1"/>
  <c r="X615" i="63" l="1"/>
  <c r="X616" i="63" l="1"/>
  <c r="X617" i="63" l="1"/>
  <c r="X618" i="63" l="1"/>
  <c r="X619" i="63" l="1"/>
  <c r="X620" i="63" l="1"/>
  <c r="X621" i="63" l="1"/>
  <c r="X622" i="63" l="1"/>
  <c r="X623" i="63" l="1"/>
  <c r="X624" i="63" l="1"/>
  <c r="X625" i="63" l="1"/>
  <c r="X626" i="63" l="1"/>
  <c r="X627" i="63" l="1"/>
  <c r="X628" i="63" l="1"/>
  <c r="X629" i="63" l="1"/>
  <c r="X630" i="63" l="1"/>
  <c r="X631" i="63" l="1"/>
  <c r="X632" i="63" l="1"/>
  <c r="X633" i="63" l="1"/>
  <c r="X634" i="63" l="1"/>
  <c r="X635" i="63" l="1"/>
  <c r="X636" i="63" l="1"/>
  <c r="X637" i="63" l="1"/>
  <c r="X638" i="63" l="1"/>
  <c r="X639" i="63" l="1"/>
  <c r="X640" i="63" l="1"/>
  <c r="X641" i="63" l="1"/>
  <c r="X642" i="63" l="1"/>
  <c r="X643" i="63" l="1"/>
  <c r="X644" i="63" l="1"/>
  <c r="X645" i="63" l="1"/>
  <c r="X646" i="63" l="1"/>
  <c r="X647" i="63" l="1"/>
  <c r="X648" i="63" l="1"/>
  <c r="X649" i="63" l="1"/>
  <c r="AB649" i="63" s="1"/>
  <c r="AF148" i="63" l="1"/>
  <c r="AF149" i="63" s="1"/>
  <c r="AB650" i="63"/>
  <c r="X650" i="63"/>
  <c r="AJ149" i="63" l="1"/>
  <c r="AJ151" i="63" s="1"/>
  <c r="AF151" i="63"/>
  <c r="AA57" i="49" l="1"/>
  <c r="AA75" i="49" l="1"/>
  <c r="AA76" i="49" s="1"/>
</calcChain>
</file>

<file path=xl/comments1.xml><?xml version="1.0" encoding="utf-8"?>
<comments xmlns="http://schemas.openxmlformats.org/spreadsheetml/2006/main">
  <authors>
    <author>Giannopoulou</author>
  </authors>
  <commentList>
    <comment ref="AB15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  <comment ref="AB17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</commentList>
</comments>
</file>

<file path=xl/sharedStrings.xml><?xml version="1.0" encoding="utf-8"?>
<sst xmlns="http://schemas.openxmlformats.org/spreadsheetml/2006/main" count="11701" uniqueCount="3371">
  <si>
    <t>ISS</t>
  </si>
  <si>
    <t>Total</t>
  </si>
  <si>
    <t>PIS</t>
  </si>
  <si>
    <t>Produtos</t>
  </si>
  <si>
    <t>Instantânea Física</t>
  </si>
  <si>
    <t>Jogo 1 - Tipo Keno (Frequência rápida - entre 100 e 150 sorteios/dia</t>
  </si>
  <si>
    <t>Jogo 2 - Prognóstico numérico - Milhar (de 2 a 3 sorteios/dia)</t>
  </si>
  <si>
    <t>Jogo 3 - Prognóstico Numérico - probabilidade - (de 2 a 3 sorteios/semana)</t>
  </si>
  <si>
    <t>Jogo 4 - Prognóstico numérico - probabilidade - (no máximo 1 sorteio /semana</t>
  </si>
  <si>
    <t>Jogo 5 - Prognóstico numérico - probabilidade - 15 em 25 (1 Sorteio por dia com JackPot)</t>
  </si>
  <si>
    <t>Instantânea Virtual (VLT)</t>
  </si>
  <si>
    <t>Apostas Esportivas</t>
  </si>
  <si>
    <t>Aposta Mínima</t>
  </si>
  <si>
    <t>Área</t>
  </si>
  <si>
    <t>População</t>
  </si>
  <si>
    <t>PIB</t>
  </si>
  <si>
    <t>Regional</t>
  </si>
  <si>
    <t>PDVs</t>
  </si>
  <si>
    <t>Acumulado</t>
  </si>
  <si>
    <t>Municípios</t>
  </si>
  <si>
    <t>-</t>
  </si>
  <si>
    <t>Distrito Federal</t>
  </si>
  <si>
    <t>São Paulo</t>
  </si>
  <si>
    <t>Rio de Janeiro</t>
  </si>
  <si>
    <t>Santa Catarina</t>
  </si>
  <si>
    <t>Rio Grande do Sul</t>
  </si>
  <si>
    <t>Paraná</t>
  </si>
  <si>
    <t>Espírito Santo</t>
  </si>
  <si>
    <t>Mato Grosso do Sul</t>
  </si>
  <si>
    <t>Mato Grosso</t>
  </si>
  <si>
    <t>Minas Gerais</t>
  </si>
  <si>
    <t>Rondônia</t>
  </si>
  <si>
    <t>Roraima</t>
  </si>
  <si>
    <t>Amapá</t>
  </si>
  <si>
    <t>Tocantins</t>
  </si>
  <si>
    <t>Rio Grande do Norte</t>
  </si>
  <si>
    <t>Amazonas</t>
  </si>
  <si>
    <t>Pernambuco</t>
  </si>
  <si>
    <t>Sergipe</t>
  </si>
  <si>
    <t>Acre</t>
  </si>
  <si>
    <t>Bahia</t>
  </si>
  <si>
    <t>Paraíba</t>
  </si>
  <si>
    <t>Ceará</t>
  </si>
  <si>
    <t>Pará</t>
  </si>
  <si>
    <t>Alagoas</t>
  </si>
  <si>
    <t>Piauí</t>
  </si>
  <si>
    <t>Maranhão</t>
  </si>
  <si>
    <t>TOTAL</t>
  </si>
  <si>
    <t>Ano 1</t>
  </si>
  <si>
    <r>
      <t>O PIB do Brasil em </t>
    </r>
    <r>
      <rPr>
        <b/>
        <sz val="13"/>
        <color rgb="FF6B6B6F"/>
        <rFont val="Open Sans"/>
        <family val="2"/>
      </rPr>
      <t>2020</t>
    </r>
    <r>
      <rPr>
        <sz val="13"/>
        <color rgb="FF6B6B6F"/>
        <rFont val="Open Sans"/>
        <family val="2"/>
      </rPr>
      <t>, por exemplo, foi de </t>
    </r>
    <r>
      <rPr>
        <b/>
        <sz val="13"/>
        <color rgb="FF6B6B6F"/>
        <rFont val="Open Sans"/>
        <family val="2"/>
      </rPr>
      <t>R$ 7,4 trilhões</t>
    </r>
    <r>
      <rPr>
        <sz val="13"/>
        <color rgb="FF6B6B6F"/>
        <rFont val="Open Sans"/>
        <family val="2"/>
      </rPr>
      <t>. No último trimestre divulgado (1º trimestre de 2021), o valor foi de R$ 2 048,0 bilhões. Veja abaixo uma tabela com o PIB das Unidades da Federação brasileiras.</t>
    </r>
  </si>
  <si>
    <t>Unidades da Federação</t>
  </si>
  <si>
    <t>PIB em 2018 (1.000.000 R$)</t>
  </si>
  <si>
    <t>Ano</t>
  </si>
  <si>
    <t>Goiás</t>
  </si>
  <si>
    <t>O PIB mede apenas os bens e serviços finais para evitar dupla contagem. Se um país produz R$ 100 de trigo, R$ 200 de farinha de trigo e R$ 300 de pão, por exemplo, seu PIB será de R$ 300, pois os valores da farinha e do trigo já estão embutidos no valor do pão.</t>
  </si>
  <si>
    <t>Venda extra CAIXA</t>
  </si>
  <si>
    <t>Participação Apostas - Jogos Caixa - no PIB nacional</t>
  </si>
  <si>
    <t>Colunas1</t>
  </si>
  <si>
    <t>Colunas2</t>
  </si>
  <si>
    <t>Colunas3</t>
  </si>
  <si>
    <t>Colunas4</t>
  </si>
  <si>
    <t>Colunas5</t>
  </si>
  <si>
    <t>Colunas6</t>
  </si>
  <si>
    <t>Colunas7</t>
  </si>
  <si>
    <t>Colunas8</t>
  </si>
  <si>
    <t>Colunas9</t>
  </si>
  <si>
    <t>Colunas10</t>
  </si>
  <si>
    <t>Colunas11</t>
  </si>
  <si>
    <t>Colunas12</t>
  </si>
  <si>
    <t>Colunas13</t>
  </si>
  <si>
    <t>Colunas14</t>
  </si>
  <si>
    <t>Colunas15</t>
  </si>
  <si>
    <t>Colunas16</t>
  </si>
  <si>
    <t>Colunas17</t>
  </si>
  <si>
    <t>Colunas18</t>
  </si>
  <si>
    <t>Colunas19</t>
  </si>
  <si>
    <t>Colunas20</t>
  </si>
  <si>
    <t>Colunas21</t>
  </si>
  <si>
    <t>Colunas22</t>
  </si>
  <si>
    <t>Colunas23</t>
  </si>
  <si>
    <t>Colunas24</t>
  </si>
  <si>
    <t>Colunas25</t>
  </si>
  <si>
    <t>Colunas52</t>
  </si>
  <si>
    <t>Colunas82</t>
  </si>
  <si>
    <t>Colunas83</t>
  </si>
  <si>
    <t>Colunas85</t>
  </si>
  <si>
    <t>Colunas93</t>
  </si>
  <si>
    <t>Colunas102</t>
  </si>
  <si>
    <t>Colunas103</t>
  </si>
  <si>
    <t>Colunas104</t>
  </si>
  <si>
    <t>Colunas162</t>
  </si>
  <si>
    <t>Colunas172</t>
  </si>
  <si>
    <t>Colunas173</t>
  </si>
  <si>
    <t>Colunas242</t>
  </si>
  <si>
    <t>PIB - BRASIL</t>
  </si>
  <si>
    <t>População 18+</t>
  </si>
  <si>
    <t>Qtde PDVs</t>
  </si>
  <si>
    <t>Venda por PDV/Mês</t>
  </si>
  <si>
    <t>Venda por PDV/Dia</t>
  </si>
  <si>
    <t>Crescimento Estimado do mercado em função da regulamentação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</si>
  <si>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</si>
  <si>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</si>
  <si>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</si>
  <si>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</si>
  <si>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</si>
  <si>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</si>
  <si>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</si>
  <si>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</si>
  <si>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</si>
  <si>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</si>
  <si>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</si>
  <si>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</si>
  <si>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</si>
  <si>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</si>
  <si>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</si>
  <si>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</si>
  <si>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</si>
  <si>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</si>
  <si>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</si>
  <si>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 xml:space="preserve">     Anos de Referência</t>
  </si>
  <si>
    <t>ITEM</t>
  </si>
  <si>
    <t>Estimativa Jogo do Bicho Brasil  (não deverá seguir crescimento do PIB)</t>
  </si>
  <si>
    <t>Estimativa Apostas Esportivas Brasil (não deverá seguir crescimento do PIB)</t>
  </si>
  <si>
    <t>Apostas Esportivas Virtuais</t>
  </si>
  <si>
    <t>Apostas Esportivas Físicas</t>
  </si>
  <si>
    <t>Quantidade</t>
  </si>
  <si>
    <t>Payout</t>
  </si>
  <si>
    <t>Terminais para PDV</t>
  </si>
  <si>
    <t>Atualizado em: 01/09/2021</t>
  </si>
  <si>
    <t>2021*</t>
  </si>
  <si>
    <t>2022*</t>
  </si>
  <si>
    <t>2023*</t>
  </si>
  <si>
    <t>2024*</t>
  </si>
  <si>
    <t>2025*</t>
  </si>
  <si>
    <t>ATIVIDADE</t>
  </si>
  <si>
    <t>Crescimento Real do PIB (% aa.) </t>
  </si>
  <si>
    <t>-3.28</t>
  </si>
  <si>
    <t>1.32</t>
  </si>
  <si>
    <t>1.80</t>
  </si>
  <si>
    <t>1.41</t>
  </si>
  <si>
    <t>-4.10</t>
  </si>
  <si>
    <t>5.20</t>
  </si>
  <si>
    <t>3.00</t>
  </si>
  <si>
    <t>2.75</t>
  </si>
  <si>
    <t>2.00</t>
  </si>
  <si>
    <t>2.10</t>
  </si>
  <si>
    <t>3.50</t>
  </si>
  <si>
    <t>5.40</t>
  </si>
  <si>
    <t>1.50</t>
  </si>
  <si>
    <t>-4.50</t>
  </si>
  <si>
    <t>PIB Nominal (R$ bilhões)</t>
  </si>
  <si>
    <t>6,269.3</t>
  </si>
  <si>
    <t>6,585.5</t>
  </si>
  <si>
    <t>7,004.1</t>
  </si>
  <si>
    <t>7,407.0</t>
  </si>
  <si>
    <t>8,537.1</t>
  </si>
  <si>
    <t>9,085.1</t>
  </si>
  <si>
    <t>9,774.2</t>
  </si>
  <si>
    <t>10,465.3</t>
  </si>
  <si>
    <t>11,205.3</t>
  </si>
  <si>
    <t>População - milhões</t>
  </si>
  <si>
    <t>206.08</t>
  </si>
  <si>
    <t>207.66</t>
  </si>
  <si>
    <t>209.19</t>
  </si>
  <si>
    <t>210.66</t>
  </si>
  <si>
    <t>212.08</t>
  </si>
  <si>
    <t>213.44</t>
  </si>
  <si>
    <t>214.75</t>
  </si>
  <si>
    <t>216.00</t>
  </si>
  <si>
    <t>217.19</t>
  </si>
  <si>
    <t>218.33</t>
  </si>
  <si>
    <t>PIB per capita - R$ </t>
  </si>
  <si>
    <t>Vendas no varejo - Restrita (%)</t>
  </si>
  <si>
    <t>-6.20</t>
  </si>
  <si>
    <t>2.30</t>
  </si>
  <si>
    <t>1.90</t>
  </si>
  <si>
    <t>1.20</t>
  </si>
  <si>
    <t>3.20</t>
  </si>
  <si>
    <t>Produção Industrial (%)</t>
  </si>
  <si>
    <t>-6.40</t>
  </si>
  <si>
    <t>2.50</t>
  </si>
  <si>
    <t>1.00</t>
  </si>
  <si>
    <t>-1.10</t>
  </si>
  <si>
    <t>Taxa de desemprego (% - média) - Pnad  Contínua</t>
  </si>
  <si>
    <t>11.50</t>
  </si>
  <si>
    <t>12.70</t>
  </si>
  <si>
    <t>12.26</t>
  </si>
  <si>
    <t>11.90</t>
  </si>
  <si>
    <t>13.20</t>
  </si>
  <si>
    <t>13.80</t>
  </si>
  <si>
    <t>12.40</t>
  </si>
  <si>
    <t>11.70</t>
  </si>
  <si>
    <t>11.10</t>
  </si>
  <si>
    <t>10.50</t>
  </si>
  <si>
    <t>Taxa de Crescimento da Massa Salarial - IBGE (%)</t>
  </si>
  <si>
    <t>-4.07</t>
  </si>
  <si>
    <t>2.55</t>
  </si>
  <si>
    <t>2.66</t>
  </si>
  <si>
    <t>-3.00</t>
  </si>
  <si>
    <t>3.93</t>
  </si>
  <si>
    <t>8.12</t>
  </si>
  <si>
    <t>3.22</t>
  </si>
  <si>
    <t>3.12</t>
  </si>
  <si>
    <t>Rendimento médio real - IBGE (%)</t>
  </si>
  <si>
    <t>-2.29</t>
  </si>
  <si>
    <t>2.60</t>
  </si>
  <si>
    <t>0.60</t>
  </si>
  <si>
    <t>4.30</t>
  </si>
  <si>
    <t>INFLAÇÃO E JUROS</t>
  </si>
  <si>
    <t>IPCA (IBGE) - % aa.</t>
  </si>
  <si>
    <t>6.29</t>
  </si>
  <si>
    <t>2.95</t>
  </si>
  <si>
    <t>3.75</t>
  </si>
  <si>
    <t>4.31</t>
  </si>
  <si>
    <t>4.52</t>
  </si>
  <si>
    <t>7.76</t>
  </si>
  <si>
    <t>3.34</t>
  </si>
  <si>
    <t>3.25</t>
  </si>
  <si>
    <t>IGP-M (FGV) - % aa.</t>
  </si>
  <si>
    <t>7.17</t>
  </si>
  <si>
    <t>-0.52</t>
  </si>
  <si>
    <t>7.54</t>
  </si>
  <si>
    <t>7.30</t>
  </si>
  <si>
    <t>23.14</t>
  </si>
  <si>
    <t>18.62</t>
  </si>
  <si>
    <t>4.05</t>
  </si>
  <si>
    <t>3.80</t>
  </si>
  <si>
    <t>Taxa Selic Meta (% aa.)</t>
  </si>
  <si>
    <t>13.75</t>
  </si>
  <si>
    <t>7.00</t>
  </si>
  <si>
    <t>6.50</t>
  </si>
  <si>
    <t>4.50</t>
  </si>
  <si>
    <t>7.50</t>
  </si>
  <si>
    <t>CDI (% aa.) - Taxa dezembro</t>
  </si>
  <si>
    <t>13.63</t>
  </si>
  <si>
    <t>6.99</t>
  </si>
  <si>
    <t>6.40</t>
  </si>
  <si>
    <t>4.59</t>
  </si>
  <si>
    <t>7.27</t>
  </si>
  <si>
    <t>7.40</t>
  </si>
  <si>
    <t>Taxa Selic nominal (acumulado 12 meses) %</t>
  </si>
  <si>
    <t>14.03</t>
  </si>
  <si>
    <t>9.96</t>
  </si>
  <si>
    <t>6.42</t>
  </si>
  <si>
    <t>5.95</t>
  </si>
  <si>
    <t>4.23</t>
  </si>
  <si>
    <t>7.37</t>
  </si>
  <si>
    <t>7.31</t>
  </si>
  <si>
    <t>7.46</t>
  </si>
  <si>
    <t>7.43</t>
  </si>
  <si>
    <t>Taxa Selic real / IPCA (acumulado 12 meses) %</t>
  </si>
  <si>
    <t>7.28</t>
  </si>
  <si>
    <t>6.81</t>
  </si>
  <si>
    <t>2.58</t>
  </si>
  <si>
    <t>1.57</t>
  </si>
  <si>
    <t>-1.69</t>
  </si>
  <si>
    <t>3.90</t>
  </si>
  <si>
    <t>4.33</t>
  </si>
  <si>
    <t>Taxa Selic real / IGP-M (acumulado 12 meses) %</t>
  </si>
  <si>
    <t>10.53</t>
  </si>
  <si>
    <t>-1.04</t>
  </si>
  <si>
    <t>-1.27</t>
  </si>
  <si>
    <t>-16.55</t>
  </si>
  <si>
    <t>-12.13</t>
  </si>
  <si>
    <t>3.19</t>
  </si>
  <si>
    <t>3.38</t>
  </si>
  <si>
    <t>3.82</t>
  </si>
  <si>
    <t>3.79</t>
  </si>
  <si>
    <t>TJLP (% aa.) - acumulado no ano</t>
  </si>
  <si>
    <t>7.12</t>
  </si>
  <si>
    <t>6.72</t>
  </si>
  <si>
    <t>6.20</t>
  </si>
  <si>
    <t>4.87</t>
  </si>
  <si>
    <t>5.55</t>
  </si>
  <si>
    <t>5.80</t>
  </si>
  <si>
    <t>EXTERNO E CÂMBIO</t>
  </si>
  <si>
    <t>Câmbio (R$/US$) - (Média Ano)</t>
  </si>
  <si>
    <t>3.49</t>
  </si>
  <si>
    <t>3.65</t>
  </si>
  <si>
    <t>3.95</t>
  </si>
  <si>
    <t>5.15</t>
  </si>
  <si>
    <t>5.22</t>
  </si>
  <si>
    <t>5.31</t>
  </si>
  <si>
    <t>5.37</t>
  </si>
  <si>
    <t>5.43</t>
  </si>
  <si>
    <t>5.48</t>
  </si>
  <si>
    <t>Câmbio (R$/US$) - (Final de período)</t>
  </si>
  <si>
    <t>3.26</t>
  </si>
  <si>
    <t>3.31</t>
  </si>
  <si>
    <t>3.87</t>
  </si>
  <si>
    <t>4.03</t>
  </si>
  <si>
    <t>5.00</t>
  </si>
  <si>
    <t>5.50</t>
  </si>
  <si>
    <t>5.57</t>
  </si>
  <si>
    <t>5.62</t>
  </si>
  <si>
    <t>5.68</t>
  </si>
  <si>
    <t>Exportações (em US$ Bilhões)</t>
  </si>
  <si>
    <t>184.31</t>
  </si>
  <si>
    <t>218.07</t>
  </si>
  <si>
    <t>239.54</t>
  </si>
  <si>
    <t>225.82</t>
  </si>
  <si>
    <t>210.67</t>
  </si>
  <si>
    <t>284.29</t>
  </si>
  <si>
    <t>280.65</t>
  </si>
  <si>
    <t>255.75</t>
  </si>
  <si>
    <t>268.54</t>
  </si>
  <si>
    <t>281.96</t>
  </si>
  <si>
    <t>Importações (em US$ Bilhões)</t>
  </si>
  <si>
    <t>139.68</t>
  </si>
  <si>
    <t>154.11</t>
  </si>
  <si>
    <t>186.49</t>
  </si>
  <si>
    <t>185.35</t>
  </si>
  <si>
    <t>167.44</t>
  </si>
  <si>
    <t>212.91</t>
  </si>
  <si>
    <t>197.68</t>
  </si>
  <si>
    <t>215.41</t>
  </si>
  <si>
    <t>226.18</t>
  </si>
  <si>
    <t>237.49</t>
  </si>
  <si>
    <t>Balança Comercial (em US$ Bilhões)</t>
  </si>
  <si>
    <t>44.63</t>
  </si>
  <si>
    <t>63.96</t>
  </si>
  <si>
    <t>53.05</t>
  </si>
  <si>
    <t>40.47</t>
  </si>
  <si>
    <t>43.23</t>
  </si>
  <si>
    <t>71.38</t>
  </si>
  <si>
    <t>82.97</t>
  </si>
  <si>
    <t>40.34</t>
  </si>
  <si>
    <t>42.36</t>
  </si>
  <si>
    <t>44.47</t>
  </si>
  <si>
    <t>Saldo em Trans. Correntes (% do PIB)</t>
  </si>
  <si>
    <t>-1.36</t>
  </si>
  <si>
    <t>-1.07</t>
  </si>
  <si>
    <t>-2.69</t>
  </si>
  <si>
    <t>-3.46</t>
  </si>
  <si>
    <t>-1.67</t>
  </si>
  <si>
    <t>0.55</t>
  </si>
  <si>
    <t>0.64</t>
  </si>
  <si>
    <t>-3.25</t>
  </si>
  <si>
    <t>-3.22</t>
  </si>
  <si>
    <t>-3.19</t>
  </si>
  <si>
    <t>Saldo em Trans. Correntes (US$ bilhões)</t>
  </si>
  <si>
    <t>-24.23</t>
  </si>
  <si>
    <t>-15.01</t>
  </si>
  <si>
    <t>-41.54</t>
  </si>
  <si>
    <t>-50.70</t>
  </si>
  <si>
    <t>-12.52</t>
  </si>
  <si>
    <t>8.99</t>
  </si>
  <si>
    <t>10.93</t>
  </si>
  <si>
    <t>-59.17</t>
  </si>
  <si>
    <t>-62.13</t>
  </si>
  <si>
    <t>-65.23</t>
  </si>
  <si>
    <t>Reservas Internacionais (em US$ bilhões)</t>
  </si>
  <si>
    <t>372.22</t>
  </si>
  <si>
    <t>381.97</t>
  </si>
  <si>
    <t>386.96</t>
  </si>
  <si>
    <t>356.88</t>
  </si>
  <si>
    <t>355.62</t>
  </si>
  <si>
    <t>362.02</t>
  </si>
  <si>
    <t>368.54</t>
  </si>
  <si>
    <t>375.17</t>
  </si>
  <si>
    <t>381.92</t>
  </si>
  <si>
    <t>388.80</t>
  </si>
  <si>
    <t>Investimento Direto no País (em US$ bilhões)</t>
  </si>
  <si>
    <t>74.29</t>
  </si>
  <si>
    <t>68.89</t>
  </si>
  <si>
    <t>78.16</t>
  </si>
  <si>
    <t>69.17</t>
  </si>
  <si>
    <t>34.17</t>
  </si>
  <si>
    <t>49.00</t>
  </si>
  <si>
    <t>61.67</t>
  </si>
  <si>
    <t>69.34</t>
  </si>
  <si>
    <t>71.42</t>
  </si>
  <si>
    <t>73.57</t>
  </si>
  <si>
    <t>Resultado Primário (% do PIB) - Fim do período </t>
  </si>
  <si>
    <t>-2.48</t>
  </si>
  <si>
    <t>-1.68</t>
  </si>
  <si>
    <t>-1.55</t>
  </si>
  <si>
    <t>-0.84</t>
  </si>
  <si>
    <t>-9.44</t>
  </si>
  <si>
    <t>-1.29</t>
  </si>
  <si>
    <t>-1.12</t>
  </si>
  <si>
    <t>-0.54</t>
  </si>
  <si>
    <t>0.09</t>
  </si>
  <si>
    <t>0.71</t>
  </si>
  <si>
    <t>Déficit nominal sem câmbio (% PIB)</t>
  </si>
  <si>
    <t>8.98</t>
  </si>
  <si>
    <t>7.77</t>
  </si>
  <si>
    <t>6.96</t>
  </si>
  <si>
    <t>5.79</t>
  </si>
  <si>
    <t>5.76</t>
  </si>
  <si>
    <t>4.86</t>
  </si>
  <si>
    <t>4.17</t>
  </si>
  <si>
    <t>Dívida bruta (% PIB)</t>
  </si>
  <si>
    <t>69.84</t>
  </si>
  <si>
    <t>73.72</t>
  </si>
  <si>
    <t>75.27</t>
  </si>
  <si>
    <t>74.26</t>
  </si>
  <si>
    <t>88.83</t>
  </si>
  <si>
    <t>81.55</t>
  </si>
  <si>
    <t>83.18</t>
  </si>
  <si>
    <t>84.52</t>
  </si>
  <si>
    <t>85.15</t>
  </si>
  <si>
    <t>85.35</t>
  </si>
  <si>
    <t>Taxa de Câmbio - US$/Euro - Fim do Período</t>
  </si>
  <si>
    <t>1.05</t>
  </si>
  <si>
    <t>1.15</t>
  </si>
  <si>
    <t>1.12</t>
  </si>
  <si>
    <t>1.22</t>
  </si>
  <si>
    <t>1.23</t>
  </si>
  <si>
    <t>1.24</t>
  </si>
  <si>
    <t>1.25</t>
  </si>
  <si>
    <t>1.26</t>
  </si>
  <si>
    <t>1.27</t>
  </si>
  <si>
    <t>Taxa de Câmbio - US$/Euro - Média ano</t>
  </si>
  <si>
    <t>1.11</t>
  </si>
  <si>
    <t>1.14</t>
  </si>
  <si>
    <t>1.18</t>
  </si>
  <si>
    <t>Taxa de Câmbio - R$/Euro - Fim do Período</t>
  </si>
  <si>
    <t>3.43</t>
  </si>
  <si>
    <t>3.97</t>
  </si>
  <si>
    <t>4.44</t>
  </si>
  <si>
    <t>6.35</t>
  </si>
  <si>
    <t>6.15</t>
  </si>
  <si>
    <t>6.79</t>
  </si>
  <si>
    <t>6.93</t>
  </si>
  <si>
    <t>7.06</t>
  </si>
  <si>
    <t>7.21</t>
  </si>
  <si>
    <t>Taxa de Câmbio - R$/Euro - Média ano</t>
  </si>
  <si>
    <t>3.63</t>
  </si>
  <si>
    <t>4.41</t>
  </si>
  <si>
    <t>5.90</t>
  </si>
  <si>
    <t>6.55</t>
  </si>
  <si>
    <t>6.66</t>
  </si>
  <si>
    <t>CRÉDITO</t>
  </si>
  <si>
    <t>Crédito Geral  (Cresc. em % aa.)</t>
  </si>
  <si>
    <t>-0.40</t>
  </si>
  <si>
    <t>5.14</t>
  </si>
  <si>
    <t>15.64</t>
  </si>
  <si>
    <t>11.98</t>
  </si>
  <si>
    <t>9.31</t>
  </si>
  <si>
    <t>9.74</t>
  </si>
  <si>
    <t>9.91</t>
  </si>
  <si>
    <t>10.08</t>
  </si>
  <si>
    <t>Índice de Inadimplência Pessoa Física (em %)</t>
  </si>
  <si>
    <t>6.05</t>
  </si>
  <si>
    <t>5.23</t>
  </si>
  <si>
    <t>4.80</t>
  </si>
  <si>
    <t>5.01</t>
  </si>
  <si>
    <t>4.16</t>
  </si>
  <si>
    <t>4.90</t>
  </si>
  <si>
    <t>Índice de Inadimplência Pessoa Jurídica (em %) </t>
  </si>
  <si>
    <t>5.17</t>
  </si>
  <si>
    <t>2.73</t>
  </si>
  <si>
    <t>2.12</t>
  </si>
  <si>
    <t>1.45</t>
  </si>
  <si>
    <t>Crédito Livres total  (Cresc. em % aa.)</t>
  </si>
  <si>
    <t>-4.86</t>
  </si>
  <si>
    <t>1.92</t>
  </si>
  <si>
    <t>10.90</t>
  </si>
  <si>
    <t>14.02</t>
  </si>
  <si>
    <t>15.43</t>
  </si>
  <si>
    <t>14.31</t>
  </si>
  <si>
    <t>12.31</t>
  </si>
  <si>
    <t>12.83</t>
  </si>
  <si>
    <t>12.88</t>
  </si>
  <si>
    <t>12.94</t>
  </si>
  <si>
    <t>Crescimento projetado do PIB</t>
  </si>
  <si>
    <t>Indicadores</t>
  </si>
  <si>
    <t>Projeção Loteria Convencional - Passiva</t>
  </si>
  <si>
    <t>Projeção Loteria de Prognóstico</t>
  </si>
  <si>
    <t>Projeção Apostas Esportivas</t>
  </si>
  <si>
    <t>Ticket Médio jogos Caixa (Brasil) - Per Capita Ano</t>
  </si>
  <si>
    <t>Projeção Loteria Insntânea Física + Site (PDV´s + ITVM´s + Internet)</t>
  </si>
  <si>
    <t>Ticket médio Loteria Insntânea Física + Site (PDV´s + ITVM´s + Internet) - per capita ano</t>
  </si>
  <si>
    <t>Ticket médio Loteria Instantânea Virtual (Site + VLT´s) - per capita ano</t>
  </si>
  <si>
    <t>Ticket médio Loteria Convencional - Passiva - per capita ano</t>
  </si>
  <si>
    <t>Ticket médio Loteria de Prognóstico - per capita ano</t>
  </si>
  <si>
    <t>Ticket médio Apostas Esportivas - per capita ano</t>
  </si>
  <si>
    <t>Share</t>
  </si>
  <si>
    <t>Instantânea Física + ITVM´s + Site</t>
  </si>
  <si>
    <t>Loteria Estadual Convencional - Passiva</t>
  </si>
  <si>
    <t>Cofins</t>
  </si>
  <si>
    <t>Taxa de Desconto</t>
  </si>
  <si>
    <t>ÍNDICES FINANCEIROS</t>
  </si>
  <si>
    <t>SHARE POR MODALIDADE</t>
  </si>
  <si>
    <t>INFORMAÇÕES GERAIS</t>
  </si>
  <si>
    <t>Imposto de Importação Terminais</t>
  </si>
  <si>
    <t>Imposto de Renda</t>
  </si>
  <si>
    <t>Outros Impostos</t>
  </si>
  <si>
    <t>Terminais Instalados no Ano</t>
  </si>
  <si>
    <t>Total Acumulado</t>
  </si>
  <si>
    <t>Pib per capita - ano</t>
  </si>
  <si>
    <t>Pib per capita - mês</t>
  </si>
  <si>
    <t>Média Inflação Projetada</t>
  </si>
  <si>
    <t>Média Crescimento PIB</t>
  </si>
  <si>
    <t>VENDA PROJETADA</t>
  </si>
  <si>
    <t>Instantânea Site</t>
  </si>
  <si>
    <t>%</t>
  </si>
  <si>
    <t>PAYOUT TOTAL</t>
  </si>
  <si>
    <t>PAYOUT MÉDIO</t>
  </si>
  <si>
    <t>GGR TOTAL</t>
  </si>
  <si>
    <t>GGR MÉDIO</t>
  </si>
  <si>
    <t>GGR - GROSS GAMING REVENUE (RECEITA LÍQUIDA DO JOGO)</t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</si>
  <si>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SEM</t>
    </r>
    <r>
      <rPr>
        <b/>
        <sz val="20"/>
        <color theme="1"/>
        <rFont val="Calibri"/>
        <family val="2"/>
        <scheme val="minor"/>
      </rPr>
      <t xml:space="preserve"> COMPETIÇÃO</t>
    </r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</si>
  <si>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COM</t>
    </r>
    <r>
      <rPr>
        <b/>
        <sz val="20"/>
        <color theme="0"/>
        <rFont val="Calibri"/>
        <family val="2"/>
        <scheme val="minor"/>
      </rPr>
      <t xml:space="preserve"> COMPETIÇÃO</t>
    </r>
  </si>
  <si>
    <t>PAY OUT - MÍNIMO</t>
  </si>
  <si>
    <t>OUTORGA VARIÁVEL (% SOBRE O GGR)</t>
  </si>
  <si>
    <t>TOTAL DA OUTORGA ANO</t>
  </si>
  <si>
    <t>% OUTORGA SOBRE GGR</t>
  </si>
  <si>
    <t>% DE OUTORGA SOBRE VENDA</t>
  </si>
  <si>
    <t>COMISSÃO MÍNIMA DE PONTO DE VENDA (% SOBRE GGR)</t>
  </si>
  <si>
    <t>TOTAL DE COMISSÃO PARA PDV</t>
  </si>
  <si>
    <t>% SOBRE GGR</t>
  </si>
  <si>
    <t>% SOBRE VENDA</t>
  </si>
  <si>
    <t>QUANTIDADE DE PONTOS DE VENDA</t>
  </si>
  <si>
    <t>COMISSÃO MÉDIA/ANO</t>
  </si>
  <si>
    <t>COMISSÃO MÉDIA/MÊS</t>
  </si>
  <si>
    <t>OUTORGA VARIÁVEL</t>
  </si>
  <si>
    <t>OUTORGA FIXA SOBRE O GGR</t>
  </si>
  <si>
    <t>OUTORGA TOTAL</t>
  </si>
  <si>
    <t>OUTORGA TOTAL SOBRE O GGR</t>
  </si>
  <si>
    <t>CSLL</t>
  </si>
  <si>
    <t>% OUTORGA VARIÁVEL SOBRE O GGR</t>
  </si>
  <si>
    <t>Pib Real 2020 PE</t>
  </si>
  <si>
    <t xml:space="preserve">DADOS DO PIB OBTIDOS ATRAVÉS DE PESQUISA </t>
  </si>
  <si>
    <t>PROJEÇÕES BRADESCO</t>
  </si>
  <si>
    <t>PROJEÇÕES DE FATURAMENTO AO LONGO DO CONTRATO (EM FUNÇÃO DA PARTICIPAÇÃO NO PIB)</t>
  </si>
  <si>
    <t>BUSINESS PLAN - INFORMAÇÕES GERAIS</t>
  </si>
  <si>
    <t>Estimativa Jogo Não Regulamentado  (Que o Estado não vai conseguir coibir)</t>
  </si>
  <si>
    <t>População Potencial (18 +)</t>
  </si>
  <si>
    <t>Projeção Loteria Instantânea Virtual (VLT´s)</t>
  </si>
  <si>
    <t>TOTAL 20 ANOS</t>
  </si>
  <si>
    <t>BUSINESSE PLAN - OPERAÇÃO LOTERIA DE SÃO PAULO</t>
  </si>
  <si>
    <t>São Paulo | Todos os Municípios</t>
  </si>
  <si>
    <t>Município [-]</t>
  </si>
  <si>
    <t>Código [-]</t>
  </si>
  <si>
    <t>Gentílico [-]</t>
  </si>
  <si>
    <t>Prefeito [2021]</t>
  </si>
  <si>
    <t>Área Territorial - km² [2020]</t>
  </si>
  <si>
    <t>População estimada - pessoas [2021]</t>
  </si>
  <si>
    <t>Densidade demográfica - hab/km² [2010]</t>
  </si>
  <si>
    <t>Escolarização &lt;span&gt;6 a 14 anos&lt;/span&gt; - % [2010]</t>
  </si>
  <si>
    <t>IDHM  [2010]</t>
  </si>
  <si>
    <t>Mortalidade infantil - óbitos por mil nascidos vivos [2019]</t>
  </si>
  <si>
    <t>Receitas realizadas - R$ (×1000) [2017]</t>
  </si>
  <si>
    <t>Despesas empenhadas - R$ (×1000) [2017]</t>
  </si>
  <si>
    <t>PIB per capita - R$ [2018]</t>
  </si>
  <si>
    <t>paulistano</t>
  </si>
  <si>
    <t>RICARDO LUIS REIS NUNES</t>
  </si>
  <si>
    <t>Osasco</t>
  </si>
  <si>
    <t>osasquense</t>
  </si>
  <si>
    <t>ROGERIO LINS WANDERLEY</t>
  </si>
  <si>
    <t>Guarulhos</t>
  </si>
  <si>
    <t>guarulhense</t>
  </si>
  <si>
    <t>GUSTAVO HENRIC COSTA</t>
  </si>
  <si>
    <t>Campinas</t>
  </si>
  <si>
    <t>campineiro</t>
  </si>
  <si>
    <t>DARIO JORGE GIOLO SAADI</t>
  </si>
  <si>
    <t>Barueri</t>
  </si>
  <si>
    <t>barueriense</t>
  </si>
  <si>
    <t>RUBENS FURLAN</t>
  </si>
  <si>
    <t>São Bernardo do Campo</t>
  </si>
  <si>
    <t>são-bernardense</t>
  </si>
  <si>
    <t>ORLANDO MORANDO JUNIOR</t>
  </si>
  <si>
    <t>Jundiaí</t>
  </si>
  <si>
    <t>jundiaiense</t>
  </si>
  <si>
    <t>LUIZ FERNANDO ARANTES MACHADO</t>
  </si>
  <si>
    <t>São José dos Campos</t>
  </si>
  <si>
    <t>joseense</t>
  </si>
  <si>
    <t>FELICIO RAMUTH</t>
  </si>
  <si>
    <t>Sorocaba</t>
  </si>
  <si>
    <t>sorocabano</t>
  </si>
  <si>
    <t>RODRIGO MAGANHATO</t>
  </si>
  <si>
    <t>Ribeirão Preto</t>
  </si>
  <si>
    <t>ribeirão-pretano</t>
  </si>
  <si>
    <t>ANTONIO DUARTE NOGUEIRA JUNIOR</t>
  </si>
  <si>
    <t>Paulínia</t>
  </si>
  <si>
    <t>paulinense</t>
  </si>
  <si>
    <t>EDNILSON CAZELLATO</t>
  </si>
  <si>
    <t>Santo André</t>
  </si>
  <si>
    <t>andreense</t>
  </si>
  <si>
    <t>PAULO HENRIQUE PINTO SERRA</t>
  </si>
  <si>
    <t>Piracicaba</t>
  </si>
  <si>
    <t>piracicabano</t>
  </si>
  <si>
    <t>LUCIANO SANTOS TAVARES DE ALMEIDA</t>
  </si>
  <si>
    <t>Santos</t>
  </si>
  <si>
    <t>santista</t>
  </si>
  <si>
    <t>PAULO ALEXANDRE PEREIRA BARBOSA</t>
  </si>
  <si>
    <t>São José do Rio Preto</t>
  </si>
  <si>
    <t>rio-pretense</t>
  </si>
  <si>
    <t>EDSON EDINHO COELHO ARAÚJO</t>
  </si>
  <si>
    <t>Taubaté</t>
  </si>
  <si>
    <t>taubateano</t>
  </si>
  <si>
    <t>JOSE ANTONIO SAUD JUNIOR</t>
  </si>
  <si>
    <t>Cajamar</t>
  </si>
  <si>
    <t>cajamarense</t>
  </si>
  <si>
    <t>DANILO BARBOSA MACHADO</t>
  </si>
  <si>
    <t>Indaiatuba</t>
  </si>
  <si>
    <t>indaiatubano</t>
  </si>
  <si>
    <t>NILSON ALCIDES GASPAR</t>
  </si>
  <si>
    <t>Mogi das Cruzes</t>
  </si>
  <si>
    <t>mogiano</t>
  </si>
  <si>
    <t>CAIO CÉSAR MACHADO DA CUNHA</t>
  </si>
  <si>
    <t>Mauá</t>
  </si>
  <si>
    <t>mauaense</t>
  </si>
  <si>
    <t>FRANCISCO MARCELO DE OLIVEIRA</t>
  </si>
  <si>
    <t>Ilhabela</t>
  </si>
  <si>
    <t>ilhabelense</t>
  </si>
  <si>
    <t>ANTONIO LUIZ COLUCCI</t>
  </si>
  <si>
    <t>Sumaré</t>
  </si>
  <si>
    <t>sumareense</t>
  </si>
  <si>
    <t>LUIZ ALFREDO CASTRO RUZZA DALBEN</t>
  </si>
  <si>
    <t>Diadema</t>
  </si>
  <si>
    <t>diademense</t>
  </si>
  <si>
    <t>JOSÉ DE FILIPPI JÚNIOR</t>
  </si>
  <si>
    <t>Bauru</t>
  </si>
  <si>
    <t>bauruense</t>
  </si>
  <si>
    <t>SUELLEN SILVA ROSIM</t>
  </si>
  <si>
    <t>Hortolândia</t>
  </si>
  <si>
    <t>hortolandense</t>
  </si>
  <si>
    <t>ANGELO AUGUSTO PERUGINI</t>
  </si>
  <si>
    <t>Embu das Artes</t>
  </si>
  <si>
    <t>embuense</t>
  </si>
  <si>
    <t>CLAUDINEI ALVES DOS SANTOS</t>
  </si>
  <si>
    <t>São Caetano do Sul</t>
  </si>
  <si>
    <t>sul-caetanense</t>
  </si>
  <si>
    <t>JOSE AURICCHIO JUNIOR</t>
  </si>
  <si>
    <t>Limeira</t>
  </si>
  <si>
    <t>limeirense</t>
  </si>
  <si>
    <t>MARIO CELSO BOTION</t>
  </si>
  <si>
    <t>Cubatão</t>
  </si>
  <si>
    <t>cubatense</t>
  </si>
  <si>
    <t>ADEMARIO DA SILVA OLIVEIRA</t>
  </si>
  <si>
    <t>Cotia</t>
  </si>
  <si>
    <t>cotiano</t>
  </si>
  <si>
    <t>ROGÉRIO CARDOSO FRANCO</t>
  </si>
  <si>
    <t>Jacareí</t>
  </si>
  <si>
    <t>jacareiense</t>
  </si>
  <si>
    <t>IZAIAS JOSÉ DE SANTANA</t>
  </si>
  <si>
    <t>Itapevi</t>
  </si>
  <si>
    <t>itapeviense</t>
  </si>
  <si>
    <t>IGOR SOARES EBERT</t>
  </si>
  <si>
    <t>Jaguariúna</t>
  </si>
  <si>
    <t>jaguariunense</t>
  </si>
  <si>
    <t>MARCIO GUSTAVO BERNARDES REIS</t>
  </si>
  <si>
    <t>Louveira</t>
  </si>
  <si>
    <t>louveirense</t>
  </si>
  <si>
    <t>ESTANISLAU STECK</t>
  </si>
  <si>
    <t>Americana</t>
  </si>
  <si>
    <t>americanense</t>
  </si>
  <si>
    <t>FRANCISCO ANTONIO SARDELLI</t>
  </si>
  <si>
    <t>São Carlos</t>
  </si>
  <si>
    <t>são-carlense</t>
  </si>
  <si>
    <t>AIRTON GARCIA FERREIRA</t>
  </si>
  <si>
    <t>Suzano</t>
  </si>
  <si>
    <t>suzanense</t>
  </si>
  <si>
    <t>RODRIGO KENJI DE SOUZA ASHIUCHI</t>
  </si>
  <si>
    <t>Franca</t>
  </si>
  <si>
    <t>francano</t>
  </si>
  <si>
    <t>ALEXANDRE AUGUSTO FERREIRA</t>
  </si>
  <si>
    <t>Rio Claro</t>
  </si>
  <si>
    <t>rio-clarense</t>
  </si>
  <si>
    <t>JOAO TEIXEIRA JUNIOR</t>
  </si>
  <si>
    <t>Santana de Parnaíba</t>
  </si>
  <si>
    <t>parnaibano</t>
  </si>
  <si>
    <t>ANTONIO MARCOS BATISTA PEREIRA</t>
  </si>
  <si>
    <t>Vinhedo</t>
  </si>
  <si>
    <t>vinhedense</t>
  </si>
  <si>
    <t>DARIO PACHECO DE MORAIS</t>
  </si>
  <si>
    <t>Araraquara</t>
  </si>
  <si>
    <t>araraquarense</t>
  </si>
  <si>
    <t>EDSON ANTÔNIO EDINHO DA SILVA</t>
  </si>
  <si>
    <t>Pindamonhangaba</t>
  </si>
  <si>
    <t>pindamonhangabense</t>
  </si>
  <si>
    <t>ISAEL DOMINGUES</t>
  </si>
  <si>
    <t>Guarujá</t>
  </si>
  <si>
    <t>guarujaense</t>
  </si>
  <si>
    <t>VALTER SUMAN</t>
  </si>
  <si>
    <t>Taboão da Serra</t>
  </si>
  <si>
    <t>taboense</t>
  </si>
  <si>
    <t>JOSE APRIGIO DA SILVA</t>
  </si>
  <si>
    <t>Marília</t>
  </si>
  <si>
    <t>mariliense</t>
  </si>
  <si>
    <t>DANIEL ALONSO</t>
  </si>
  <si>
    <t>Presidente Prudente</t>
  </si>
  <si>
    <t>prudentino</t>
  </si>
  <si>
    <t>EDSON TOMAZINI</t>
  </si>
  <si>
    <t>Itu</t>
  </si>
  <si>
    <t>ituano</t>
  </si>
  <si>
    <t>GUILHERME DOS REIS GAZZOLA</t>
  </si>
  <si>
    <t>Salto</t>
  </si>
  <si>
    <t>saltense</t>
  </si>
  <si>
    <t>LAERTE SONSIN JÚNIOR</t>
  </si>
  <si>
    <t>Araçatuba</t>
  </si>
  <si>
    <t>araçatubense</t>
  </si>
  <si>
    <t>DILADOR BORGES DAMASCENO</t>
  </si>
  <si>
    <t>Itaquaquecetuba</t>
  </si>
  <si>
    <t>itaquaquecetubense</t>
  </si>
  <si>
    <t>EDUARDO BOIGUES QUEROZ</t>
  </si>
  <si>
    <t>Praia Grande</t>
  </si>
  <si>
    <t>praia-grandense</t>
  </si>
  <si>
    <t>RAQUEL AUXILIADORA CHINI</t>
  </si>
  <si>
    <t>Atibaia</t>
  </si>
  <si>
    <t>atibaiano</t>
  </si>
  <si>
    <t>EMIL ONO</t>
  </si>
  <si>
    <t>Itupeva</t>
  </si>
  <si>
    <t>itupevense</t>
  </si>
  <si>
    <t>MARCO ANTONIO MARCHI</t>
  </si>
  <si>
    <t>Bragança Paulista</t>
  </si>
  <si>
    <t>bragantino</t>
  </si>
  <si>
    <t>JESUS ADIB ABI CHEDID</t>
  </si>
  <si>
    <t>Valinhos</t>
  </si>
  <si>
    <t>valinhense</t>
  </si>
  <si>
    <t>LUCIMARA GODOY VILAS BOAS</t>
  </si>
  <si>
    <t>Arujá</t>
  </si>
  <si>
    <t>arujaense</t>
  </si>
  <si>
    <t>LUIS ANTONIO DE CAMARGO</t>
  </si>
  <si>
    <t>Itatiba</t>
  </si>
  <si>
    <t>itatibense</t>
  </si>
  <si>
    <t>THOMAS ANTONIO CAPELETTO DE OLIVEIRA</t>
  </si>
  <si>
    <t>Santa Bárbara d'Oeste</t>
  </si>
  <si>
    <t>barbarense</t>
  </si>
  <si>
    <t>RAFAEL PIOVEZAN</t>
  </si>
  <si>
    <t>Mogi Guaçu</t>
  </si>
  <si>
    <t>guaçuano</t>
  </si>
  <si>
    <t>RODRIGO FALSETTI</t>
  </si>
  <si>
    <t>Carapicuíba</t>
  </si>
  <si>
    <t>carapicuibano</t>
  </si>
  <si>
    <t>MARCO AURELIO DOS SANTOS NEVES</t>
  </si>
  <si>
    <t>Guaratinguetá</t>
  </si>
  <si>
    <t>guaratinguetaense</t>
  </si>
  <si>
    <t>MARCUS AUGUSTIN SOLIVA</t>
  </si>
  <si>
    <t>Araras</t>
  </si>
  <si>
    <t>ararense</t>
  </si>
  <si>
    <t>PEDRO ELISEU FILHO</t>
  </si>
  <si>
    <t>Sertãozinho</t>
  </si>
  <si>
    <t>sertanezino</t>
  </si>
  <si>
    <t>WILSON FERNANDES PIRES FILHO</t>
  </si>
  <si>
    <t>São Vicente</t>
  </si>
  <si>
    <t>vicentino</t>
  </si>
  <si>
    <t>KAYO FELYPE NACHTAJLER AMADO</t>
  </si>
  <si>
    <t>Barretos</t>
  </si>
  <si>
    <t>barretense</t>
  </si>
  <si>
    <t>PAULA OLIVEIRA LEMOS</t>
  </si>
  <si>
    <t>Itapetininga</t>
  </si>
  <si>
    <t>itapetingano</t>
  </si>
  <si>
    <t>SIMONE APARECIDA CURRALADAS DOS SANTOS</t>
  </si>
  <si>
    <t>Jaú</t>
  </si>
  <si>
    <t>jauense</t>
  </si>
  <si>
    <t>JORGE IVAN CASSARO</t>
  </si>
  <si>
    <t>Cabreúva</t>
  </si>
  <si>
    <t>cabreuvano</t>
  </si>
  <si>
    <t>ANTONIO CARLOS MANGINI</t>
  </si>
  <si>
    <t>Botucatu</t>
  </si>
  <si>
    <t>botucatuense</t>
  </si>
  <si>
    <t>MÁRIO EDUARDO PARDINI AFFONSECA</t>
  </si>
  <si>
    <t>Poá</t>
  </si>
  <si>
    <t>poaense</t>
  </si>
  <si>
    <t>MARCIA TEIXEIRA BIN DE SOUZA</t>
  </si>
  <si>
    <t>Amparo</t>
  </si>
  <si>
    <t>amparense</t>
  </si>
  <si>
    <t>CARLOS ALBERTO MARTINS</t>
  </si>
  <si>
    <t>Mogi Mirim</t>
  </si>
  <si>
    <t>mogi-miriano</t>
  </si>
  <si>
    <t>PAULO DE OLIVEIRA E SILVA</t>
  </si>
  <si>
    <t>Caçapava</t>
  </si>
  <si>
    <t>caçapavense</t>
  </si>
  <si>
    <t>PÉTALA GONÇALVES LACERDA</t>
  </si>
  <si>
    <t>Catanduva</t>
  </si>
  <si>
    <t>catanduvense</t>
  </si>
  <si>
    <t>OSVALDO DE OLIVEIRA ROSA</t>
  </si>
  <si>
    <t>Matão</t>
  </si>
  <si>
    <t>matonense</t>
  </si>
  <si>
    <t>ADAUTO APARECIDO SCARDOELLI</t>
  </si>
  <si>
    <t>Jandira</t>
  </si>
  <si>
    <t>jandirense</t>
  </si>
  <si>
    <t>HENRI HAJIME SATO</t>
  </si>
  <si>
    <t>Tatuí</t>
  </si>
  <si>
    <t>tatuiano</t>
  </si>
  <si>
    <t>MARIA JOSE PINTO VIEIRA DE CAMARGO</t>
  </si>
  <si>
    <t>Itapira</t>
  </si>
  <si>
    <t>itapirense</t>
  </si>
  <si>
    <t>ANTONIO HÉLIO NICOLAI</t>
  </si>
  <si>
    <t>São Sebastião</t>
  </si>
  <si>
    <t>sebastianense</t>
  </si>
  <si>
    <t>FELIPE AUGUSTO</t>
  </si>
  <si>
    <t>Lins</t>
  </si>
  <si>
    <t>linense</t>
  </si>
  <si>
    <t>JOÃO LUIS LOPES PANDOLFI</t>
  </si>
  <si>
    <t>Itapecerica da Serra</t>
  </si>
  <si>
    <t>itapecericano</t>
  </si>
  <si>
    <t>FRANCISCO TADAO NAKANO</t>
  </si>
  <si>
    <t>Caieiras</t>
  </si>
  <si>
    <t>caieirense</t>
  </si>
  <si>
    <t>GILMAR SOARES VICENTE</t>
  </si>
  <si>
    <t>Nova Odessa</t>
  </si>
  <si>
    <t>novaodessense</t>
  </si>
  <si>
    <t>CLAUDIO JOSE SCHOODER</t>
  </si>
  <si>
    <t>Monte Mor</t>
  </si>
  <si>
    <t>monte-morense</t>
  </si>
  <si>
    <t>EDIVALDO ANTÔNIO BRISCHI</t>
  </si>
  <si>
    <t>Araçariguama</t>
  </si>
  <si>
    <t>araçariguamense</t>
  </si>
  <si>
    <t>RODRIGO DE ANDRADE</t>
  </si>
  <si>
    <t>Caraguatatuba</t>
  </si>
  <si>
    <t>caraguatatubense</t>
  </si>
  <si>
    <t>JOSÉ PEREIRA DE AGUILAR JÚNIOR</t>
  </si>
  <si>
    <t>Birigui</t>
  </si>
  <si>
    <t>biriguiense</t>
  </si>
  <si>
    <t>LEANDRO MAFFEIS MILANI</t>
  </si>
  <si>
    <t>Assis</t>
  </si>
  <si>
    <t>assisense</t>
  </si>
  <si>
    <t>JOSÉ APARECIDO FERNANDES</t>
  </si>
  <si>
    <t>Bebedouro</t>
  </si>
  <si>
    <t>bebedourense</t>
  </si>
  <si>
    <t>LUCAS GIBIN SEREN</t>
  </si>
  <si>
    <t>Guaíra</t>
  </si>
  <si>
    <t>guairense</t>
  </si>
  <si>
    <t>JOSE EDUARDO COSCRATO LELIS</t>
  </si>
  <si>
    <t>Leme</t>
  </si>
  <si>
    <t>lemense</t>
  </si>
  <si>
    <t>WAGNER RICARDO ANTUNES FILHO</t>
  </si>
  <si>
    <t>Ferraz de Vasconcelos</t>
  </si>
  <si>
    <t>ferrazense</t>
  </si>
  <si>
    <t>PRISCILA CONCEICAO GAMBALE VIEIRA MATOS</t>
  </si>
  <si>
    <t>São João da Boa Vista</t>
  </si>
  <si>
    <t>são-joanense</t>
  </si>
  <si>
    <t>MARIA TERESINHA DE JESUS PEDROZA</t>
  </si>
  <si>
    <t>Votorantim</t>
  </si>
  <si>
    <t>votorantinense</t>
  </si>
  <si>
    <t>FABIOLA ALVES DA SILVA PEDRICO</t>
  </si>
  <si>
    <t>Ourinhos</t>
  </si>
  <si>
    <t>ourinhense</t>
  </si>
  <si>
    <t>LUCAS POCAY ALVES DA SILVA</t>
  </si>
  <si>
    <t>Franco da Rocha</t>
  </si>
  <si>
    <t>franco-rochense</t>
  </si>
  <si>
    <t>NIVALDO DA SILVA SANTOS</t>
  </si>
  <si>
    <t>Ribeirão Pires</t>
  </si>
  <si>
    <t>ribeirão-pirense</t>
  </si>
  <si>
    <t>CLOVIS VOLPI</t>
  </si>
  <si>
    <t>São Roque</t>
  </si>
  <si>
    <t>são-roquense</t>
  </si>
  <si>
    <t>MARCOS AUGUSTO ISSA HENRIQUES DE ARAUJO</t>
  </si>
  <si>
    <t>Votuporanga</t>
  </si>
  <si>
    <t>votuporanguense</t>
  </si>
  <si>
    <t>JORGE AUGUSTO SEBA</t>
  </si>
  <si>
    <t>Jaboticabal</t>
  </si>
  <si>
    <t>jaboticabalense</t>
  </si>
  <si>
    <t>EMERSON RODRIGO CAMARGO</t>
  </si>
  <si>
    <t>Várzea Paulista</t>
  </si>
  <si>
    <t>varzino</t>
  </si>
  <si>
    <t>RODOLFO WILSON RODRIGUES BRAGA</t>
  </si>
  <si>
    <t>Cordeirópolis</t>
  </si>
  <si>
    <t>cordeiropolense</t>
  </si>
  <si>
    <t>JOSÉ ADINAN ORTOLAN</t>
  </si>
  <si>
    <t>Lorena</t>
  </si>
  <si>
    <t>lorenense</t>
  </si>
  <si>
    <t>SYLVIO BALLERINI</t>
  </si>
  <si>
    <t>Pirassununga</t>
  </si>
  <si>
    <t>pirassununguense</t>
  </si>
  <si>
    <t>MILTON DIMAS TADEU URBAN</t>
  </si>
  <si>
    <t>Avaré</t>
  </si>
  <si>
    <t>avareense</t>
  </si>
  <si>
    <t>JOSELYR BENEDITO COSTA SILVESTRE</t>
  </si>
  <si>
    <t>Lençóis Paulista</t>
  </si>
  <si>
    <t>lençoiense</t>
  </si>
  <si>
    <t>ANDERSON PRADO DE LIMA</t>
  </si>
  <si>
    <t>Jarinu</t>
  </si>
  <si>
    <t>jarinuense</t>
  </si>
  <si>
    <t>DEBORA CRISTINA DO PRADO BELINELLO</t>
  </si>
  <si>
    <t>Porto Feliz</t>
  </si>
  <si>
    <t>porto-felicense</t>
  </si>
  <si>
    <t>ANTONIO CÁSSIO HABICE PRADO</t>
  </si>
  <si>
    <t>Itapeva</t>
  </si>
  <si>
    <t>itapevense</t>
  </si>
  <si>
    <t>MARIO SERGIO TASSINARI</t>
  </si>
  <si>
    <t>Boituva</t>
  </si>
  <si>
    <t>boituvense</t>
  </si>
  <si>
    <t>EDSON JOSÉ MARCUSSO</t>
  </si>
  <si>
    <t>Cruzeiro</t>
  </si>
  <si>
    <t>cruzeirense</t>
  </si>
  <si>
    <t>THALES GABRIEL FONSECA</t>
  </si>
  <si>
    <t>Pederneiras</t>
  </si>
  <si>
    <t>pederneirense</t>
  </si>
  <si>
    <t>IVANA MARIA BERTOLINI CAMARINHA</t>
  </si>
  <si>
    <t>Agudos</t>
  </si>
  <si>
    <t>agudense</t>
  </si>
  <si>
    <t>FERNANDO OCTAVIANI</t>
  </si>
  <si>
    <t>Ubatuba</t>
  </si>
  <si>
    <t>ubatubano</t>
  </si>
  <si>
    <t>FLAVIA CÔMITTE DO NASCIMENTO</t>
  </si>
  <si>
    <t>Vargem Grande Paulista</t>
  </si>
  <si>
    <t>vargem-grandense</t>
  </si>
  <si>
    <t>JOSUE SILVEIRA RAMOS</t>
  </si>
  <si>
    <t>Campo Limpo Paulista</t>
  </si>
  <si>
    <t>campo-limpense</t>
  </si>
  <si>
    <t>LUIZ ANTONIO BRAZ</t>
  </si>
  <si>
    <t>Alumínio</t>
  </si>
  <si>
    <t>aluminense</t>
  </si>
  <si>
    <t>ANTONIO PIASSENTINI</t>
  </si>
  <si>
    <t>Mococa</t>
  </si>
  <si>
    <t>mocoquense</t>
  </si>
  <si>
    <t>EDUARDO RIBEIRO BARISON</t>
  </si>
  <si>
    <t>Capivari</t>
  </si>
  <si>
    <t>capivariano</t>
  </si>
  <si>
    <t>VITOR HUGO RICCOMINI</t>
  </si>
  <si>
    <t>Porto Ferreira</t>
  </si>
  <si>
    <t>ferreirense</t>
  </si>
  <si>
    <t>RÔMULO LUIS DE LIMA RIPA</t>
  </si>
  <si>
    <t>Iracemápolis</t>
  </si>
  <si>
    <t>iracemapolense</t>
  </si>
  <si>
    <t>NELITA CRISTINA MICHEL FRANCESCHINI</t>
  </si>
  <si>
    <t>Olímpia</t>
  </si>
  <si>
    <t>olimpiense</t>
  </si>
  <si>
    <t>FERNANDO AUGUSTO CUNHA</t>
  </si>
  <si>
    <t>Santa Cruz do Rio Pardo</t>
  </si>
  <si>
    <t>santa-cruzense</t>
  </si>
  <si>
    <t>DIEGO HENRIQUE SINGOLANI COSTA</t>
  </si>
  <si>
    <t>Fernandópolis</t>
  </si>
  <si>
    <t>fernandopolense</t>
  </si>
  <si>
    <t>ANDRÉ GIOVANNI PESSUTO CÂNDIDO</t>
  </si>
  <si>
    <t>Registro</t>
  </si>
  <si>
    <t>registrense</t>
  </si>
  <si>
    <t>NILTON JOSE HIROTA DA SILVA</t>
  </si>
  <si>
    <t>Itanhaém</t>
  </si>
  <si>
    <t>itanhaense</t>
  </si>
  <si>
    <t>TIAGO RODRIGUES CERVANTES</t>
  </si>
  <si>
    <t>Mairinque</t>
  </si>
  <si>
    <t>mairinquense</t>
  </si>
  <si>
    <t>ANTONIO ALEXANDRE GEMENTE</t>
  </si>
  <si>
    <t>Cerquilho</t>
  </si>
  <si>
    <t>cerquilhense</t>
  </si>
  <si>
    <t>ALDOMIR JOSÉ SANSON</t>
  </si>
  <si>
    <t>Andradina</t>
  </si>
  <si>
    <t>andradinense</t>
  </si>
  <si>
    <t>MARIO CELSO LOPES</t>
  </si>
  <si>
    <t>Tietê</t>
  </si>
  <si>
    <t>tieteense</t>
  </si>
  <si>
    <t>VLAMIR DE JESUS SANDEI</t>
  </si>
  <si>
    <t>Orlândia</t>
  </si>
  <si>
    <t>orlandino</t>
  </si>
  <si>
    <t>SERGIO AUGUSTO BORDIN JUNIOR</t>
  </si>
  <si>
    <t>Santa Gertrudes</t>
  </si>
  <si>
    <t>santa-gertrudense</t>
  </si>
  <si>
    <t>LAZARO NOE DA SILVA</t>
  </si>
  <si>
    <t>Mirassol</t>
  </si>
  <si>
    <t>mirassolense</t>
  </si>
  <si>
    <t>EDSON ANTONIO ERMENEGILDO</t>
  </si>
  <si>
    <t>Mairiporã</t>
  </si>
  <si>
    <t>mairiporense</t>
  </si>
  <si>
    <t>WALID ALI HAMID</t>
  </si>
  <si>
    <t>São José do Rio Pardo</t>
  </si>
  <si>
    <t>rio-pardense</t>
  </si>
  <si>
    <t>MARCIO CALLEGARI ZANETTI</t>
  </si>
  <si>
    <t>Monte Alto</t>
  </si>
  <si>
    <t>monte-altense</t>
  </si>
  <si>
    <t>MARIA HELENA AGUIAR RETTONDINI</t>
  </si>
  <si>
    <t>Bertioga</t>
  </si>
  <si>
    <t>bertioguense</t>
  </si>
  <si>
    <t>CAIO ARIAS MATHEUS</t>
  </si>
  <si>
    <t>Tupã</t>
  </si>
  <si>
    <t>tupãense</t>
  </si>
  <si>
    <t>CAIO KANJI PARDO AOQUI</t>
  </si>
  <si>
    <t>Ibiúna</t>
  </si>
  <si>
    <t>ibiunense</t>
  </si>
  <si>
    <t>PAULO KENJI SASAKI</t>
  </si>
  <si>
    <t>São Joaquim da Barra</t>
  </si>
  <si>
    <t>joaquinense</t>
  </si>
  <si>
    <t>WAGNER JOSÉ SCHMIDT</t>
  </si>
  <si>
    <t>Salto de Pirapora</t>
  </si>
  <si>
    <t>MATHEUS MARUM DE CAMPOS</t>
  </si>
  <si>
    <t>Penápolis</t>
  </si>
  <si>
    <t>penapolitano</t>
  </si>
  <si>
    <t>CARLOS HENRIQUE ROSSI CATALANI</t>
  </si>
  <si>
    <t>Promissão</t>
  </si>
  <si>
    <t>promissense</t>
  </si>
  <si>
    <t>ARTUR MANOEL NOGUEIRA FRANCO</t>
  </si>
  <si>
    <t>Cosmópolis</t>
  </si>
  <si>
    <t>cosmopolense</t>
  </si>
  <si>
    <t>ANTONIO CLAUDIO FELISBINO JUNIOR</t>
  </si>
  <si>
    <t>Batatais</t>
  </si>
  <si>
    <t>batataense</t>
  </si>
  <si>
    <t>LUIS FERNANDO BENEDINI GASPAR JUNIOR</t>
  </si>
  <si>
    <t>Santa Isabel</t>
  </si>
  <si>
    <t>isabelense</t>
  </si>
  <si>
    <t>CARLOS AUGUSTO CHINCHILLA ALFONZO</t>
  </si>
  <si>
    <t>Luís Antônio</t>
  </si>
  <si>
    <t>luís-antoniense</t>
  </si>
  <si>
    <t>RODRIGO MELLO MARQUES</t>
  </si>
  <si>
    <t>Descalvado</t>
  </si>
  <si>
    <t>descalvadense</t>
  </si>
  <si>
    <t>ANTONIO CARLOS RESCHINI</t>
  </si>
  <si>
    <t>Itajobi</t>
  </si>
  <si>
    <t>itajobiense</t>
  </si>
  <si>
    <t>SIDIOMAR UJAQUE</t>
  </si>
  <si>
    <t>Taquaritinga</t>
  </si>
  <si>
    <t>taquaritinguense</t>
  </si>
  <si>
    <t>VANDERLEI JOSÉ MÁRSICO</t>
  </si>
  <si>
    <t>Peruíbe</t>
  </si>
  <si>
    <t>peruibense</t>
  </si>
  <si>
    <t>LUIZ MAURICIO PASSOS DE CARVALHO PEREIRA</t>
  </si>
  <si>
    <t>Ibitinga</t>
  </si>
  <si>
    <t>ibitinguense</t>
  </si>
  <si>
    <t>CRISTINA MARIA KALIL ARANTES</t>
  </si>
  <si>
    <t>Francisco Morato</t>
  </si>
  <si>
    <t>moratense</t>
  </si>
  <si>
    <t>RENATA TORRES DE SENE</t>
  </si>
  <si>
    <t>Paraguaçu Paulista</t>
  </si>
  <si>
    <t>paraguaçuense</t>
  </si>
  <si>
    <t>ANTONIO TAKASHI SASADA</t>
  </si>
  <si>
    <t>Jales</t>
  </si>
  <si>
    <t>jalesense</t>
  </si>
  <si>
    <t>LUÍS HENRIQUE DOS SANTOS MOREIRA</t>
  </si>
  <si>
    <t>Ituverava</t>
  </si>
  <si>
    <t>ituveravense</t>
  </si>
  <si>
    <t>LUIZ ANTONIO DE ARAUJO</t>
  </si>
  <si>
    <t>Guararema</t>
  </si>
  <si>
    <t>guararemense</t>
  </si>
  <si>
    <t>JOSÉ LUIZ EROLES FREIRE</t>
  </si>
  <si>
    <t>Rio das Pedras</t>
  </si>
  <si>
    <t>rio-pedrense</t>
  </si>
  <si>
    <t>MARCOS BUZETTO</t>
  </si>
  <si>
    <t>Espírito Santo do Pinhal</t>
  </si>
  <si>
    <t>pinhalense</t>
  </si>
  <si>
    <t>CRISTINA DO CARMO BRANDÃO BUENO DOMINGUES</t>
  </si>
  <si>
    <t>Cajati</t>
  </si>
  <si>
    <t>cajatiense</t>
  </si>
  <si>
    <t>LUCIVAL JOSÉ CORDEIRO</t>
  </si>
  <si>
    <t>Ilha Comprida</t>
  </si>
  <si>
    <t>ilha compridense</t>
  </si>
  <si>
    <t>GERALDINO BARBOSA DE OLIVEIRA JUNIOR</t>
  </si>
  <si>
    <t>José Bonifácio</t>
  </si>
  <si>
    <t>bonifaciano</t>
  </si>
  <si>
    <t>DILMO RESENDE DE CARVALHO</t>
  </si>
  <si>
    <t>Itápolis</t>
  </si>
  <si>
    <t>itapolitano</t>
  </si>
  <si>
    <t>VLADIMIR DO CARMO REGGIANI</t>
  </si>
  <si>
    <t>Pedreira</t>
  </si>
  <si>
    <t>pedreirense</t>
  </si>
  <si>
    <t>HAMILTON BERNARDES JUNIOR</t>
  </si>
  <si>
    <t>Barra Bonita</t>
  </si>
  <si>
    <t>barra-bonitense</t>
  </si>
  <si>
    <t>JOSE LUIS RICI</t>
  </si>
  <si>
    <t>Pompéia</t>
  </si>
  <si>
    <t>pompeiano</t>
  </si>
  <si>
    <t>ISABEL CRISTINA ESCORCE JANUÁRIO</t>
  </si>
  <si>
    <t>Campos do Jordão</t>
  </si>
  <si>
    <t>jordanense</t>
  </si>
  <si>
    <t>MARCELO PADOVAN</t>
  </si>
  <si>
    <t>Artur Nogueira</t>
  </si>
  <si>
    <t>nogueirense</t>
  </si>
  <si>
    <t>LUCAS SIA RISSATO</t>
  </si>
  <si>
    <t>Pontal</t>
  </si>
  <si>
    <t>pontalense</t>
  </si>
  <si>
    <t>JOSE CARLOS NEVES SILVA</t>
  </si>
  <si>
    <t>Cravinhos</t>
  </si>
  <si>
    <t>cravinhense</t>
  </si>
  <si>
    <t>ITAMAR GOMES BUENO</t>
  </si>
  <si>
    <t>Piedade</t>
  </si>
  <si>
    <t>piedadense</t>
  </si>
  <si>
    <t>GERALDO PINTO DE CAMARGO FILHO</t>
  </si>
  <si>
    <t>São Manuel</t>
  </si>
  <si>
    <t>são-manuelense</t>
  </si>
  <si>
    <t>RICARDO SALARO NETO</t>
  </si>
  <si>
    <t>Dracena</t>
  </si>
  <si>
    <t>dracenense</t>
  </si>
  <si>
    <t>ANDRÉ KOZAN LEMOS</t>
  </si>
  <si>
    <t>Morro Agudo</t>
  </si>
  <si>
    <t>morro-agudense</t>
  </si>
  <si>
    <t>VINICIUS CRUZ DE CASTRO</t>
  </si>
  <si>
    <t>Igarapava</t>
  </si>
  <si>
    <t>igarapavense</t>
  </si>
  <si>
    <t>JOSE RICARDO RODRIGUES MATTAR</t>
  </si>
  <si>
    <t>Garça</t>
  </si>
  <si>
    <t>garcense</t>
  </si>
  <si>
    <t>JOÃO CARLOS DOS SANTOS</t>
  </si>
  <si>
    <t>Bariri</t>
  </si>
  <si>
    <t>baririense</t>
  </si>
  <si>
    <t>ABELARDO MAURICIO MARTINS SIMOES FILHO</t>
  </si>
  <si>
    <t>Iguape</t>
  </si>
  <si>
    <t>iguapense</t>
  </si>
  <si>
    <t>WILSON ALMEIDA LIMA</t>
  </si>
  <si>
    <t>Cândido Mota</t>
  </si>
  <si>
    <t>cândido-motense</t>
  </si>
  <si>
    <t>ERALDO JOSÉ PEREIRA</t>
  </si>
  <si>
    <t>Santo Antônio de Posse</t>
  </si>
  <si>
    <t>possense</t>
  </si>
  <si>
    <t>JOÃO LEANDRO LOLLI</t>
  </si>
  <si>
    <t>Embu-Guaçu</t>
  </si>
  <si>
    <t>embu-guaçuense</t>
  </si>
  <si>
    <t>JOSE ANTONIO PEREIRA</t>
  </si>
  <si>
    <t>Laranjal Paulista</t>
  </si>
  <si>
    <t>laranjalense</t>
  </si>
  <si>
    <t>ALCIDES DE MOURA CAMPOS JUNIOR</t>
  </si>
  <si>
    <t>Jardinópolis</t>
  </si>
  <si>
    <t>jardinopolense</t>
  </si>
  <si>
    <t>PAULO JOSÉ BRIGLIADORI</t>
  </si>
  <si>
    <t>Novo Horizonte</t>
  </si>
  <si>
    <t>novo-horizontino</t>
  </si>
  <si>
    <t>FABIANO DE MELLO BELENTANI</t>
  </si>
  <si>
    <t>Colina</t>
  </si>
  <si>
    <t>colinense</t>
  </si>
  <si>
    <t>DIAB TAHA</t>
  </si>
  <si>
    <t>Rosana</t>
  </si>
  <si>
    <t>rosanense</t>
  </si>
  <si>
    <t>SILVIO GABRIEL</t>
  </si>
  <si>
    <t>Santa Fé do Sul</t>
  </si>
  <si>
    <t>santa-fé-sulense</t>
  </si>
  <si>
    <t>EVANDRO FARIAS MURA</t>
  </si>
  <si>
    <t>Rancharia</t>
  </si>
  <si>
    <t>ranchariense</t>
  </si>
  <si>
    <t>MARCOS SLOBODTICOV</t>
  </si>
  <si>
    <t>Pitangueiras</t>
  </si>
  <si>
    <t>pitangueirense</t>
  </si>
  <si>
    <t>MARCOS AURÉLIO SORIANO</t>
  </si>
  <si>
    <t>Adamantina</t>
  </si>
  <si>
    <t>adamantinense</t>
  </si>
  <si>
    <t>MARCIO CARDIM</t>
  </si>
  <si>
    <t>Mongaguá</t>
  </si>
  <si>
    <t>mongaguano</t>
  </si>
  <si>
    <t>MÁRCIO MELO GOMES</t>
  </si>
  <si>
    <t>Aparecida</t>
  </si>
  <si>
    <t>aparecidense</t>
  </si>
  <si>
    <t>LUIZ CARLOS DE SIQUEIRA</t>
  </si>
  <si>
    <t>Angatuba</t>
  </si>
  <si>
    <t>angatubense</t>
  </si>
  <si>
    <t>LUIZ ANTONIO MACHADO</t>
  </si>
  <si>
    <t>Holambra</t>
  </si>
  <si>
    <t>holambrense</t>
  </si>
  <si>
    <t>FERNANDO HENRIQUE CAPATO</t>
  </si>
  <si>
    <t>Aguaí</t>
  </si>
  <si>
    <t>aguaiano</t>
  </si>
  <si>
    <t>JOSÉ ALEXANDRE PEREIRA DE ARAÚJO</t>
  </si>
  <si>
    <t>Miguelópolis</t>
  </si>
  <si>
    <t>miguelopense</t>
  </si>
  <si>
    <t>NAIM MIGUEL NETO</t>
  </si>
  <si>
    <t>Américo Brasiliense</t>
  </si>
  <si>
    <t>américo-brasiliense</t>
  </si>
  <si>
    <t>DIRCEU BRAS PANO</t>
  </si>
  <si>
    <t>Vargem Grande do Sul</t>
  </si>
  <si>
    <t>AMARILDO DUZI MORAES</t>
  </si>
  <si>
    <t>Pirapozinho</t>
  </si>
  <si>
    <t>pirapozense</t>
  </si>
  <si>
    <t>VALDIR ASSEF</t>
  </si>
  <si>
    <t>Bom Jesus dos Perdões</t>
  </si>
  <si>
    <t>perdoense</t>
  </si>
  <si>
    <t>BENEDITO RODRIGUES DA SILVA FILHO</t>
  </si>
  <si>
    <t>Bastos</t>
  </si>
  <si>
    <t>bastense</t>
  </si>
  <si>
    <t>MANOEL IRONIDES ROSA</t>
  </si>
  <si>
    <t>Serrana</t>
  </si>
  <si>
    <t>serranense</t>
  </si>
  <si>
    <t>LEONARDO CARESSATO CAPITELI</t>
  </si>
  <si>
    <t>Tanabi</t>
  </si>
  <si>
    <t>tanabiense</t>
  </si>
  <si>
    <t>NORAIR CASSIANO DA SILVEIRA</t>
  </si>
  <si>
    <t>Guariba</t>
  </si>
  <si>
    <t>guaribense</t>
  </si>
  <si>
    <t>CELSO ANTONIO ROMANO</t>
  </si>
  <si>
    <t>Guararapes</t>
  </si>
  <si>
    <t>guararapense</t>
  </si>
  <si>
    <t>TAREK DARGHAM</t>
  </si>
  <si>
    <t>Pradópolis</t>
  </si>
  <si>
    <t>pradopolense</t>
  </si>
  <si>
    <t>SILVIO MARTINS</t>
  </si>
  <si>
    <t>Araçoiaba da Serra</t>
  </si>
  <si>
    <t>araçoiabano</t>
  </si>
  <si>
    <t>JOSE CARLOS DE QUEVEDO JUNIOR</t>
  </si>
  <si>
    <t>Patrocínio Paulista</t>
  </si>
  <si>
    <t>patrocinense</t>
  </si>
  <si>
    <t>JOSE MAURO BARCELLOS</t>
  </si>
  <si>
    <t>Valparaíso</t>
  </si>
  <si>
    <t>valparaisense</t>
  </si>
  <si>
    <t>CARLOS ALEXANDRE PEREIRA</t>
  </si>
  <si>
    <t>Capão Bonito</t>
  </si>
  <si>
    <t>capão-bonitense</t>
  </si>
  <si>
    <t>JULIO FERNANDO GALVÃO DIAS</t>
  </si>
  <si>
    <t>Gavião Peixoto</t>
  </si>
  <si>
    <t>gavionense</t>
  </si>
  <si>
    <t>ADRIANO MARÇAL DA SILVA</t>
  </si>
  <si>
    <t>Castilho</t>
  </si>
  <si>
    <t>castilhense</t>
  </si>
  <si>
    <t>PAULO DUARTE BOAVENTURA</t>
  </si>
  <si>
    <t>Itararé</t>
  </si>
  <si>
    <t>itarareense</t>
  </si>
  <si>
    <t>HELITON SCHEIDT DO VALLE</t>
  </si>
  <si>
    <t>Pedregulho</t>
  </si>
  <si>
    <t>pedregulhense</t>
  </si>
  <si>
    <t>DIRCEU POLO FILHO</t>
  </si>
  <si>
    <t>Socorro</t>
  </si>
  <si>
    <t>socorrense</t>
  </si>
  <si>
    <t>JOSUÉ RICARDO LOPES</t>
  </si>
  <si>
    <t>Ibaté</t>
  </si>
  <si>
    <t>ibateense</t>
  </si>
  <si>
    <t>JOSÉ LUIZ PARELLA</t>
  </si>
  <si>
    <t>Presidente Epitácio</t>
  </si>
  <si>
    <t>epitaciano</t>
  </si>
  <si>
    <t>CASSIA REGINA ZAFFANI FURLAN</t>
  </si>
  <si>
    <t>Osvaldo Cruz</t>
  </si>
  <si>
    <t>osvaldo-cruzense</t>
  </si>
  <si>
    <t>VERA LUCIA ALVES</t>
  </si>
  <si>
    <t>Casa Branca</t>
  </si>
  <si>
    <t>casa-branquense</t>
  </si>
  <si>
    <t>MARCO CÉSAR DE PAIVA AGA</t>
  </si>
  <si>
    <t>Tarumã</t>
  </si>
  <si>
    <t>tarumaense</t>
  </si>
  <si>
    <t>OSCAR GOZZI</t>
  </si>
  <si>
    <t>Tremembé</t>
  </si>
  <si>
    <t>tremembeense</t>
  </si>
  <si>
    <t>CLEMENTE ANTONIO DE LIMA NETO</t>
  </si>
  <si>
    <t>São Pedro</t>
  </si>
  <si>
    <t>são-pedrense</t>
  </si>
  <si>
    <t>THIAGO SILVERIO DA SILVA</t>
  </si>
  <si>
    <t>Pereira Barreto</t>
  </si>
  <si>
    <t>pereira-barretense</t>
  </si>
  <si>
    <t>JOÃO DE ALTAYR DOMINGUES</t>
  </si>
  <si>
    <t>Ariranha</t>
  </si>
  <si>
    <t>ariranhense</t>
  </si>
  <si>
    <t>JOAMIR ROBERTO BARBOZA</t>
  </si>
  <si>
    <t>Piraju</t>
  </si>
  <si>
    <t>pirajuense</t>
  </si>
  <si>
    <t>JOSÉ MARIA COSTA</t>
  </si>
  <si>
    <t>Serra Negra</t>
  </si>
  <si>
    <t>serrano</t>
  </si>
  <si>
    <t>ELMIR KALIL ABI CHEDID</t>
  </si>
  <si>
    <t>Ipeúna</t>
  </si>
  <si>
    <t>ipeunense</t>
  </si>
  <si>
    <t>DIEGO HERON PINHEIRO</t>
  </si>
  <si>
    <t>Elias Fausto</t>
  </si>
  <si>
    <t>elias-faustense</t>
  </si>
  <si>
    <t>MAURICIO BARONI BERNARDINETTI</t>
  </si>
  <si>
    <t>Regente Feijó</t>
  </si>
  <si>
    <t>regentense</t>
  </si>
  <si>
    <t>ANDRÉ MARCELO ZUQUERATO DOS SANTOS</t>
  </si>
  <si>
    <t>Presidente Venceslau</t>
  </si>
  <si>
    <t>venceslauense</t>
  </si>
  <si>
    <t>BARBARA MEDEIROS VILCHES</t>
  </si>
  <si>
    <t>Santa Rosa de Viterbo</t>
  </si>
  <si>
    <t>santa-rosense</t>
  </si>
  <si>
    <t>OMAR NAGIB MOUSSA</t>
  </si>
  <si>
    <t>Engenheiro Coelho</t>
  </si>
  <si>
    <t>engenheiro coelhense</t>
  </si>
  <si>
    <t>ZEEDIVALDO ALVES DE MIRANDA</t>
  </si>
  <si>
    <t>Biritiba Mirim</t>
  </si>
  <si>
    <t>biritibano</t>
  </si>
  <si>
    <t>CARLOS ALBERTO TAINO JUNIOR</t>
  </si>
  <si>
    <t>Conchal</t>
  </si>
  <si>
    <t>conchalense</t>
  </si>
  <si>
    <t>LUIZ VANDERLEI MAGNUSSON</t>
  </si>
  <si>
    <t>Brodowski</t>
  </si>
  <si>
    <t>brodosquiano</t>
  </si>
  <si>
    <t>JOSE LUIZ PEREZ</t>
  </si>
  <si>
    <t>Iperó</t>
  </si>
  <si>
    <t>iperoense</t>
  </si>
  <si>
    <t>LEONARDO ROBERTO FOLIM</t>
  </si>
  <si>
    <t>Taquarituba</t>
  </si>
  <si>
    <t>taquaritubense</t>
  </si>
  <si>
    <t>EDER MIANO PEREIRA</t>
  </si>
  <si>
    <t>Pilar do Sul</t>
  </si>
  <si>
    <t>pilarense</t>
  </si>
  <si>
    <t>MARCO AURÉLIO SOARES</t>
  </si>
  <si>
    <t>Palmital</t>
  </si>
  <si>
    <t>palmitalense</t>
  </si>
  <si>
    <t>LUIS GUSTAVO MENDES MORAES</t>
  </si>
  <si>
    <t>Itapuí</t>
  </si>
  <si>
    <t>itapuiense</t>
  </si>
  <si>
    <t>ANTONIO ÁLVARO DE SOUZA</t>
  </si>
  <si>
    <t>São Miguel Arcanjo</t>
  </si>
  <si>
    <t>são-miguelense</t>
  </si>
  <si>
    <t>PAULO RICARDO DA SILVA</t>
  </si>
  <si>
    <t>Monte Aprazível</t>
  </si>
  <si>
    <t>monte-aprazivelense</t>
  </si>
  <si>
    <t>MARCIO LUIZ MIGUEL</t>
  </si>
  <si>
    <t>Brotas</t>
  </si>
  <si>
    <t>brotense</t>
  </si>
  <si>
    <t>LEANDRO CORRÊA</t>
  </si>
  <si>
    <t>Santa Rita do Passa Quatro</t>
  </si>
  <si>
    <t>santa-ritense</t>
  </si>
  <si>
    <t>MARCELO SIMÃO</t>
  </si>
  <si>
    <t>Mirandópolis</t>
  </si>
  <si>
    <t>mirandopolense</t>
  </si>
  <si>
    <t>EVERTON LUIZ FERNANDES SODARIO RAIMUNDO</t>
  </si>
  <si>
    <t>Dois Córregos</t>
  </si>
  <si>
    <t>dois-correguense</t>
  </si>
  <si>
    <t>RUY DIOMEDES FAVARO</t>
  </si>
  <si>
    <t>Buritama</t>
  </si>
  <si>
    <t>buritamense</t>
  </si>
  <si>
    <t>RODRIGO ZACARIAS DOS SANTOS</t>
  </si>
  <si>
    <t>Paranapanema</t>
  </si>
  <si>
    <t>paranapanemense</t>
  </si>
  <si>
    <t>RODOLFO HESSEL FANGANIELLO</t>
  </si>
  <si>
    <t>Macatuba</t>
  </si>
  <si>
    <t>macatubense</t>
  </si>
  <si>
    <t>ANDERSON FERREIRA</t>
  </si>
  <si>
    <t>Ilha Solteira</t>
  </si>
  <si>
    <t>ilhense</t>
  </si>
  <si>
    <t>OTÁVIO AUGUSTO GIANTOMASSI GOMES</t>
  </si>
  <si>
    <t>Dourado</t>
  </si>
  <si>
    <t>douradense</t>
  </si>
  <si>
    <t>GINO JOSE TORREZAN</t>
  </si>
  <si>
    <t>Estrela d'Oeste</t>
  </si>
  <si>
    <t>estrelense</t>
  </si>
  <si>
    <t>MARCOS ANTÔNIO SAES LOPES</t>
  </si>
  <si>
    <t>Cerqueira César</t>
  </si>
  <si>
    <t>cerqueirense</t>
  </si>
  <si>
    <t>DIEGO AUGUSTO BERTI CINTO</t>
  </si>
  <si>
    <t>Cachoeira Paulista</t>
  </si>
  <si>
    <t>cachoeirense</t>
  </si>
  <si>
    <t>ANTONIO CARLOS MINEIRO</t>
  </si>
  <si>
    <t>Itaí</t>
  </si>
  <si>
    <t>itaiense</t>
  </si>
  <si>
    <t>JOSE RAMIRO ANTUNES DO PRADO</t>
  </si>
  <si>
    <t>Junqueirópolis</t>
  </si>
  <si>
    <t>junqueiropolense</t>
  </si>
  <si>
    <t>OSMAR PINATTO</t>
  </si>
  <si>
    <t>Cajuru</t>
  </si>
  <si>
    <t>cajuruense</t>
  </si>
  <si>
    <t>ALEX MORETINI</t>
  </si>
  <si>
    <t>Rio Grande da Serra</t>
  </si>
  <si>
    <t>riogranserrense ou serrano ou riogransense</t>
  </si>
  <si>
    <t>CLAUDIO MANOEL MELO</t>
  </si>
  <si>
    <t>Apiaí</t>
  </si>
  <si>
    <t>apiaiense</t>
  </si>
  <si>
    <t>LUCIANO POLACZEK NETO</t>
  </si>
  <si>
    <t>Guapiaçu</t>
  </si>
  <si>
    <t>guapiaçuense</t>
  </si>
  <si>
    <t>JEAN CARLOS VETORASSO</t>
  </si>
  <si>
    <t>Tambaú</t>
  </si>
  <si>
    <t>tambauense</t>
  </si>
  <si>
    <t>LEONARDO TEIXEIRA SPIGA REAL</t>
  </si>
  <si>
    <t>Álvares Machado</t>
  </si>
  <si>
    <t>machadense</t>
  </si>
  <si>
    <t>ROGER FERNANDES GASQUES</t>
  </si>
  <si>
    <t>Barrinha</t>
  </si>
  <si>
    <t>barrinhense</t>
  </si>
  <si>
    <t>JOSE MARCOS MARTINS</t>
  </si>
  <si>
    <t>Jacupiranga</t>
  </si>
  <si>
    <t>jacupiranguense</t>
  </si>
  <si>
    <t>ROBERTO CARLOS GARCIA</t>
  </si>
  <si>
    <t>Monte Azul Paulista</t>
  </si>
  <si>
    <t>monte-azulense</t>
  </si>
  <si>
    <t>MARCELO OTAVIANO DOS SANTOS</t>
  </si>
  <si>
    <t>Nuporanga</t>
  </si>
  <si>
    <t>nuporanguense</t>
  </si>
  <si>
    <t>DANIEL VIANA MELO</t>
  </si>
  <si>
    <t>Potirendaba</t>
  </si>
  <si>
    <t>potirendabano</t>
  </si>
  <si>
    <t>GISLAINE MONTANARI FRANZOTTI</t>
  </si>
  <si>
    <t>Juquitiba</t>
  </si>
  <si>
    <t>juquitibense</t>
  </si>
  <si>
    <t>AYRES SCORSATTO</t>
  </si>
  <si>
    <t>Santa Cruz das Palmeiras</t>
  </si>
  <si>
    <t>palmeirense</t>
  </si>
  <si>
    <t>JOSÉ CRECENTINO BUSSAGLIA</t>
  </si>
  <si>
    <t>Itaberá</t>
  </si>
  <si>
    <t>itaberaense</t>
  </si>
  <si>
    <t>ALEX ROGÉRIO CAMARGO DE LACERDA</t>
  </si>
  <si>
    <t>Pariquera-Açu</t>
  </si>
  <si>
    <t>pariquerense</t>
  </si>
  <si>
    <t>WAGNER BENTO DA COSTA</t>
  </si>
  <si>
    <t>Cafelândia</t>
  </si>
  <si>
    <t>cafelandense</t>
  </si>
  <si>
    <t>TAIS FERNANDA MAIMONI CONTIERI SANTANA</t>
  </si>
  <si>
    <t>Martinópolis</t>
  </si>
  <si>
    <t>martinopolense</t>
  </si>
  <si>
    <t>MARCO ANTONIO JACOMELI DE FREITA</t>
  </si>
  <si>
    <t>Águas de Lindóia</t>
  </si>
  <si>
    <t>lindoiense</t>
  </si>
  <si>
    <t>GILBERTO ABDOU HELOU</t>
  </si>
  <si>
    <t>Altinópolis</t>
  </si>
  <si>
    <t>altinopolense</t>
  </si>
  <si>
    <t>JOSÉ ROBERTO FERRACIN MARQUES</t>
  </si>
  <si>
    <t>Pirajuí</t>
  </si>
  <si>
    <t>pirajuiense</t>
  </si>
  <si>
    <t>CESAR HENRIQUE DA CUNHA FIALA</t>
  </si>
  <si>
    <t>Piracaia</t>
  </si>
  <si>
    <t>piracaiense</t>
  </si>
  <si>
    <t>JOSÉ SILVINO CINTRA</t>
  </si>
  <si>
    <t>Pirapora do Bom Jesus</t>
  </si>
  <si>
    <t>piraporense</t>
  </si>
  <si>
    <t>DANY WILIAN FLORESTI</t>
  </si>
  <si>
    <t>Morungaba</t>
  </si>
  <si>
    <t>morungabense</t>
  </si>
  <si>
    <t>MARCO ANTONIO DE OLIVEIRA</t>
  </si>
  <si>
    <t>Quatá</t>
  </si>
  <si>
    <t>quataense</t>
  </si>
  <si>
    <t>MARCELO DE SOUZA PECCHIO</t>
  </si>
  <si>
    <t>Lucélia</t>
  </si>
  <si>
    <t>luceliense</t>
  </si>
  <si>
    <t>TATIANA GUILHERMINO TAZINAZZIO COELHO COSTA</t>
  </si>
  <si>
    <t>São Simão</t>
  </si>
  <si>
    <t>simonense</t>
  </si>
  <si>
    <t>MARCOS DANIEL BONAGAMBA</t>
  </si>
  <si>
    <t>Cesário Lange</t>
  </si>
  <si>
    <t>cesariano-lange</t>
  </si>
  <si>
    <t>RONALDO PAIS DE CAMARGO</t>
  </si>
  <si>
    <t>Nova Granada</t>
  </si>
  <si>
    <t>granadense</t>
  </si>
  <si>
    <t>TANIA LIANA TOLEDO YUGAR</t>
  </si>
  <si>
    <t>Guará</t>
  </si>
  <si>
    <t>guaraense</t>
  </si>
  <si>
    <t>VINICIUS MAGNO FILGUEIRA</t>
  </si>
  <si>
    <t>Teodoro Sampaio</t>
  </si>
  <si>
    <t>teodorense</t>
  </si>
  <si>
    <t>JANDIRA SAMPAIO CAVICHINI GUTIERREZ</t>
  </si>
  <si>
    <t>Iacanga</t>
  </si>
  <si>
    <t>iacanguense</t>
  </si>
  <si>
    <t>ELI DONISETI CARDOSO</t>
  </si>
  <si>
    <t>Ouroeste</t>
  </si>
  <si>
    <t>ouroestense</t>
  </si>
  <si>
    <t>ALEX GARCIA SAKATA</t>
  </si>
  <si>
    <t>Itirapina</t>
  </si>
  <si>
    <t>itirapinense</t>
  </si>
  <si>
    <t>MARIA DA GRAÇA ZUCCHI MORAES</t>
  </si>
  <si>
    <t>Orindiúva</t>
  </si>
  <si>
    <t>orindiuvense</t>
  </si>
  <si>
    <t>MIRELI CRISTINA LEITE RUVIÉRI MARTINS</t>
  </si>
  <si>
    <t>Itatinga</t>
  </si>
  <si>
    <t>itatinguense</t>
  </si>
  <si>
    <t>JOÃO BOSCO BORGES</t>
  </si>
  <si>
    <t>Buri</t>
  </si>
  <si>
    <t>buriense</t>
  </si>
  <si>
    <t>OMAR YAHYA CHAIN</t>
  </si>
  <si>
    <t>Maracaí</t>
  </si>
  <si>
    <t>maracaiense</t>
  </si>
  <si>
    <t>PAULO EDUARDO DA SILVA</t>
  </si>
  <si>
    <t>Jaci</t>
  </si>
  <si>
    <t>jaciense</t>
  </si>
  <si>
    <t>VALERIA PERPETUO GUIMARAES HENRIQUE</t>
  </si>
  <si>
    <t>Santo Anastácio</t>
  </si>
  <si>
    <t>anastaciano</t>
  </si>
  <si>
    <t>JOSÉ BONILHA SANCHES</t>
  </si>
  <si>
    <t>Urupês</t>
  </si>
  <si>
    <t>urupeense</t>
  </si>
  <si>
    <t>ALCEMIR CÁSSIO GRÉGGIO</t>
  </si>
  <si>
    <t>Sandovalina</t>
  </si>
  <si>
    <t>sandovalino ou sandovalinense</t>
  </si>
  <si>
    <t>FRANCISCO MENDES DA SILVA</t>
  </si>
  <si>
    <t>Boracéia</t>
  </si>
  <si>
    <t>boraceense</t>
  </si>
  <si>
    <t>VALDIR DE SOUZA MELO</t>
  </si>
  <si>
    <t>Miracatu</t>
  </si>
  <si>
    <t>miracatuense</t>
  </si>
  <si>
    <t>VINÍCIUS BRANDÃO DE QUEIRÓZ</t>
  </si>
  <si>
    <t>Pindorama</t>
  </si>
  <si>
    <t>pindoramense</t>
  </si>
  <si>
    <t>GERALDO FELIPPE JUNIOR</t>
  </si>
  <si>
    <t>Borborema</t>
  </si>
  <si>
    <t>borboremense</t>
  </si>
  <si>
    <t>VLADIMIR ANTONIO ADABO</t>
  </si>
  <si>
    <t>Ipaussu</t>
  </si>
  <si>
    <t>ipauçuense</t>
  </si>
  <si>
    <t>SERGIO GALVANIN GUIDIO FILHO</t>
  </si>
  <si>
    <t>Fartura</t>
  </si>
  <si>
    <t>farturense</t>
  </si>
  <si>
    <t>LUCIANO PERES</t>
  </si>
  <si>
    <t>Ipuã</t>
  </si>
  <si>
    <t>ipuãnense</t>
  </si>
  <si>
    <t>RONYWERTON MARCELO ALVES PEREIRA</t>
  </si>
  <si>
    <t>Bady Bassitt</t>
  </si>
  <si>
    <t>badiense</t>
  </si>
  <si>
    <t>LUIZ ANTONIO TOBARDINI</t>
  </si>
  <si>
    <t>Vista Alegre do Alto</t>
  </si>
  <si>
    <t>vista-alegrense</t>
  </si>
  <si>
    <t>LUIS ANTONIO FIORANI</t>
  </si>
  <si>
    <t>Sete Barras</t>
  </si>
  <si>
    <t>barrense</t>
  </si>
  <si>
    <t>DEAN ALVES MARTINS</t>
  </si>
  <si>
    <t>Charqueada</t>
  </si>
  <si>
    <t>charqueadense</t>
  </si>
  <si>
    <t>RODRIGO DE ARRUDA</t>
  </si>
  <si>
    <t>Conchas</t>
  </si>
  <si>
    <t>conchense</t>
  </si>
  <si>
    <t>JULIO TOMAZELA NETO</t>
  </si>
  <si>
    <t>Caconde</t>
  </si>
  <si>
    <t>cacondense</t>
  </si>
  <si>
    <t>JOÃO FILIPE MUNIZ BASILLI</t>
  </si>
  <si>
    <t>Sales Oliveira</t>
  </si>
  <si>
    <t>salense</t>
  </si>
  <si>
    <t>FÁBIO GODOY GRATON</t>
  </si>
  <si>
    <t>Viradouro</t>
  </si>
  <si>
    <t>viradourense</t>
  </si>
  <si>
    <t>ANTONIO CARLOS RIBEIRO DE SOUZA</t>
  </si>
  <si>
    <t>Nazaré Paulista</t>
  </si>
  <si>
    <t>nazareano</t>
  </si>
  <si>
    <t>CANDIDO MURILO PINHEIRO RAMOS</t>
  </si>
  <si>
    <t>Parapuã</t>
  </si>
  <si>
    <t>parapuense</t>
  </si>
  <si>
    <t>GILMAR MARTIN MARTINS</t>
  </si>
  <si>
    <t>Queluz</t>
  </si>
  <si>
    <t>queluzense</t>
  </si>
  <si>
    <t>LAURINDO JOAQUIM DA SILVA GARCEZ</t>
  </si>
  <si>
    <t>Mirante do Paranapanema</t>
  </si>
  <si>
    <t>mirantense</t>
  </si>
  <si>
    <t>ÁTILA RAMIRO MENEZES DOURADO</t>
  </si>
  <si>
    <t>Estiva Gerbi</t>
  </si>
  <si>
    <t>estivense</t>
  </si>
  <si>
    <t>CLAUDIA BOTELHO DE OLIVEIRA DIEGUES</t>
  </si>
  <si>
    <t>Queiroz</t>
  </si>
  <si>
    <t>queirozense</t>
  </si>
  <si>
    <t>WALTER RODRIGO DA SILVA</t>
  </si>
  <si>
    <t>Valentim Gentil</t>
  </si>
  <si>
    <t>valentim-gentilense</t>
  </si>
  <si>
    <t>ADILSON JESUS PEREZ SEGURA</t>
  </si>
  <si>
    <t>Guaraci</t>
  </si>
  <si>
    <t>guaraciense</t>
  </si>
  <si>
    <t>RENATO AZEDA RIBEIRO DE AGUIAR</t>
  </si>
  <si>
    <t>Pirangi</t>
  </si>
  <si>
    <t>piranginense</t>
  </si>
  <si>
    <t>ANGELA MARIA BUSNARDO</t>
  </si>
  <si>
    <t>Cosmorama</t>
  </si>
  <si>
    <t>cosmoramense</t>
  </si>
  <si>
    <t>LUIS FERNANDO GONÇALVES</t>
  </si>
  <si>
    <t>Avanhandava</t>
  </si>
  <si>
    <t>avanhandavense</t>
  </si>
  <si>
    <t>CIRO AUGUSTO MOURA VENERONI</t>
  </si>
  <si>
    <t>Colômbia</t>
  </si>
  <si>
    <t>colombiense</t>
  </si>
  <si>
    <t>JULIO CESAR DOS SANTOS</t>
  </si>
  <si>
    <t>Ubarana</t>
  </si>
  <si>
    <t>ubaranense</t>
  </si>
  <si>
    <t>GOMIDES FERRAZ NETO</t>
  </si>
  <si>
    <t>Nhandeara</t>
  </si>
  <si>
    <t>nhandearense</t>
  </si>
  <si>
    <t>JOSÉ ADALTO BORINI</t>
  </si>
  <si>
    <t>Rafard</t>
  </si>
  <si>
    <t>rafardense</t>
  </si>
  <si>
    <t>FÁBIO DOS SANTOS</t>
  </si>
  <si>
    <t>Tapiratiba</t>
  </si>
  <si>
    <t>tapiratibense</t>
  </si>
  <si>
    <t>RAMON JESUS VIEIRA</t>
  </si>
  <si>
    <t>Eldorado</t>
  </si>
  <si>
    <t>eldoradense</t>
  </si>
  <si>
    <t>DINOEL PEDROSO ROCHA</t>
  </si>
  <si>
    <t>Juquiá</t>
  </si>
  <si>
    <t>juquiaense</t>
  </si>
  <si>
    <t>GILBERTO TADASHI MATSUSUE</t>
  </si>
  <si>
    <t>Cedral</t>
  </si>
  <si>
    <t>cedralense</t>
  </si>
  <si>
    <t>PAULO RICARDO BEOLCHI DE LUCAS</t>
  </si>
  <si>
    <t>Itaporanga</t>
  </si>
  <si>
    <t>itaporanguense</t>
  </si>
  <si>
    <t>DOUGLAS ROBERTO BENINI</t>
  </si>
  <si>
    <t>Herculândia</t>
  </si>
  <si>
    <t>herculandense</t>
  </si>
  <si>
    <t>PAULO SERGIO DE OLIVEIRA</t>
  </si>
  <si>
    <t>Guapiara</t>
  </si>
  <si>
    <t>guapiense</t>
  </si>
  <si>
    <t>JOSÉ MATHEUS RODOLFO DE FREITAS</t>
  </si>
  <si>
    <t>Palestina</t>
  </si>
  <si>
    <t>palestinense</t>
  </si>
  <si>
    <t>REINALDO APARECIDO DA CUNHA</t>
  </si>
  <si>
    <t>Boa Esperança do Sul</t>
  </si>
  <si>
    <t>boa-esperancense</t>
  </si>
  <si>
    <t>JOSÉ MANOEL DE SOUZA</t>
  </si>
  <si>
    <t>Pardinho</t>
  </si>
  <si>
    <t>pardinhense</t>
  </si>
  <si>
    <t>JOSE LUIZ VIRGINIO DOS SANTOS</t>
  </si>
  <si>
    <t>Santa Adélia</t>
  </si>
  <si>
    <t>santa-adeliense</t>
  </si>
  <si>
    <t>GUILHERME COLOMBO DA SILVA</t>
  </si>
  <si>
    <t>Auriflama</t>
  </si>
  <si>
    <t>auriflamense</t>
  </si>
  <si>
    <t>KATIA CONCEIÇÃO MORITA DE CARVALHO</t>
  </si>
  <si>
    <t>Pacaembu</t>
  </si>
  <si>
    <t>pacaembuense</t>
  </si>
  <si>
    <t>JOAO FRANCISCO MUGNAI NEVES</t>
  </si>
  <si>
    <t>Igaraçu do Tietê</t>
  </si>
  <si>
    <t>iguaraçuense</t>
  </si>
  <si>
    <t>RICARDO VERPA COSTA DA SILVA</t>
  </si>
  <si>
    <t>Roseira</t>
  </si>
  <si>
    <t>roseirense</t>
  </si>
  <si>
    <t>FERNANDO AUGUSTO DE SIQUEIRA</t>
  </si>
  <si>
    <t>Cananéia</t>
  </si>
  <si>
    <t>cananeiense</t>
  </si>
  <si>
    <t>ROBSON DA SILVA LEONEL</t>
  </si>
  <si>
    <t>Nova Europa</t>
  </si>
  <si>
    <t>nova-europense</t>
  </si>
  <si>
    <t>LUIZ CARLOS DOS SANTOS</t>
  </si>
  <si>
    <t>Taguaí</t>
  </si>
  <si>
    <t>taguaíno</t>
  </si>
  <si>
    <t>JAIR CARIOVALDO CARNIATO</t>
  </si>
  <si>
    <t>Ribeirão Branco</t>
  </si>
  <si>
    <t>ribeirão-branquense</t>
  </si>
  <si>
    <t>MAURO JOSE TEIXEIRA</t>
  </si>
  <si>
    <t>Itariri</t>
  </si>
  <si>
    <t>itaririense</t>
  </si>
  <si>
    <t>DINAMERICO GONÇALVES PERONI</t>
  </si>
  <si>
    <t>São Sebastião da Grama</t>
  </si>
  <si>
    <t>gramense</t>
  </si>
  <si>
    <t>JOSE FRANCISCO MARTHA</t>
  </si>
  <si>
    <t>Capela do Alto</t>
  </si>
  <si>
    <t>capelense</t>
  </si>
  <si>
    <t>PÉRICLES GONÇALVES</t>
  </si>
  <si>
    <t>Paraibuna</t>
  </si>
  <si>
    <t>paraibunense</t>
  </si>
  <si>
    <t>VICTOR DE CASSIO MIRANDA</t>
  </si>
  <si>
    <t>Tupi Paulista</t>
  </si>
  <si>
    <t>tupinense-paulista</t>
  </si>
  <si>
    <t>ALEXANDRE TASSONI ANTONIO</t>
  </si>
  <si>
    <t>Avaí</t>
  </si>
  <si>
    <t>avaiense</t>
  </si>
  <si>
    <t>HELLEN FERNANDES RODRIGUES COELHO</t>
  </si>
  <si>
    <t>Divinolândia</t>
  </si>
  <si>
    <t>divinolandense</t>
  </si>
  <si>
    <t>ANTONIO DE PADUA AQUISTI</t>
  </si>
  <si>
    <t>Pinhalzinho</t>
  </si>
  <si>
    <t>pinhalzinhense</t>
  </si>
  <si>
    <t>BENEDITO LAURO DE LIMA</t>
  </si>
  <si>
    <t>Guaraçaí</t>
  </si>
  <si>
    <t>guaraçaiense</t>
  </si>
  <si>
    <t>AIRTON JOSE GOMES</t>
  </si>
  <si>
    <t>Paulo de Faria</t>
  </si>
  <si>
    <t>paulo-fariense</t>
  </si>
  <si>
    <t>MARIO DE FELICIO NETO</t>
  </si>
  <si>
    <t>Panorama</t>
  </si>
  <si>
    <t>panoramense</t>
  </si>
  <si>
    <t>CARLOS HIROCI OUTI</t>
  </si>
  <si>
    <t>Ribeirão Grande</t>
  </si>
  <si>
    <t>ribeirão grandense</t>
  </si>
  <si>
    <t>MARCELO LUIS NUNES</t>
  </si>
  <si>
    <t>Presidente Bernardes</t>
  </si>
  <si>
    <t>bernardense</t>
  </si>
  <si>
    <t>REGINALDO LUIZ ERNESTO CARDILO</t>
  </si>
  <si>
    <t>Riolândia</t>
  </si>
  <si>
    <t>riolandense</t>
  </si>
  <si>
    <t>ANTONIO CARLOS SANTANA DA SILVA</t>
  </si>
  <si>
    <t>Ribeirão Bonito</t>
  </si>
  <si>
    <t>ribeirão-bonitense</t>
  </si>
  <si>
    <t>ANTONIO CARLOS CAREGARO</t>
  </si>
  <si>
    <t>Suzanápolis</t>
  </si>
  <si>
    <t>suzanapolense</t>
  </si>
  <si>
    <t>JOSE LUIZ GAVA</t>
  </si>
  <si>
    <t>Tabatinga</t>
  </si>
  <si>
    <t>tabatinguense</t>
  </si>
  <si>
    <t>EDUARDO PONQUIO MARTINEZ</t>
  </si>
  <si>
    <t>Ibirá</t>
  </si>
  <si>
    <t>ibiraense</t>
  </si>
  <si>
    <t>EDVARD ALBERTO COLOMBO</t>
  </si>
  <si>
    <t>Cardoso</t>
  </si>
  <si>
    <t>cardosense</t>
  </si>
  <si>
    <t>JAIR CESAR NATTES</t>
  </si>
  <si>
    <t>Sebastianópolis do Sul</t>
  </si>
  <si>
    <t>sebastianopolense</t>
  </si>
  <si>
    <t>MANOEL ERANI LEITE MAGALHAES</t>
  </si>
  <si>
    <t>Cunha</t>
  </si>
  <si>
    <t>cunhense</t>
  </si>
  <si>
    <t>JOSÉ ÉDER GALDINO DA COSTA</t>
  </si>
  <si>
    <t>Saltinho</t>
  </si>
  <si>
    <t>saltinhense</t>
  </si>
  <si>
    <t>HELIO FRANZOL BERNARDINO</t>
  </si>
  <si>
    <t>Rinópolis</t>
  </si>
  <si>
    <t>rinopolense</t>
  </si>
  <si>
    <t>JOSE FERREIRA DE OLIVEIRA NETO</t>
  </si>
  <si>
    <t>Jambeiro</t>
  </si>
  <si>
    <t>jambeirense</t>
  </si>
  <si>
    <t>CARLOS ALBERTO DE SOUZA</t>
  </si>
  <si>
    <t>Iepê</t>
  </si>
  <si>
    <t>iepense</t>
  </si>
  <si>
    <t>MURILO NOBREGA CAMPOS</t>
  </si>
  <si>
    <t>Corumbataí</t>
  </si>
  <si>
    <t>corumbataiense</t>
  </si>
  <si>
    <t>LEANDRO MARTINEZ</t>
  </si>
  <si>
    <t>General Salgado</t>
  </si>
  <si>
    <t>salgadense</t>
  </si>
  <si>
    <t>MAURO GILBERTO FANTINI</t>
  </si>
  <si>
    <t>Santa Branca</t>
  </si>
  <si>
    <t>santa-branquense</t>
  </si>
  <si>
    <t>ADRIANO MARCHESANI LEVORIN</t>
  </si>
  <si>
    <t>Mendonça</t>
  </si>
  <si>
    <t>mendoncino</t>
  </si>
  <si>
    <t>ANTONINO CAETANO DE SOUZA</t>
  </si>
  <si>
    <t>Piratininga</t>
  </si>
  <si>
    <t>piratiningano</t>
  </si>
  <si>
    <t>JORGE LUIS DIAS</t>
  </si>
  <si>
    <t>Dumont</t>
  </si>
  <si>
    <t>dumonense</t>
  </si>
  <si>
    <t>ALAN FRANCISCO FERRACINI</t>
  </si>
  <si>
    <t>Tabapuã</t>
  </si>
  <si>
    <t>tabapuãnense</t>
  </si>
  <si>
    <t>SILVIO CESAR SARTORELLO</t>
  </si>
  <si>
    <t>Meridiano</t>
  </si>
  <si>
    <t>meridianense</t>
  </si>
  <si>
    <t>MARCIA CRISTINA ADRIANO DE LIMA</t>
  </si>
  <si>
    <t>Severínia</t>
  </si>
  <si>
    <t>severinense</t>
  </si>
  <si>
    <t>GLÁUCIA EMILIA SCATOLIN</t>
  </si>
  <si>
    <t>Duartina</t>
  </si>
  <si>
    <t>duartinense</t>
  </si>
  <si>
    <t>ADERALDO PEREIRA DE SOUZA JUNIOR</t>
  </si>
  <si>
    <t>Guareí</t>
  </si>
  <si>
    <t>guareiense</t>
  </si>
  <si>
    <t>JOSÉ AMADEU DE BARROS</t>
  </si>
  <si>
    <t>Arealva</t>
  </si>
  <si>
    <t>arealvense</t>
  </si>
  <si>
    <t>ELSON BANUTH BARRETO</t>
  </si>
  <si>
    <t>Manduri</t>
  </si>
  <si>
    <t>mandurinense</t>
  </si>
  <si>
    <t>JOSÉ ONIVALDO JUSTI</t>
  </si>
  <si>
    <t>Clementina</t>
  </si>
  <si>
    <t>clementinense</t>
  </si>
  <si>
    <t>NELSON CASULA</t>
  </si>
  <si>
    <t>Potim</t>
  </si>
  <si>
    <t>potinense</t>
  </si>
  <si>
    <t>ERICA SOLER SANTOS DE OLIVEIRA</t>
  </si>
  <si>
    <t>Uchoa</t>
  </si>
  <si>
    <t>uchoense</t>
  </si>
  <si>
    <t>VALDEMIR ANTONIO PINHEIRO DE CARVALHO</t>
  </si>
  <si>
    <t>Paraíso</t>
  </si>
  <si>
    <t>paraisense</t>
  </si>
  <si>
    <t>WALDOMIRO ANTONIO SGOBI</t>
  </si>
  <si>
    <t>Taquarivaí</t>
  </si>
  <si>
    <t>taquarivaiense</t>
  </si>
  <si>
    <t>RUBENS CARLOS SOUTO DE BARROS</t>
  </si>
  <si>
    <t>Salto Grande</t>
  </si>
  <si>
    <t>salto-grandense</t>
  </si>
  <si>
    <t>MARIO LUCIANO ROSA</t>
  </si>
  <si>
    <t>Bocaina</t>
  </si>
  <si>
    <t>bocainense</t>
  </si>
  <si>
    <t>MARCO ANTONIO GIRO</t>
  </si>
  <si>
    <t>Bernardino de Campos</t>
  </si>
  <si>
    <t>bernardinense</t>
  </si>
  <si>
    <t>WILSON JOSE GARCIA</t>
  </si>
  <si>
    <t>Joanópolis</t>
  </si>
  <si>
    <t>joanopolitano</t>
  </si>
  <si>
    <t>ADAUTO BATISTA DE OLIVEIRA</t>
  </si>
  <si>
    <t>Guatapará</t>
  </si>
  <si>
    <t>guataparaense</t>
  </si>
  <si>
    <t>JURACY COSTA DA SILVA</t>
  </si>
  <si>
    <t>Urânia</t>
  </si>
  <si>
    <t>uraniense</t>
  </si>
  <si>
    <t>MARCIO ARJOL DOMINGUES</t>
  </si>
  <si>
    <t>São Lourenço da Serra</t>
  </si>
  <si>
    <t>são-lourensano</t>
  </si>
  <si>
    <t>ARY ANTONIO DESPEZZIO CINTRA</t>
  </si>
  <si>
    <t>Flórida Paulista</t>
  </si>
  <si>
    <t>floridense</t>
  </si>
  <si>
    <t>WILSON FRÓIO JUNIOR</t>
  </si>
  <si>
    <t>Pereiras</t>
  </si>
  <si>
    <t>pereirense</t>
  </si>
  <si>
    <t>MIGUEL TOMAZELA</t>
  </si>
  <si>
    <t>Santo Antônio do Aracanguá</t>
  </si>
  <si>
    <t>aracanguaense</t>
  </si>
  <si>
    <t>ROBERTO DONÁ</t>
  </si>
  <si>
    <t>Neves Paulista</t>
  </si>
  <si>
    <t>nevense</t>
  </si>
  <si>
    <t>MARCIO ROGERIO RODRIGUES DOS SANTOS</t>
  </si>
  <si>
    <t>Bálsamo</t>
  </si>
  <si>
    <t>balsamense</t>
  </si>
  <si>
    <t>CARLOS EDUARDO CARMONA LOURENÇO</t>
  </si>
  <si>
    <t>Chavantes</t>
  </si>
  <si>
    <t>chavantense</t>
  </si>
  <si>
    <t>MARCIO BURGUINHA DE JESUS DO REGO</t>
  </si>
  <si>
    <t>Salesópolis</t>
  </si>
  <si>
    <t>salesopolense</t>
  </si>
  <si>
    <t>VANDERLON OLIVEIRA GOMES</t>
  </si>
  <si>
    <t>Torrinha</t>
  </si>
  <si>
    <t>torrinhense</t>
  </si>
  <si>
    <t>RENE JOSE BLUMER</t>
  </si>
  <si>
    <t>São Bento do Sapucaí</t>
  </si>
  <si>
    <t>são-bentista</t>
  </si>
  <si>
    <t>ANA CATARINA MARTINS BONASSI</t>
  </si>
  <si>
    <t>Guaiçara</t>
  </si>
  <si>
    <t>guaiçarense</t>
  </si>
  <si>
    <t>BRUNO FLORIANO DE OLIVEIRA</t>
  </si>
  <si>
    <t>Cristais Paulista</t>
  </si>
  <si>
    <t>cristalense</t>
  </si>
  <si>
    <t>KATIUSCIA DE PAULA LEONARDO MENDES</t>
  </si>
  <si>
    <t>Bilac</t>
  </si>
  <si>
    <t>bilaquense</t>
  </si>
  <si>
    <t>VITOR OSMAR BOTINI</t>
  </si>
  <si>
    <t>Canitar</t>
  </si>
  <si>
    <t>canitarense</t>
  </si>
  <si>
    <t>JOEL RODRIGUES</t>
  </si>
  <si>
    <t>Rincão</t>
  </si>
  <si>
    <t>rinconense</t>
  </si>
  <si>
    <t>BRAZ RODRIGUES</t>
  </si>
  <si>
    <t>Bofete</t>
  </si>
  <si>
    <t>bofetense</t>
  </si>
  <si>
    <t>CLAUDECIO JOSE EBURNEO</t>
  </si>
  <si>
    <t>Fernando Prestes</t>
  </si>
  <si>
    <t>fernando-prestense</t>
  </si>
  <si>
    <t>RODRIGO RAVAZZI</t>
  </si>
  <si>
    <t>Narandiba</t>
  </si>
  <si>
    <t>narandibense</t>
  </si>
  <si>
    <t>ITAMAR DOS SANTOS SILVA</t>
  </si>
  <si>
    <t>Analândia</t>
  </si>
  <si>
    <t>analandense</t>
  </si>
  <si>
    <t>PAULO HENRIQUE FRANCESCHINI</t>
  </si>
  <si>
    <t>Lindóia</t>
  </si>
  <si>
    <t>lindoiano</t>
  </si>
  <si>
    <t>LUCIANO FRANCISCO DE GODOI LOPES</t>
  </si>
  <si>
    <t>Ibirarema</t>
  </si>
  <si>
    <t>ibiraremense</t>
  </si>
  <si>
    <t>JOSE BENEDITO CAMACHO</t>
  </si>
  <si>
    <t>Iacri</t>
  </si>
  <si>
    <t>iacriano</t>
  </si>
  <si>
    <t>CARLOS ALBERTO FREIRE</t>
  </si>
  <si>
    <t>Anhembi</t>
  </si>
  <si>
    <t>anhembiense</t>
  </si>
  <si>
    <t>MIGUEL VIEIRA MACHADO NETO</t>
  </si>
  <si>
    <t>Getulina</t>
  </si>
  <si>
    <t>getulinense</t>
  </si>
  <si>
    <t>ANTÔNIO CARLOS MAIA FERREIRA</t>
  </si>
  <si>
    <t>Bananal</t>
  </si>
  <si>
    <t>bananalense</t>
  </si>
  <si>
    <t>WILLIAM LANDIM DA SILVA</t>
  </si>
  <si>
    <t>Marapoama</t>
  </si>
  <si>
    <t>marapoamense</t>
  </si>
  <si>
    <t>MARCIO PERPETUO AUGUSTO</t>
  </si>
  <si>
    <t>Santa Albertina</t>
  </si>
  <si>
    <t>santa-albertinense</t>
  </si>
  <si>
    <t>GERSON FORMIGONI JUNIOR</t>
  </si>
  <si>
    <t>Palmeira d'Oeste</t>
  </si>
  <si>
    <t>REINALDO SAVAZI</t>
  </si>
  <si>
    <t>São Pedro do Turvo</t>
  </si>
  <si>
    <t>MARCO AURELIO OLIVEIRA PINHEIRO</t>
  </si>
  <si>
    <t>Porangaba</t>
  </si>
  <si>
    <t>porangabense</t>
  </si>
  <si>
    <t>JOÃO CARLOS ALVES BARROS</t>
  </si>
  <si>
    <t>Igaratá</t>
  </si>
  <si>
    <t>igaratense</t>
  </si>
  <si>
    <t>ELZO ELIAS DE OLIVEIRA SOUZA</t>
  </si>
  <si>
    <t>Monte Alegre do Sul</t>
  </si>
  <si>
    <t>monte-alegrense</t>
  </si>
  <si>
    <t>EDSON RODRIGO DE OLIVEIRA CUNHA</t>
  </si>
  <si>
    <t>Buritizal</t>
  </si>
  <si>
    <t>buritinense</t>
  </si>
  <si>
    <t>DANIEL SARRETA</t>
  </si>
  <si>
    <t>Nova Aliança</t>
  </si>
  <si>
    <t>nova-aliancense</t>
  </si>
  <si>
    <t>JURANDIR BARBOSA DE MORAIS</t>
  </si>
  <si>
    <t>Icém</t>
  </si>
  <si>
    <t>icense</t>
  </si>
  <si>
    <t>OSCAR LUIZ CORREA CUNHA</t>
  </si>
  <si>
    <t>Quintana</t>
  </si>
  <si>
    <t>quintanense</t>
  </si>
  <si>
    <t>FERNANDO BRANCO NUNES</t>
  </si>
  <si>
    <t>Guarantã</t>
  </si>
  <si>
    <t>guarantãense</t>
  </si>
  <si>
    <t>MARCOS ROBERTO FRUGERI</t>
  </si>
  <si>
    <t>Mineiros do Tietê</t>
  </si>
  <si>
    <t>mineirense</t>
  </si>
  <si>
    <t>JOSÉ CARLOS VENDRAMINI</t>
  </si>
  <si>
    <t>Restinga</t>
  </si>
  <si>
    <t>restinguense</t>
  </si>
  <si>
    <t>KARLA MONTAGNINI FERRACIOLI</t>
  </si>
  <si>
    <t>Bento de Abreu</t>
  </si>
  <si>
    <t>bento-abreuense</t>
  </si>
  <si>
    <t>JOSÉ LUIZ MAREGA</t>
  </si>
  <si>
    <t>Coroados</t>
  </si>
  <si>
    <t>coroadense</t>
  </si>
  <si>
    <t>TEREZINHA APARECIDA CASTILHO VARONI</t>
  </si>
  <si>
    <t>Águas da Prata</t>
  </si>
  <si>
    <t>pratense</t>
  </si>
  <si>
    <t>REGINA HELENA JANIZELO MORAES</t>
  </si>
  <si>
    <t>Onda Verde</t>
  </si>
  <si>
    <t>onda-verdense</t>
  </si>
  <si>
    <t>FABRICIO PIRES DE CARVALHO</t>
  </si>
  <si>
    <t>Lavínia</t>
  </si>
  <si>
    <t>lavinense</t>
  </si>
  <si>
    <t>SALVADOR CAZUO MATSUNAKA</t>
  </si>
  <si>
    <t>Águas de Santa Bárbara</t>
  </si>
  <si>
    <t>santa-barbarense</t>
  </si>
  <si>
    <t>AROLDO JOSE CAETANO</t>
  </si>
  <si>
    <t>Sud Mennucci</t>
  </si>
  <si>
    <t>sud-mennucciano</t>
  </si>
  <si>
    <t>JOSÉ URBINO DOS SANTOS NETO</t>
  </si>
  <si>
    <t>Iaras</t>
  </si>
  <si>
    <t>iarense</t>
  </si>
  <si>
    <t>MARCOS JOSÉ ROSA</t>
  </si>
  <si>
    <t>São Luiz do Paraitinga</t>
  </si>
  <si>
    <t>luizense</t>
  </si>
  <si>
    <t>ANA LUCIA BILARD SICHERLE</t>
  </si>
  <si>
    <t>Serra Azul</t>
  </si>
  <si>
    <t>serra-azulense</t>
  </si>
  <si>
    <t>AUGUSTO FRASSETTO NETO</t>
  </si>
  <si>
    <t>São José da Bela Vista</t>
  </si>
  <si>
    <t>bela-vistense</t>
  </si>
  <si>
    <t>WALTER CASSIO CARVALHO FACCIROLLI</t>
  </si>
  <si>
    <t>Planalto</t>
  </si>
  <si>
    <t>planaltense</t>
  </si>
  <si>
    <t>OLIMPIO SEVERINO DA SILVA</t>
  </si>
  <si>
    <t>Piquete</t>
  </si>
  <si>
    <t>piquetense</t>
  </si>
  <si>
    <t>RÔMULO KAZIMIERZ LUSZCZYNSKI</t>
  </si>
  <si>
    <t>Irapuã</t>
  </si>
  <si>
    <t>irapuense</t>
  </si>
  <si>
    <t>RENI APARECIDA DA SILVA</t>
  </si>
  <si>
    <t>Taciba</t>
  </si>
  <si>
    <t>tacibense</t>
  </si>
  <si>
    <t>ALAIR ANTONIO BATISTA</t>
  </si>
  <si>
    <t>Cajobi</t>
  </si>
  <si>
    <t>cajobiense</t>
  </si>
  <si>
    <t>GUSTAVO SEBASTIÃO DA COSTA</t>
  </si>
  <si>
    <t>Euclides da Cunha Paulista</t>
  </si>
  <si>
    <t>euclidense</t>
  </si>
  <si>
    <t>DOMINGOS MENTE LOPES</t>
  </si>
  <si>
    <t>Macaubal</t>
  </si>
  <si>
    <t>macaubalense</t>
  </si>
  <si>
    <t>ACACIO TARDOQUE FERREIRA</t>
  </si>
  <si>
    <t>Paulicéia</t>
  </si>
  <si>
    <t>pauliceiense</t>
  </si>
  <si>
    <t>ANTONIO SIMONATO</t>
  </si>
  <si>
    <t>Pontes Gestal</t>
  </si>
  <si>
    <t>pontes-gestalense</t>
  </si>
  <si>
    <t>ESMERALDO CRISTIANO CAROLINO</t>
  </si>
  <si>
    <t>Reginópolis</t>
  </si>
  <si>
    <t>reginopolitano</t>
  </si>
  <si>
    <t>CAROLINA ARAÚJO DE SOUSA VERÍSSIMO</t>
  </si>
  <si>
    <t>Ribeirão do Sul</t>
  </si>
  <si>
    <t>ribeirão-sulense</t>
  </si>
  <si>
    <t>SALMA APARECIDA MEROTO BEFFA</t>
  </si>
  <si>
    <t>Nova Independência</t>
  </si>
  <si>
    <t>independentino</t>
  </si>
  <si>
    <t>FERNANDO MACCHI SANTANA</t>
  </si>
  <si>
    <t>Santo Antônio do Jardim</t>
  </si>
  <si>
    <t>jardinense</t>
  </si>
  <si>
    <t>GILMAR DE OLIVEIRA PEZOTTI</t>
  </si>
  <si>
    <t>Sarapuí</t>
  </si>
  <si>
    <t>sarapuiano</t>
  </si>
  <si>
    <t>GUSTAVO DE SOUZA BARROS VIEIRA</t>
  </si>
  <si>
    <t>Sales</t>
  </si>
  <si>
    <t>JOSEMAR FRANCISCO DE ABREU</t>
  </si>
  <si>
    <t>Pedro de Toledo</t>
  </si>
  <si>
    <t>toledense</t>
  </si>
  <si>
    <t>ELEAZAR MUNIZ JUNIOR</t>
  </si>
  <si>
    <t>Cássia dos Coqueiros</t>
  </si>
  <si>
    <t>cassiano</t>
  </si>
  <si>
    <t>EURÍPEDES JORGE DA ROCHA FILHO</t>
  </si>
  <si>
    <t>Campos Novos Paulista</t>
  </si>
  <si>
    <t>campos-novense</t>
  </si>
  <si>
    <t>FLAVIO FERMINO EUFLAUZINO</t>
  </si>
  <si>
    <t>Águas de São Pedro</t>
  </si>
  <si>
    <t>água-pedrense</t>
  </si>
  <si>
    <t>JOÃO VICTOR BARBOZA</t>
  </si>
  <si>
    <t>Areiópolis</t>
  </si>
  <si>
    <t>areiopolitano</t>
  </si>
  <si>
    <t>ANTONIO MARCOS DOS SANTOS</t>
  </si>
  <si>
    <t>Terra Roxa</t>
  </si>
  <si>
    <t>terra-roxense</t>
  </si>
  <si>
    <t>WALDYR MÔNACO FILHO</t>
  </si>
  <si>
    <t>Vera Cruz</t>
  </si>
  <si>
    <t>vera-cruzense</t>
  </si>
  <si>
    <t>RODOLFO SILVA DAVOLI</t>
  </si>
  <si>
    <t>Tuiuti</t>
  </si>
  <si>
    <t>tuiutiense</t>
  </si>
  <si>
    <t>ANDERSON SANTOS CORREIA</t>
  </si>
  <si>
    <t>Inúbia Paulista</t>
  </si>
  <si>
    <t>inubense</t>
  </si>
  <si>
    <t>JOÃO SOARES DOS SANTOS</t>
  </si>
  <si>
    <t>Tapiraí</t>
  </si>
  <si>
    <t>tapiraiense</t>
  </si>
  <si>
    <t>ARALDO TODESCO</t>
  </si>
  <si>
    <t>Gália</t>
  </si>
  <si>
    <t>galiense</t>
  </si>
  <si>
    <t>RENATO INACIO GONÇALVES</t>
  </si>
  <si>
    <t>Jaborandi</t>
  </si>
  <si>
    <t>jaborandiense</t>
  </si>
  <si>
    <t>SILVIO VAZ DE ALMEIDA</t>
  </si>
  <si>
    <t>Pedrinhas Paulista</t>
  </si>
  <si>
    <t>pedrinhense</t>
  </si>
  <si>
    <t>FREDDIE COSTA NICOLAU</t>
  </si>
  <si>
    <t>Santa Maria da Serra</t>
  </si>
  <si>
    <t>serrense</t>
  </si>
  <si>
    <t>JOSIAS ZANI NETO</t>
  </si>
  <si>
    <t>Vargem</t>
  </si>
  <si>
    <t>vargense</t>
  </si>
  <si>
    <t>SILAS MARQUES DA ROSA</t>
  </si>
  <si>
    <t>Jumirim</t>
  </si>
  <si>
    <t>jumirense</t>
  </si>
  <si>
    <t>DANIEL VIEIRA</t>
  </si>
  <si>
    <t>Poloni</t>
  </si>
  <si>
    <t>poloniense</t>
  </si>
  <si>
    <t>WALDENOR MONTANARI JUNIOR</t>
  </si>
  <si>
    <t>Pratânia</t>
  </si>
  <si>
    <t>pratino</t>
  </si>
  <si>
    <t>DAVI PIRES BATISTA</t>
  </si>
  <si>
    <t>Santo Antônio da Alegria</t>
  </si>
  <si>
    <t>alegriense</t>
  </si>
  <si>
    <t>RICARDO DA SILVA SOBRINHO</t>
  </si>
  <si>
    <t>Florínea</t>
  </si>
  <si>
    <t>florinense ou florineano</t>
  </si>
  <si>
    <t>PAULO EDUARDO PINTO</t>
  </si>
  <si>
    <t>Mirassolândia</t>
  </si>
  <si>
    <t>mirassolandense</t>
  </si>
  <si>
    <t>CELIA APARECIDA FIAMENGHI DOS SANTOS MATOS</t>
  </si>
  <si>
    <t>Aramina</t>
  </si>
  <si>
    <t>araminense</t>
  </si>
  <si>
    <t>MARIA MADALENA DA SILVA</t>
  </si>
  <si>
    <t>Palmares Paulista</t>
  </si>
  <si>
    <t>palmarense</t>
  </si>
  <si>
    <t>LUCAS APARECIDO DA ASSUMÇÃO</t>
  </si>
  <si>
    <t>Santa Cruz da Conceição</t>
  </si>
  <si>
    <t>CARLOS EDUARDO ARANHA DE ALBUQUERQUE</t>
  </si>
  <si>
    <t>Itobi</t>
  </si>
  <si>
    <t>itobiano</t>
  </si>
  <si>
    <t>JOAQUIM CANDIDO FILHO</t>
  </si>
  <si>
    <t>Aparecida d'Oeste</t>
  </si>
  <si>
    <t>IZAIAS APARECIDO SANCHEZ</t>
  </si>
  <si>
    <t>Nantes</t>
  </si>
  <si>
    <t>nantense</t>
  </si>
  <si>
    <t>AURELIO PEREIRA DOS SANTOS</t>
  </si>
  <si>
    <t>Echaporã</t>
  </si>
  <si>
    <t>echaporense</t>
  </si>
  <si>
    <t>LUIS GUSTAVO EVANGELISTA</t>
  </si>
  <si>
    <t>João Ramalho</t>
  </si>
  <si>
    <t>ramalhense</t>
  </si>
  <si>
    <t>ADELMO ALVES</t>
  </si>
  <si>
    <t>Rifaina</t>
  </si>
  <si>
    <t>rifainense</t>
  </si>
  <si>
    <t>HUGO CESAR LOURENÇO</t>
  </si>
  <si>
    <t>Sabino</t>
  </si>
  <si>
    <t>sabinense</t>
  </si>
  <si>
    <t>EDER RUIZ MAGALHÃES DE ANDRADE</t>
  </si>
  <si>
    <t>Catiguá</t>
  </si>
  <si>
    <t>catigüense</t>
  </si>
  <si>
    <t>CLAUDEMIR JOSE GRAVA</t>
  </si>
  <si>
    <t>Dobrada</t>
  </si>
  <si>
    <t>dobradense</t>
  </si>
  <si>
    <t>ANTONIO CARLOS DE MATTOS SANTOS</t>
  </si>
  <si>
    <t>Américo de Campos</t>
  </si>
  <si>
    <t>americampense</t>
  </si>
  <si>
    <t>CARLOS ROBERTO ACHILLES</t>
  </si>
  <si>
    <t>Arandu</t>
  </si>
  <si>
    <t>aranduense</t>
  </si>
  <si>
    <t>FLAVIO CARLOMAGNO GALHEGO</t>
  </si>
  <si>
    <t>Tarabai</t>
  </si>
  <si>
    <t>tarabaíno</t>
  </si>
  <si>
    <t>JOSE ROQUE DA SILVA LIRA</t>
  </si>
  <si>
    <t>Álvares Florence</t>
  </si>
  <si>
    <t>alvares florencense</t>
  </si>
  <si>
    <t>ADILSON BATISTA LEITE</t>
  </si>
  <si>
    <t>Santa Lúcia</t>
  </si>
  <si>
    <t>santa-luciense</t>
  </si>
  <si>
    <t>LUIZ ANTONIO NOLI</t>
  </si>
  <si>
    <t>Ocauçu</t>
  </si>
  <si>
    <t>ocauçuense</t>
  </si>
  <si>
    <t>JOÃO BENEDITO COSTA E SILVA</t>
  </si>
  <si>
    <t>Ouro Verde</t>
  </si>
  <si>
    <t>ouro-verdense</t>
  </si>
  <si>
    <t>CLAUDINEI DOS SANTOS</t>
  </si>
  <si>
    <t>Taiúva</t>
  </si>
  <si>
    <t>taiuvense</t>
  </si>
  <si>
    <t>LEANDRO JOSÉ JESUS BAPTISTA</t>
  </si>
  <si>
    <t>Nova Campina</t>
  </si>
  <si>
    <t>nova campinense</t>
  </si>
  <si>
    <t>JUCEMARA FORTES DO NASCIMENTO</t>
  </si>
  <si>
    <t>Paranapuã</t>
  </si>
  <si>
    <t>paranapuense</t>
  </si>
  <si>
    <t>DANIEL JUNIOR DURAN PINATTO</t>
  </si>
  <si>
    <t>Ribeirão Corrente</t>
  </si>
  <si>
    <t>ribeirão-correntense</t>
  </si>
  <si>
    <t>ANA LOURINETE COSTA LOBO MONTANHER</t>
  </si>
  <si>
    <t>Ipiguá</t>
  </si>
  <si>
    <t>ipiguaense</t>
  </si>
  <si>
    <t>EFRAIM GARCIA LOPES</t>
  </si>
  <si>
    <t>Lavrinhas</t>
  </si>
  <si>
    <t>lavrinhense</t>
  </si>
  <si>
    <t>JOSE BENEDITO DA SILVA</t>
  </si>
  <si>
    <t>Santo Antônio do Pinhal</t>
  </si>
  <si>
    <t>ANDERSON JOSÉ MENDONÇA</t>
  </si>
  <si>
    <t>Campina do Monte Alegre</t>
  </si>
  <si>
    <t>campinomontealegrense</t>
  </si>
  <si>
    <t>GIL VICENTE DE OLIVEIRA JUNIOR</t>
  </si>
  <si>
    <t>Altair</t>
  </si>
  <si>
    <t>altairense</t>
  </si>
  <si>
    <t>MARCO ANTONIO FERREIRA</t>
  </si>
  <si>
    <t>Canas</t>
  </si>
  <si>
    <t>canense</t>
  </si>
  <si>
    <t>SILVANA KOMEIH DA SILVA ZANIN</t>
  </si>
  <si>
    <t>Três Fronteiras</t>
  </si>
  <si>
    <t>trifonteirano</t>
  </si>
  <si>
    <t>RUBENS JOSE BELÃO</t>
  </si>
  <si>
    <t>Alto Alegre</t>
  </si>
  <si>
    <t>alto-alegrense</t>
  </si>
  <si>
    <t>CARLOS SUSSUMI IVAMA</t>
  </si>
  <si>
    <t>Marabá Paulista</t>
  </si>
  <si>
    <t>marabaense</t>
  </si>
  <si>
    <t>APARECIDO NASCIMENTO SOBRAL</t>
  </si>
  <si>
    <t>Alambari</t>
  </si>
  <si>
    <t>alambariense</t>
  </si>
  <si>
    <t>JOÃO PAULO DANTAS PINTO</t>
  </si>
  <si>
    <t>Quadra</t>
  </si>
  <si>
    <t>quadrense</t>
  </si>
  <si>
    <t>LHEONIDES DE OLIVEIRA ANDRADE</t>
  </si>
  <si>
    <t>Monte Castelo</t>
  </si>
  <si>
    <t>monte-castelense</t>
  </si>
  <si>
    <t>EDSON CARLOS OLIVEIRA DA SILVA</t>
  </si>
  <si>
    <t>Glicério</t>
  </si>
  <si>
    <t>glicerense</t>
  </si>
  <si>
    <t>ILDO DE SOUZA</t>
  </si>
  <si>
    <t>Mombuca</t>
  </si>
  <si>
    <t>mombucano</t>
  </si>
  <si>
    <t>ROGERIO APARECIDO ALCALDE</t>
  </si>
  <si>
    <t>Braúna</t>
  </si>
  <si>
    <t>braunense</t>
  </si>
  <si>
    <t>HEITOR VERDU</t>
  </si>
  <si>
    <t>Oriente</t>
  </si>
  <si>
    <t>orientense</t>
  </si>
  <si>
    <t>GERALDO MATHEUS MORIS</t>
  </si>
  <si>
    <t>Cândido Rodrigues</t>
  </si>
  <si>
    <t>cândido-rodriguense</t>
  </si>
  <si>
    <t>FABRICIO ANTONIO RONCOLLI</t>
  </si>
  <si>
    <t>Itirapuã</t>
  </si>
  <si>
    <t>itirapuãnense</t>
  </si>
  <si>
    <t>GERSON LUIZ ALVES</t>
  </si>
  <si>
    <t>Cruzália</t>
  </si>
  <si>
    <t>cruzaliense</t>
  </si>
  <si>
    <t>ARILDO OSMAR DE MORO</t>
  </si>
  <si>
    <t>Nipoã</t>
  </si>
  <si>
    <t>nipoense</t>
  </si>
  <si>
    <t>JOSÉ PEDRO RAMPIM</t>
  </si>
  <si>
    <t>Taiaçu</t>
  </si>
  <si>
    <t>taiaçuense</t>
  </si>
  <si>
    <t>MAURICIO LOFRANO GERALDO</t>
  </si>
  <si>
    <t>Barbosa</t>
  </si>
  <si>
    <t>barbosano</t>
  </si>
  <si>
    <t>RODRIGO PRIMO ANTUNES</t>
  </si>
  <si>
    <t>Platina</t>
  </si>
  <si>
    <t>platinense</t>
  </si>
  <si>
    <t>WAGNER ROBERTO DE LIMA</t>
  </si>
  <si>
    <t>Populina</t>
  </si>
  <si>
    <t>populinense</t>
  </si>
  <si>
    <t>ADAUTO SEVERO PINTO</t>
  </si>
  <si>
    <t>Ubirajara</t>
  </si>
  <si>
    <t>ubirajarense</t>
  </si>
  <si>
    <t>ADRIANA BOCARDI ALLEGRETTI</t>
  </si>
  <si>
    <t>Indiaporã</t>
  </si>
  <si>
    <t>indiaporãense</t>
  </si>
  <si>
    <t>ADERITO CAMARGO FERREIRA DA SILVA</t>
  </si>
  <si>
    <t>Piacatu</t>
  </si>
  <si>
    <t>piacatuense</t>
  </si>
  <si>
    <t>EUCLASIO GARRUTTI</t>
  </si>
  <si>
    <t>Itapura</t>
  </si>
  <si>
    <t>itapurense</t>
  </si>
  <si>
    <t>FABIO DOURADO</t>
  </si>
  <si>
    <t>Santa Ernestina</t>
  </si>
  <si>
    <t>santa-ernestinense</t>
  </si>
  <si>
    <t>MARCELO APARECIDO VERONEZI</t>
  </si>
  <si>
    <t>Magda</t>
  </si>
  <si>
    <t>magdense</t>
  </si>
  <si>
    <t>ALEXANDRE PAIVA BATELLO</t>
  </si>
  <si>
    <t>Zacarias</t>
  </si>
  <si>
    <t>zacariense</t>
  </si>
  <si>
    <t>HEDER JEAN BRUNO DE OLIVEIRA</t>
  </si>
  <si>
    <t>Adolfo</t>
  </si>
  <si>
    <t>adolfino</t>
  </si>
  <si>
    <t>IZAEL ANTONIO FERNANDES</t>
  </si>
  <si>
    <t>Itaju</t>
  </si>
  <si>
    <t>itajuense</t>
  </si>
  <si>
    <t>JERRI DE SOUZA NEIVA</t>
  </si>
  <si>
    <t>Oscar Bressane</t>
  </si>
  <si>
    <t>bressanense</t>
  </si>
  <si>
    <t>LUIZ ANTONIO ROMANO</t>
  </si>
  <si>
    <t>Barra do Turvo</t>
  </si>
  <si>
    <t>barra-turvense</t>
  </si>
  <si>
    <t>JEFFERSON LUIZ MARTINS</t>
  </si>
  <si>
    <t>Irapuru</t>
  </si>
  <si>
    <t>irapuruense</t>
  </si>
  <si>
    <t>ADEMAR CALEGÃO</t>
  </si>
  <si>
    <t>Brejo Alegre</t>
  </si>
  <si>
    <t>brejoalegrense</t>
  </si>
  <si>
    <t>RAFAEL ALVES DOS SANTOS</t>
  </si>
  <si>
    <t>Alfredo Marcondes</t>
  </si>
  <si>
    <t>marcondense</t>
  </si>
  <si>
    <t>CELSO PIRANI PASSOS</t>
  </si>
  <si>
    <t>Pedra Bela</t>
  </si>
  <si>
    <t>pedra-belense</t>
  </si>
  <si>
    <t>ALVARO JESIEL DE LIMA</t>
  </si>
  <si>
    <t>Lutécia</t>
  </si>
  <si>
    <t>luteciano</t>
  </si>
  <si>
    <t>LAUDEMIR LEATI</t>
  </si>
  <si>
    <t>Motuca</t>
  </si>
  <si>
    <t>motuquense</t>
  </si>
  <si>
    <t>JOÃO RICARDO FASCINELI</t>
  </si>
  <si>
    <t>Barra do Chapéu</t>
  </si>
  <si>
    <t>IVANIL NORBERTO PEREIRA NOLASCO</t>
  </si>
  <si>
    <t>Jeriquara</t>
  </si>
  <si>
    <t>jeriquarense</t>
  </si>
  <si>
    <t>EDER LUIZ CARVALHO GONÇALVES</t>
  </si>
  <si>
    <t>Cabrália Paulista</t>
  </si>
  <si>
    <t>cabraliense</t>
  </si>
  <si>
    <t>ODEMIL ORTIZ DE CAMARGO</t>
  </si>
  <si>
    <t>Espírito Santo do Turvo</t>
  </si>
  <si>
    <t>espírito santense</t>
  </si>
  <si>
    <t>AFONSO NASCIMENTO NETO</t>
  </si>
  <si>
    <t>Óleo</t>
  </si>
  <si>
    <t>oleense</t>
  </si>
  <si>
    <t>JORDÃO ANTÔNIO VIDOTTO</t>
  </si>
  <si>
    <t>Pontalinda</t>
  </si>
  <si>
    <t>pantalindense</t>
  </si>
  <si>
    <t>SISINIO DE OLIVEIRA LEAO</t>
  </si>
  <si>
    <t>Pongaí</t>
  </si>
  <si>
    <t>pongaiense</t>
  </si>
  <si>
    <t>GILHIARD HENRIQUE DE BORTOLI</t>
  </si>
  <si>
    <t>Rubinéia</t>
  </si>
  <si>
    <t>rubineiense</t>
  </si>
  <si>
    <t>OSVALDO LUGATO FILHO</t>
  </si>
  <si>
    <t>Gastão Vidigal</t>
  </si>
  <si>
    <t>vidigalense</t>
  </si>
  <si>
    <t>SEBASTIÃO FELISBERTO FERNANDES</t>
  </si>
  <si>
    <t>Caiuá</t>
  </si>
  <si>
    <t>caiuense</t>
  </si>
  <si>
    <t>RUTE ALMEIDA DOS SANTOS LIMA</t>
  </si>
  <si>
    <t>Macedônia</t>
  </si>
  <si>
    <t>macedoniense</t>
  </si>
  <si>
    <t>REGINALDO ELOY MARCOMINI DOS REIS</t>
  </si>
  <si>
    <t>Lupércio</t>
  </si>
  <si>
    <t>lupercense</t>
  </si>
  <si>
    <t>CLEBER MENEGUCCI</t>
  </si>
  <si>
    <t>Tejupá</t>
  </si>
  <si>
    <t>tejupaense</t>
  </si>
  <si>
    <t>VALTER BORANELLI</t>
  </si>
  <si>
    <t>Guaimbê</t>
  </si>
  <si>
    <t>guaimbeense</t>
  </si>
  <si>
    <t>MARCIA HELENA PEREIRA CABRAL ACHILLES</t>
  </si>
  <si>
    <t>Anhumas</t>
  </si>
  <si>
    <t>anhumense</t>
  </si>
  <si>
    <t>ADAILTON CESAR MENOSSI</t>
  </si>
  <si>
    <t>Coronel Macedo</t>
  </si>
  <si>
    <t>macedense</t>
  </si>
  <si>
    <t>JOSÉ ROBERTO SANTINONI VEIGA</t>
  </si>
  <si>
    <t>Silveiras</t>
  </si>
  <si>
    <t>silveirense</t>
  </si>
  <si>
    <t>GUILHERME CARVALHO DA SILVA</t>
  </si>
  <si>
    <t>Luiziânia</t>
  </si>
  <si>
    <t>luiziano</t>
  </si>
  <si>
    <t>ROGÉLIO CERVIGNE BARRETO</t>
  </si>
  <si>
    <t>Gabriel Monteiro</t>
  </si>
  <si>
    <t>monteirense</t>
  </si>
  <si>
    <t>VANDERLEI ANTONINHO MENDONÇA</t>
  </si>
  <si>
    <t>Salmourão</t>
  </si>
  <si>
    <t>salmourense</t>
  </si>
  <si>
    <t>JOSÉ LUIZ ROCHA PERES</t>
  </si>
  <si>
    <t>Presidente Alves</t>
  </si>
  <si>
    <t>alvense</t>
  </si>
  <si>
    <t>CRISTIANO DOS SANTOS</t>
  </si>
  <si>
    <t>Santópolis do Aguapeí</t>
  </si>
  <si>
    <t>santopolitano</t>
  </si>
  <si>
    <t>HAROLDO ALVES PIO</t>
  </si>
  <si>
    <t>Natividade da Serra</t>
  </si>
  <si>
    <t>nativense</t>
  </si>
  <si>
    <t>EVAIL AUGUSTO DOS SANTOS</t>
  </si>
  <si>
    <t>Borá</t>
  </si>
  <si>
    <t>boraense</t>
  </si>
  <si>
    <t>LUIZ CARLOS RODRIGUES</t>
  </si>
  <si>
    <t>Santa Clara d'Oeste</t>
  </si>
  <si>
    <t>santa-clarense</t>
  </si>
  <si>
    <t>JOSE BASILIO DE FARIA</t>
  </si>
  <si>
    <t>Mira Estrela</t>
  </si>
  <si>
    <t>mira-estrelense</t>
  </si>
  <si>
    <t>PRISCILLA FERNANDA COBACHO DO PRADO</t>
  </si>
  <si>
    <t>Parisi</t>
  </si>
  <si>
    <t>parasiano</t>
  </si>
  <si>
    <t>OCLAIR BARAO BENTO</t>
  </si>
  <si>
    <t>Borebi</t>
  </si>
  <si>
    <t>borebiense</t>
  </si>
  <si>
    <t>ANDERSON PINHEIRO DE GOES</t>
  </si>
  <si>
    <t>Guzolândia</t>
  </si>
  <si>
    <t>guzolandense</t>
  </si>
  <si>
    <t>MARCIO LUIS CARDOSO</t>
  </si>
  <si>
    <t>Monteiro Lobato</t>
  </si>
  <si>
    <t>lobatense</t>
  </si>
  <si>
    <t>EDMAR JOSÉ DE ARAÚJO</t>
  </si>
  <si>
    <t>Santa Mercedes</t>
  </si>
  <si>
    <t>mercedense</t>
  </si>
  <si>
    <t>VALDIR VERONA</t>
  </si>
  <si>
    <t>Riversul</t>
  </si>
  <si>
    <t>riversulense</t>
  </si>
  <si>
    <t>JOSE GUILHERME GOMES</t>
  </si>
  <si>
    <t>Elisiário</t>
  </si>
  <si>
    <t>elisiarense</t>
  </si>
  <si>
    <t>CASSIO ROBERTO BERTELLI</t>
  </si>
  <si>
    <t>Murutinga do Sul</t>
  </si>
  <si>
    <t>murutinguense</t>
  </si>
  <si>
    <t>CRISTIANO ELEUTERIO SOARES DA SILVA</t>
  </si>
  <si>
    <t>Rubiácea</t>
  </si>
  <si>
    <t>rubiacense</t>
  </si>
  <si>
    <t>JULIO CESAR FELISMINO</t>
  </si>
  <si>
    <t>Bom Sucesso de Itararé</t>
  </si>
  <si>
    <t>bom sucessiense</t>
  </si>
  <si>
    <t>VANDERLEIA APARECIDA DOS SANTOS SOUZA</t>
  </si>
  <si>
    <t>Indiana</t>
  </si>
  <si>
    <t>indianense</t>
  </si>
  <si>
    <t>WHESLEN THIEGO SCAIONE CACHOEIRA</t>
  </si>
  <si>
    <t>Balbinos</t>
  </si>
  <si>
    <t>balbinense</t>
  </si>
  <si>
    <t>BENEDITO JACKSON BALANCIERI</t>
  </si>
  <si>
    <t>Pedranópolis</t>
  </si>
  <si>
    <t>pedranopolense</t>
  </si>
  <si>
    <t>MARCOS ADRIANO DA SILVA</t>
  </si>
  <si>
    <t>Floreal</t>
  </si>
  <si>
    <t>florealense</t>
  </si>
  <si>
    <t>NORIVAL FRANCISCO GARCIA JUNIOR</t>
  </si>
  <si>
    <t>Santa Rita d'Oeste</t>
  </si>
  <si>
    <t>OSMAR SAMPAIO</t>
  </si>
  <si>
    <t>Emilianópolis</t>
  </si>
  <si>
    <t>emilianópolense</t>
  </si>
  <si>
    <t>JOÃO BATISTA AMARAL</t>
  </si>
  <si>
    <t>Novais</t>
  </si>
  <si>
    <t>novaense</t>
  </si>
  <si>
    <t>PAULO CESAR DIAS PINHEIRO</t>
  </si>
  <si>
    <t>Sarutaiá</t>
  </si>
  <si>
    <t>sarutaiano</t>
  </si>
  <si>
    <t>ISNAR FRESCHI SOARES</t>
  </si>
  <si>
    <t>Monções</t>
  </si>
  <si>
    <t>monçolense</t>
  </si>
  <si>
    <t>VALTOLINO VALDIR MARIA ALVES</t>
  </si>
  <si>
    <t>Mesópolis</t>
  </si>
  <si>
    <t>mesopolense</t>
  </si>
  <si>
    <t>JOSE CARLOS DA SILVA</t>
  </si>
  <si>
    <t>Caiabu</t>
  </si>
  <si>
    <t>caiabuense</t>
  </si>
  <si>
    <t>SUELEN NARA MATOS MATIVE</t>
  </si>
  <si>
    <t>Dirce Reis</t>
  </si>
  <si>
    <t>dircense</t>
  </si>
  <si>
    <t>JOÃO CARLOS RAINHO</t>
  </si>
  <si>
    <t>Lucianópolis</t>
  </si>
  <si>
    <t>lucianopolense</t>
  </si>
  <si>
    <t>HUMBERTO ZANINOTO MALDONADO</t>
  </si>
  <si>
    <t>Mariápolis</t>
  </si>
  <si>
    <t>mariapolense</t>
  </si>
  <si>
    <t>RICARDO MITSURO WATANABE</t>
  </si>
  <si>
    <t>Lagoinha</t>
  </si>
  <si>
    <t>lagoinhense</t>
  </si>
  <si>
    <t>TIAGO MAGNO DE OLIVEIRA</t>
  </si>
  <si>
    <t>Piquerobi</t>
  </si>
  <si>
    <t>piquerobiense</t>
  </si>
  <si>
    <t>ADRIANA CRIVELLI BIFFE</t>
  </si>
  <si>
    <t>Barão de Antonina</t>
  </si>
  <si>
    <t>barãoense</t>
  </si>
  <si>
    <t>RODRIGO WALDEMAR MARQUES</t>
  </si>
  <si>
    <t>Turmalina</t>
  </si>
  <si>
    <t>turmalinense</t>
  </si>
  <si>
    <t>ALEXANDRO RIBEIRO PEREIRA</t>
  </si>
  <si>
    <t>São José do Barreiro</t>
  </si>
  <si>
    <t>barreirense</t>
  </si>
  <si>
    <t>ALEXANDRE DE SIQUEIRA BRAGA</t>
  </si>
  <si>
    <t>Redenção da Serra</t>
  </si>
  <si>
    <t>rendencense</t>
  </si>
  <si>
    <t>JUCIMAR FERREIRA DA SILVA</t>
  </si>
  <si>
    <t>Santa Cruz da Esperança</t>
  </si>
  <si>
    <t>santacruzense</t>
  </si>
  <si>
    <t>MARCOS ANTONIO BAZILIO</t>
  </si>
  <si>
    <t>Alvinlândia</t>
  </si>
  <si>
    <t>alvinlandense</t>
  </si>
  <si>
    <t>ABIGAIL CATELI DIAS</t>
  </si>
  <si>
    <t>Nova Luzitânia</t>
  </si>
  <si>
    <t>luzitaniense</t>
  </si>
  <si>
    <t>MIGUEL JOSÉ ARAÚJO JUNIOR</t>
  </si>
  <si>
    <t>Embaúba</t>
  </si>
  <si>
    <t>embaubense</t>
  </si>
  <si>
    <t>NERCILIO PINHEIRO DA SILVA</t>
  </si>
  <si>
    <t>Júlio Mesquita</t>
  </si>
  <si>
    <t>júlio-mesquitense</t>
  </si>
  <si>
    <t>TIRSO FERNANDES SOBREIRO JUNIOR</t>
  </si>
  <si>
    <t>Arco-Íris</t>
  </si>
  <si>
    <t>arcoirense</t>
  </si>
  <si>
    <t>ALDO MANSANO FERNANDES</t>
  </si>
  <si>
    <t>Álvaro de Carvalho</t>
  </si>
  <si>
    <t>carvalhense</t>
  </si>
  <si>
    <t>ADILSON DE OLIVEIRA LOPES</t>
  </si>
  <si>
    <t>Fernão</t>
  </si>
  <si>
    <t>fernãoense</t>
  </si>
  <si>
    <t>JOSÉ VALENTIM FODRA</t>
  </si>
  <si>
    <t>Estrela do Norte</t>
  </si>
  <si>
    <t>DEHON APARECIDO TOSO</t>
  </si>
  <si>
    <t>Iporanga</t>
  </si>
  <si>
    <t>iporanguense</t>
  </si>
  <si>
    <t>ALESSANDRO MENDES RODRIGUES</t>
  </si>
  <si>
    <t>Ribeira</t>
  </si>
  <si>
    <t>ribeirense</t>
  </si>
  <si>
    <t>ARI DO CARMO SANTOS</t>
  </si>
  <si>
    <t>São Francisco</t>
  </si>
  <si>
    <t>são-francisquense</t>
  </si>
  <si>
    <t>SEBASTIÃO DE OLIVEIRA BAPTISTA</t>
  </si>
  <si>
    <t>União Paulista</t>
  </si>
  <si>
    <t>união-paulistense</t>
  </si>
  <si>
    <t>KENDREA ALVES PAPILE CAVATÃO</t>
  </si>
  <si>
    <t>Dolcinópolis</t>
  </si>
  <si>
    <t>dolcinopolense</t>
  </si>
  <si>
    <t>AMERICO RIBEIRO DO NASCIMENTO</t>
  </si>
  <si>
    <t>São João do Pau d'Alho</t>
  </si>
  <si>
    <t>FERNANDO BARBERINO</t>
  </si>
  <si>
    <t>São João das Duas Pontes</t>
  </si>
  <si>
    <t>JOSE CARLOS CEZARE</t>
  </si>
  <si>
    <t>Timburi</t>
  </si>
  <si>
    <t>timburiense</t>
  </si>
  <si>
    <t>SILVIO CESAR SAVOGIN POLO</t>
  </si>
  <si>
    <t>Areias</t>
  </si>
  <si>
    <t>areiense</t>
  </si>
  <si>
    <t>PAULO HENRIQUE DE SOUZA COUTINHO</t>
  </si>
  <si>
    <t>Itapirapuã Paulista</t>
  </si>
  <si>
    <t>itapirapuã paulistense</t>
  </si>
  <si>
    <t>JULIO CESAR DO AMARAL</t>
  </si>
  <si>
    <t>Turiúba</t>
  </si>
  <si>
    <t>turiubano</t>
  </si>
  <si>
    <t>RUBENS FERNANDO DE SOUZA</t>
  </si>
  <si>
    <t>Nova Castilho</t>
  </si>
  <si>
    <t>LUCIO MAURO GARCIA</t>
  </si>
  <si>
    <t>Trabiju</t>
  </si>
  <si>
    <t>trabijuense</t>
  </si>
  <si>
    <t>MAURILIO TAVONI JUNIOR</t>
  </si>
  <si>
    <t>Itaoca</t>
  </si>
  <si>
    <t>itaoquense</t>
  </si>
  <si>
    <t>FREDERICO DIAS BATISTA</t>
  </si>
  <si>
    <t>Paulistânia</t>
  </si>
  <si>
    <t>paulistaniense</t>
  </si>
  <si>
    <t>PAULO AUGUSTO GRANCHI</t>
  </si>
  <si>
    <t>Lourdes</t>
  </si>
  <si>
    <t>lourdense</t>
  </si>
  <si>
    <t>ODECIO RODRIGUES DA SILVA</t>
  </si>
  <si>
    <t>Uru</t>
  </si>
  <si>
    <t>uruense</t>
  </si>
  <si>
    <t>ROBSON EDUARDO FORTE</t>
  </si>
  <si>
    <t>Santo Expedito</t>
  </si>
  <si>
    <t>expeditense</t>
  </si>
  <si>
    <t>ANDERSON JOSÉ BETIO</t>
  </si>
  <si>
    <t>Taquaral</t>
  </si>
  <si>
    <t>taquaralense</t>
  </si>
  <si>
    <t>PAULO SERGIO CARDOSO DE OLIVEIRA</t>
  </si>
  <si>
    <t>Nova Canaã Paulista</t>
  </si>
  <si>
    <t>novacanaense</t>
  </si>
  <si>
    <t>THAIS CRISTINA COSTA MOREIRA</t>
  </si>
  <si>
    <t>Sagres</t>
  </si>
  <si>
    <t>sagrense</t>
  </si>
  <si>
    <t>ROBERTO BATISTA PIRES</t>
  </si>
  <si>
    <t>Santa Salete</t>
  </si>
  <si>
    <t>saletense</t>
  </si>
  <si>
    <t>JEDER FABIANO SANTIAGO SOUZA</t>
  </si>
  <si>
    <t>Vitória Brasil</t>
  </si>
  <si>
    <t>vitoriabrasiliense</t>
  </si>
  <si>
    <t>PAULO HENRIQUE MIOTTO</t>
  </si>
  <si>
    <t>Pracinha</t>
  </si>
  <si>
    <t>pracinhense</t>
  </si>
  <si>
    <t>MAURILEI APARECIDO DIAS DA SILVA</t>
  </si>
  <si>
    <t>Ribeirão dos Índios</t>
  </si>
  <si>
    <t>ribeirindio</t>
  </si>
  <si>
    <t>JOSE AMAURI LENZONI</t>
  </si>
  <si>
    <t>Guarani d'Oeste</t>
  </si>
  <si>
    <t>guaraniense</t>
  </si>
  <si>
    <t>NILSON TIMPORIM CAFFER</t>
  </si>
  <si>
    <t>Flora Rica</t>
  </si>
  <si>
    <t>flora-riquense</t>
  </si>
  <si>
    <t>GILBERTO SANCHES GOMES</t>
  </si>
  <si>
    <t>Aspásia</t>
  </si>
  <si>
    <t>aspasiense</t>
  </si>
  <si>
    <t>IVAN DE PAULA</t>
  </si>
  <si>
    <t>Marinópolis</t>
  </si>
  <si>
    <t>marinopolense</t>
  </si>
  <si>
    <t>EVALDO RIBEIRO</t>
  </si>
  <si>
    <t>São João de Iracema</t>
  </si>
  <si>
    <t>iracemense</t>
  </si>
  <si>
    <t>VALDIR CANDIDO RIBEIRO</t>
  </si>
  <si>
    <t>Santana da Ponte Pensa</t>
  </si>
  <si>
    <t>santanense-da-ponte-pensa</t>
  </si>
  <si>
    <t>VAGNER HERNANDES</t>
  </si>
  <si>
    <t>Nova Guataporanga</t>
  </si>
  <si>
    <t>guataporanguense</t>
  </si>
  <si>
    <t>VAGNER ALVES DE LIMA</t>
  </si>
  <si>
    <t>Torre de Pedra</t>
  </si>
  <si>
    <t>torrepedrense</t>
  </si>
  <si>
    <t>CIRO LUIZ PEDROSO</t>
  </si>
  <si>
    <t>Arapeí</t>
  </si>
  <si>
    <t>arapeiense</t>
  </si>
  <si>
    <t>RENÊ LÚCIO GONÇALVES</t>
  </si>
  <si>
    <t>Notas:</t>
  </si>
  <si>
    <t>Escolarização 6 a 14 anos : [população residente no município de 6 a 14 anos de idade matriculada no ensino regular/total de população residente no município de 6 a 14 anos de idade] x 100</t>
  </si>
  <si>
    <t>População estimada: MOD_QUICK_FACTS_NOTA_POPESTIMADA_MUNICIPIO</t>
  </si>
  <si>
    <t>Fontes:</t>
  </si>
  <si>
    <t>Área Territorial: Área territorial brasileira 2020. Rio de Janeiro: IBGE, 2021</t>
  </si>
  <si>
    <t>População estimada: IBGE, Diretoria de Pesquisas, Coordenação de População e Indicadores Sociais, Estimativas da população residente com data de referência 1o de julho de 2020</t>
  </si>
  <si>
    <t>Densidade demográfica: IBGE, Censo Demográfico 2010, Área territorial brasileira. Rio de Janeiro: IBGE, 2011</t>
  </si>
  <si>
    <t>Escolarização 6 a 14 anos : IBGE, Censo Demográfico 2010</t>
  </si>
  <si>
    <t>IDHM Índice de desenvolvimento humano municipal : Programa das Nações Unidas para o Desenvolvimento - PNUD</t>
  </si>
  <si>
    <t>Mortalidade infantil: Ministério da Saúde, Departamento de Informática do Sistema Único de Saúde - DATASUS 2017</t>
  </si>
  <si>
    <t>Receitas realizadas: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</si>
  <si>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Despesas empenhadas: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</si>
  <si>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PIB per capita: IBGE, em parceria com os Órgãos Estaduais de Estatística, Secretarias Estaduais de Governo e Superintendência da Zona Franca de Manaus - SUFRAMA</t>
  </si>
  <si>
    <t>Município</t>
  </si>
  <si>
    <t> São Paulo</t>
  </si>
  <si>
    <t> Osasco</t>
  </si>
  <si>
    <t> Campinas</t>
  </si>
  <si>
    <t> Guarulhos</t>
  </si>
  <si>
    <t> São Bernardo do Campo</t>
  </si>
  <si>
    <t> Barueri</t>
  </si>
  <si>
    <t> Jundiaí</t>
  </si>
  <si>
    <t> São José dos Campos</t>
  </si>
  <si>
    <t> Sorocaba</t>
  </si>
  <si>
    <t> Ribeirão Preto</t>
  </si>
  <si>
    <t> Paulínia</t>
  </si>
  <si>
    <t> Santo André</t>
  </si>
  <si>
    <t> Piracicaba</t>
  </si>
  <si>
    <t> Santos</t>
  </si>
  <si>
    <t> São José do Rio Preto</t>
  </si>
  <si>
    <t> Taubaté</t>
  </si>
  <si>
    <t> Cajamar</t>
  </si>
  <si>
    <t> Indaiatuba</t>
  </si>
  <si>
    <t> Mogi das Cruzes</t>
  </si>
  <si>
    <t> Mauá</t>
  </si>
  <si>
    <t> Diadema</t>
  </si>
  <si>
    <t> Bauru</t>
  </si>
  <si>
    <t> Sumaré</t>
  </si>
  <si>
    <t> Ilhabela</t>
  </si>
  <si>
    <t> São Caetano do Sul</t>
  </si>
  <si>
    <t> Embu das Artes</t>
  </si>
  <si>
    <t> Limeira</t>
  </si>
  <si>
    <t> Cubatão</t>
  </si>
  <si>
    <t> Hortolândia</t>
  </si>
  <si>
    <t> Jacareí</t>
  </si>
  <si>
    <t> Cotia</t>
  </si>
  <si>
    <t> Itapevi</t>
  </si>
  <si>
    <t> Jaguariúna</t>
  </si>
  <si>
    <t> Americana</t>
  </si>
  <si>
    <t> São Carlos</t>
  </si>
  <si>
    <t> Suzano</t>
  </si>
  <si>
    <t> Franca</t>
  </si>
  <si>
    <t> Rio Claro</t>
  </si>
  <si>
    <t> Araraquara</t>
  </si>
  <si>
    <t> Vinhedo</t>
  </si>
  <si>
    <t> Santana de Parnaíba</t>
  </si>
  <si>
    <t> Pindamonhangaba</t>
  </si>
  <si>
    <t> Guarujá</t>
  </si>
  <si>
    <t> Taboão da Serra</t>
  </si>
  <si>
    <t> Marília</t>
  </si>
  <si>
    <t> Presidente Prudente</t>
  </si>
  <si>
    <t> Itu</t>
  </si>
  <si>
    <t> Araçatuba</t>
  </si>
  <si>
    <t> Salto</t>
  </si>
  <si>
    <t> Itaquaquecetuba</t>
  </si>
  <si>
    <t> Atibaia</t>
  </si>
  <si>
    <t> Praia Grande</t>
  </si>
  <si>
    <t> Itupeva</t>
  </si>
  <si>
    <t> Bragança Paulista</t>
  </si>
  <si>
    <t> Valinhos</t>
  </si>
  <si>
    <t> Arujá</t>
  </si>
  <si>
    <t> Itatiba</t>
  </si>
  <si>
    <t> Santa Bárbara d'Oeste</t>
  </si>
  <si>
    <t> Mogi Guaçu</t>
  </si>
  <si>
    <t> Carapicuíba</t>
  </si>
  <si>
    <t> Guaratinguetá</t>
  </si>
  <si>
    <t> Araras</t>
  </si>
  <si>
    <t> Sertãozinho</t>
  </si>
  <si>
    <t> São Vicente</t>
  </si>
  <si>
    <t> Barretos</t>
  </si>
  <si>
    <t> Itapetininga</t>
  </si>
  <si>
    <t> Jaú</t>
  </si>
  <si>
    <t> Cabreúva</t>
  </si>
  <si>
    <t> Poá</t>
  </si>
  <si>
    <t> Amparo</t>
  </si>
  <si>
    <t> Botucatu</t>
  </si>
  <si>
    <t> Mogi Mirim</t>
  </si>
  <si>
    <t> Caçapava</t>
  </si>
  <si>
    <t> Catanduva</t>
  </si>
  <si>
    <t> Matão</t>
  </si>
  <si>
    <t> Jandira</t>
  </si>
  <si>
    <t> Tatuí</t>
  </si>
  <si>
    <t> Itapira</t>
  </si>
  <si>
    <t> Lins</t>
  </si>
  <si>
    <t> São Sebastião</t>
  </si>
  <si>
    <t> Itapecerica da Serra</t>
  </si>
  <si>
    <t> Caieiras</t>
  </si>
  <si>
    <t> Nova Odessa</t>
  </si>
  <si>
    <t> Monte Mor</t>
  </si>
  <si>
    <t> Assis</t>
  </si>
  <si>
    <t> Bebedouro</t>
  </si>
  <si>
    <t> Birigui</t>
  </si>
  <si>
    <t> Caraguatatuba</t>
  </si>
  <si>
    <t> Araçariguama</t>
  </si>
  <si>
    <t> Guaíra</t>
  </si>
  <si>
    <t> Leme</t>
  </si>
  <si>
    <t> Ferraz de Vasconcelos</t>
  </si>
  <si>
    <t> São João da Boa Vista</t>
  </si>
  <si>
    <t> Votorantim</t>
  </si>
  <si>
    <t> Ourinhos</t>
  </si>
  <si>
    <t> Ribeirão Pires</t>
  </si>
  <si>
    <t> Franco da Rocha</t>
  </si>
  <si>
    <t> São Roque</t>
  </si>
  <si>
    <t> Votuporanga</t>
  </si>
  <si>
    <t> Jaboticabal</t>
  </si>
  <si>
    <t> Várzea Paulista</t>
  </si>
  <si>
    <t> Lorena</t>
  </si>
  <si>
    <t> Cordeirópolis</t>
  </si>
  <si>
    <t> Pirassununga</t>
  </si>
  <si>
    <t> Avaré</t>
  </si>
  <si>
    <t> Lençóis Paulista</t>
  </si>
  <si>
    <t> Porto Feliz</t>
  </si>
  <si>
    <t> Itapeva</t>
  </si>
  <si>
    <t> Jarinu</t>
  </si>
  <si>
    <t> Cruzeiro</t>
  </si>
  <si>
    <t> Boituva</t>
  </si>
  <si>
    <t> Agudos</t>
  </si>
  <si>
    <t> Pederneiras</t>
  </si>
  <si>
    <t> Ubatuba</t>
  </si>
  <si>
    <t> Mococa</t>
  </si>
  <si>
    <t> Campo Limpo Paulista</t>
  </si>
  <si>
    <t> Alumínio</t>
  </si>
  <si>
    <t> Vargem Grande Paulista</t>
  </si>
  <si>
    <t> Capivari</t>
  </si>
  <si>
    <t> Porto Ferreira</t>
  </si>
  <si>
    <t> Olímpia</t>
  </si>
  <si>
    <t> Santa Cruz do Rio Pardo</t>
  </si>
  <si>
    <t> Fernandópolis</t>
  </si>
  <si>
    <t> Iracemápolis</t>
  </si>
  <si>
    <t> Registro</t>
  </si>
  <si>
    <t> Andradina</t>
  </si>
  <si>
    <t> Mairinque</t>
  </si>
  <si>
    <t> Itanhaém</t>
  </si>
  <si>
    <t> Orlândia</t>
  </si>
  <si>
    <t> Cerquilho</t>
  </si>
  <si>
    <t> Tietê</t>
  </si>
  <si>
    <t> São José do Rio Pardo</t>
  </si>
  <si>
    <t> Mirassol</t>
  </si>
  <si>
    <t> Monte Alto</t>
  </si>
  <si>
    <t> Tupã</t>
  </si>
  <si>
    <t> Santa Gertrudes</t>
  </si>
  <si>
    <t> Mairiporã</t>
  </si>
  <si>
    <t> Ibiúna</t>
  </si>
  <si>
    <t> São Joaquim da Barra</t>
  </si>
  <si>
    <t> Bertioga</t>
  </si>
  <si>
    <t> Salto de Pirapora</t>
  </si>
  <si>
    <t> Penápolis</t>
  </si>
  <si>
    <t> Promissão</t>
  </si>
  <si>
    <t> Itajobi</t>
  </si>
  <si>
    <t> Cosmópolis</t>
  </si>
  <si>
    <t> Batatais</t>
  </si>
  <si>
    <t> Descalvado</t>
  </si>
  <si>
    <t> Santa Isabel</t>
  </si>
  <si>
    <t> Taquaritinga</t>
  </si>
  <si>
    <t> Jales</t>
  </si>
  <si>
    <t> Paraguaçu Paulista</t>
  </si>
  <si>
    <t> Ituverava</t>
  </si>
  <si>
    <t> Ibitinga</t>
  </si>
  <si>
    <t> Peruíbe</t>
  </si>
  <si>
    <t> Francisco Morato</t>
  </si>
  <si>
    <t> Luiz Antônio</t>
  </si>
  <si>
    <t> Cajati</t>
  </si>
  <si>
    <t> Espírito Santo do Pinhal</t>
  </si>
  <si>
    <t> Guararema</t>
  </si>
  <si>
    <t> Rio das Pedras</t>
  </si>
  <si>
    <t> Ilha Comprida</t>
  </si>
  <si>
    <t> José Bonifácio</t>
  </si>
  <si>
    <t> Itápolis</t>
  </si>
  <si>
    <t> Barra Bonita</t>
  </si>
  <si>
    <t> Pedreira</t>
  </si>
  <si>
    <t> Campos do Jordão</t>
  </si>
  <si>
    <t> Pompeia</t>
  </si>
  <si>
    <t> Piedade</t>
  </si>
  <si>
    <t> São Manuel</t>
  </si>
  <si>
    <t> Dracena</t>
  </si>
  <si>
    <t> Cravinhos</t>
  </si>
  <si>
    <t> Rosana</t>
  </si>
  <si>
    <t> Garça</t>
  </si>
  <si>
    <t> Artur Nogueira</t>
  </si>
  <si>
    <t> Igarapava</t>
  </si>
  <si>
    <t> Morro Agudo</t>
  </si>
  <si>
    <t> Iguape</t>
  </si>
  <si>
    <t> Cândido Mota</t>
  </si>
  <si>
    <t> Pontal</t>
  </si>
  <si>
    <t> Bariri</t>
  </si>
  <si>
    <t> Santo Antônio de Posse</t>
  </si>
  <si>
    <t> Embu-Guaçu</t>
  </si>
  <si>
    <t> Laranjal Paulista</t>
  </si>
  <si>
    <t> Colina</t>
  </si>
  <si>
    <t> Rancharia</t>
  </si>
  <si>
    <t> Jardinópolis</t>
  </si>
  <si>
    <t> Novo Horizonte</t>
  </si>
  <si>
    <t> Santa Fé do Sul</t>
  </si>
  <si>
    <t> Adamantina</t>
  </si>
  <si>
    <t> Aparecida</t>
  </si>
  <si>
    <t> Pitangueiras</t>
  </si>
  <si>
    <t> Mongaguá</t>
  </si>
  <si>
    <t> Miguelópolis</t>
  </si>
  <si>
    <t> Angatuba</t>
  </si>
  <si>
    <t> Aguaí</t>
  </si>
  <si>
    <t> Vargem Grande do Sul</t>
  </si>
  <si>
    <t> Holambra</t>
  </si>
  <si>
    <t> Bastos</t>
  </si>
  <si>
    <t> Américo Brasiliense</t>
  </si>
  <si>
    <t> Pirapozinho</t>
  </si>
  <si>
    <t> Tanabi</t>
  </si>
  <si>
    <t> Serrana</t>
  </si>
  <si>
    <t> Guararapes</t>
  </si>
  <si>
    <t> Bom Jesus dos Perdões</t>
  </si>
  <si>
    <t> Capão Bonito</t>
  </si>
  <si>
    <t> Guariba</t>
  </si>
  <si>
    <t> Gavião Peixoto</t>
  </si>
  <si>
    <t> Patrocínio Paulista</t>
  </si>
  <si>
    <t> Itararé</t>
  </si>
  <si>
    <t> Pedregulho</t>
  </si>
  <si>
    <t> Valparaíso</t>
  </si>
  <si>
    <t> Pradópolis</t>
  </si>
  <si>
    <t> Castilho</t>
  </si>
  <si>
    <t> Araçoiaba da Serra</t>
  </si>
  <si>
    <t> Socorro</t>
  </si>
  <si>
    <t> Presidente Epitácio</t>
  </si>
  <si>
    <t> Osvaldo Cruz</t>
  </si>
  <si>
    <t> Ibaté</t>
  </si>
  <si>
    <t> Casa Branca</t>
  </si>
  <si>
    <t> Tarumã</t>
  </si>
  <si>
    <t> Pereira Barreto</t>
  </si>
  <si>
    <t> Tremembé</t>
  </si>
  <si>
    <t> São Pedro</t>
  </si>
  <si>
    <t> Piraju</t>
  </si>
  <si>
    <t> Ariranha</t>
  </si>
  <si>
    <t> Serra Negra</t>
  </si>
  <si>
    <t> Presidente Venceslau</t>
  </si>
  <si>
    <t> Regente Feijó</t>
  </si>
  <si>
    <t> Elias Fausto</t>
  </si>
  <si>
    <t> Ipeúna</t>
  </si>
  <si>
    <t> Santa Rosa de Viterbo</t>
  </si>
  <si>
    <t> Conchal</t>
  </si>
  <si>
    <t> Taquarituba</t>
  </si>
  <si>
    <t> Biritiba Mirim</t>
  </si>
  <si>
    <t> Palmital</t>
  </si>
  <si>
    <t> São Miguel Arcanjo</t>
  </si>
  <si>
    <t> Pilar do Sul</t>
  </si>
  <si>
    <t> Brodowski</t>
  </si>
  <si>
    <t> Itapuí</t>
  </si>
  <si>
    <t> Santa Rita do Passa Quatro</t>
  </si>
  <si>
    <t> Engenheiro Coelho</t>
  </si>
  <si>
    <t> Monte Aprazível</t>
  </si>
  <si>
    <t> Brotas</t>
  </si>
  <si>
    <t> Mirandópolis</t>
  </si>
  <si>
    <t> Iperó</t>
  </si>
  <si>
    <t> Dois Córregos</t>
  </si>
  <si>
    <t> Buritama</t>
  </si>
  <si>
    <t> Macatuba</t>
  </si>
  <si>
    <t> Dourado</t>
  </si>
  <si>
    <t> Estrela d'Oeste</t>
  </si>
  <si>
    <t> Ilha Solteira</t>
  </si>
  <si>
    <t> Paranapanema</t>
  </si>
  <si>
    <t> Cachoeira Paulista</t>
  </si>
  <si>
    <t> Cerqueira César</t>
  </si>
  <si>
    <t> Itaí</t>
  </si>
  <si>
    <t> Apiaí</t>
  </si>
  <si>
    <t> Junqueirópolis</t>
  </si>
  <si>
    <t> Cajuru</t>
  </si>
  <si>
    <t> Rio Grande da Serra</t>
  </si>
  <si>
    <t> Tambaú</t>
  </si>
  <si>
    <t> Guapiaçu</t>
  </si>
  <si>
    <t> Monte Azul Paulista</t>
  </si>
  <si>
    <t> Álvares Machado</t>
  </si>
  <si>
    <t> Jacupiranga</t>
  </si>
  <si>
    <t> Itaberá</t>
  </si>
  <si>
    <t> Nuporanga</t>
  </si>
  <si>
    <t> Barrinha</t>
  </si>
  <si>
    <t> Potirendaba</t>
  </si>
  <si>
    <t> Juquitiba</t>
  </si>
  <si>
    <t> Pariquera-Açu</t>
  </si>
  <si>
    <t> Cafelândia</t>
  </si>
  <si>
    <t> Santa Cruz das Palmeiras</t>
  </si>
  <si>
    <t> Altinópolis</t>
  </si>
  <si>
    <t> Martinópolis</t>
  </si>
  <si>
    <t> Águas de Lindóia</t>
  </si>
  <si>
    <t> Piracaia</t>
  </si>
  <si>
    <t> Pirajuí</t>
  </si>
  <si>
    <t> Quatá</t>
  </si>
  <si>
    <t> Pirapora do Bom Jesus</t>
  </si>
  <si>
    <t> Morungaba</t>
  </si>
  <si>
    <t> São Simão</t>
  </si>
  <si>
    <t> Lucélia</t>
  </si>
  <si>
    <t> Guará</t>
  </si>
  <si>
    <t> Teodoro Sampaio</t>
  </si>
  <si>
    <t> Nova Granada</t>
  </si>
  <si>
    <t> Cesário Lange</t>
  </si>
  <si>
    <t> Iacanga</t>
  </si>
  <si>
    <t> Ouroeste</t>
  </si>
  <si>
    <t> Buri</t>
  </si>
  <si>
    <t> Santo Anastácio</t>
  </si>
  <si>
    <t> Maracaí</t>
  </si>
  <si>
    <t> Itirapina</t>
  </si>
  <si>
    <t> Itatinga</t>
  </si>
  <si>
    <t> Orindiúva</t>
  </si>
  <si>
    <t> Jaci</t>
  </si>
  <si>
    <t> Miracatu</t>
  </si>
  <si>
    <t> Urupês</t>
  </si>
  <si>
    <t> Boraceia</t>
  </si>
  <si>
    <t> Sandovalina</t>
  </si>
  <si>
    <t> Ipaussu</t>
  </si>
  <si>
    <t> Pindorama</t>
  </si>
  <si>
    <t> Borborema</t>
  </si>
  <si>
    <t> Fartura</t>
  </si>
  <si>
    <t> Sete Barras</t>
  </si>
  <si>
    <t> Ipuã</t>
  </si>
  <si>
    <t> Caconde</t>
  </si>
  <si>
    <t> Charqueada</t>
  </si>
  <si>
    <t> Bady Bassitt</t>
  </si>
  <si>
    <t> Parapuã</t>
  </si>
  <si>
    <t> Conchas</t>
  </si>
  <si>
    <t> Sales Oliveira</t>
  </si>
  <si>
    <t> Mirante do Paranapanema</t>
  </si>
  <si>
    <t> Viradouro</t>
  </si>
  <si>
    <t> Vista Alegre do Alto</t>
  </si>
  <si>
    <t> Nazaré Paulista</t>
  </si>
  <si>
    <t> Queluz</t>
  </si>
  <si>
    <t> Cosmorama</t>
  </si>
  <si>
    <t> Estiva Gerbi</t>
  </si>
  <si>
    <t> Pirangi</t>
  </si>
  <si>
    <t> Colômbia</t>
  </si>
  <si>
    <t> Guaraci</t>
  </si>
  <si>
    <t> Juquiá</t>
  </si>
  <si>
    <t> Guapiara</t>
  </si>
  <si>
    <t> Queiroz</t>
  </si>
  <si>
    <t> Tapiratiba</t>
  </si>
  <si>
    <t> Valentim Gentil</t>
  </si>
  <si>
    <t> Nhandeara</t>
  </si>
  <si>
    <t> Rafard</t>
  </si>
  <si>
    <t> Eldorado</t>
  </si>
  <si>
    <t> Itaporanga</t>
  </si>
  <si>
    <t> Avanhandava</t>
  </si>
  <si>
    <t> Ubarana</t>
  </si>
  <si>
    <t> Herculândia</t>
  </si>
  <si>
    <t> Cedral</t>
  </si>
  <si>
    <t> Boa Esperança do Sul</t>
  </si>
  <si>
    <t> Santa Adélia</t>
  </si>
  <si>
    <t> Palestina</t>
  </si>
  <si>
    <t> Auriflama</t>
  </si>
  <si>
    <t> Pacaembu</t>
  </si>
  <si>
    <t> Igaraçu do Tietê</t>
  </si>
  <si>
    <t> Pardinho</t>
  </si>
  <si>
    <t> Cananéia</t>
  </si>
  <si>
    <t> Ribeirão Branco</t>
  </si>
  <si>
    <t> Roseira</t>
  </si>
  <si>
    <t> São Sebastião da Grama</t>
  </si>
  <si>
    <t> Nova Europa</t>
  </si>
  <si>
    <t> Divinolândia</t>
  </si>
  <si>
    <t> Paraibuna</t>
  </si>
  <si>
    <t> Itariri</t>
  </si>
  <si>
    <t> Tupi Paulista</t>
  </si>
  <si>
    <t> Guaraçaí</t>
  </si>
  <si>
    <t> Capela do Alto</t>
  </si>
  <si>
    <t> Avaí</t>
  </si>
  <si>
    <t> Taguaí</t>
  </si>
  <si>
    <t> Presidente Bernardes</t>
  </si>
  <si>
    <t> Paulo de Faria</t>
  </si>
  <si>
    <t> Ribeirão Grande</t>
  </si>
  <si>
    <t> Panorama</t>
  </si>
  <si>
    <t> Pinhalzinho</t>
  </si>
  <si>
    <t> Cunha</t>
  </si>
  <si>
    <t> Ribeirão Bonito</t>
  </si>
  <si>
    <t> Cardoso</t>
  </si>
  <si>
    <t> Rinópolis</t>
  </si>
  <si>
    <t> Tabatinga</t>
  </si>
  <si>
    <t> Riolândia</t>
  </si>
  <si>
    <t> Ibirá</t>
  </si>
  <si>
    <t> Suzanápolis</t>
  </si>
  <si>
    <t> Corumbataí</t>
  </si>
  <si>
    <t> General Salgado</t>
  </si>
  <si>
    <t> Iepê</t>
  </si>
  <si>
    <t> Sebastianópolis do Sul</t>
  </si>
  <si>
    <t> Saltinho</t>
  </si>
  <si>
    <t> Santa Branca</t>
  </si>
  <si>
    <t> Meridiano</t>
  </si>
  <si>
    <t> Jambeiro</t>
  </si>
  <si>
    <t> Duartina</t>
  </si>
  <si>
    <t> Piratininga</t>
  </si>
  <si>
    <t> Tabapuã</t>
  </si>
  <si>
    <t> Mendonça</t>
  </si>
  <si>
    <t> Severínia</t>
  </si>
  <si>
    <t> Arealva</t>
  </si>
  <si>
    <t> Dumont</t>
  </si>
  <si>
    <t> Manduri</t>
  </si>
  <si>
    <t> Uchoa</t>
  </si>
  <si>
    <t> Guareí</t>
  </si>
  <si>
    <t> Salto Grande</t>
  </si>
  <si>
    <t> Paraíso</t>
  </si>
  <si>
    <t> Bernardino de Campos</t>
  </si>
  <si>
    <t> Clementina</t>
  </si>
  <si>
    <t> Taquarivaí</t>
  </si>
  <si>
    <t> Bocaina</t>
  </si>
  <si>
    <t> Potim</t>
  </si>
  <si>
    <t> Urânia</t>
  </si>
  <si>
    <t> Joanópolis</t>
  </si>
  <si>
    <t> Guatapará</t>
  </si>
  <si>
    <t> São Lourenço da Serra</t>
  </si>
  <si>
    <t> Chavantes</t>
  </si>
  <si>
    <t> Santo Antônio do Aracanguá</t>
  </si>
  <si>
    <t> Flórida Paulista</t>
  </si>
  <si>
    <t> Pereiras</t>
  </si>
  <si>
    <t> São Bento do Sapucaí</t>
  </si>
  <si>
    <t> Torrinha</t>
  </si>
  <si>
    <t> Bálsamo</t>
  </si>
  <si>
    <t> Salesópolis</t>
  </si>
  <si>
    <t> Guaiçara</t>
  </si>
  <si>
    <t> Rincão</t>
  </si>
  <si>
    <t> Cristais Paulista</t>
  </si>
  <si>
    <t> Bilac</t>
  </si>
  <si>
    <t> Iacri</t>
  </si>
  <si>
    <t> Fernando Prestes</t>
  </si>
  <si>
    <t> Canitar</t>
  </si>
  <si>
    <t> Palmeira d'Oeste</t>
  </si>
  <si>
    <t> Bofete</t>
  </si>
  <si>
    <t> Narandiba</t>
  </si>
  <si>
    <t> Getulina</t>
  </si>
  <si>
    <t> Bananal</t>
  </si>
  <si>
    <t> Analândia</t>
  </si>
  <si>
    <t> Ibirarema</t>
  </si>
  <si>
    <t> Santa Albertina</t>
  </si>
  <si>
    <t> Lindóia</t>
  </si>
  <si>
    <t> São Pedro do Turvo</t>
  </si>
  <si>
    <t> Igaratá</t>
  </si>
  <si>
    <t> Anhembi</t>
  </si>
  <si>
    <t> Marapoama</t>
  </si>
  <si>
    <t> Monte Alegre do Sul</t>
  </si>
  <si>
    <t> Buritizal</t>
  </si>
  <si>
    <t> Porangaba</t>
  </si>
  <si>
    <t> Guarantã</t>
  </si>
  <si>
    <t> Icém</t>
  </si>
  <si>
    <t> Nova Aliança</t>
  </si>
  <si>
    <t> Quintana</t>
  </si>
  <si>
    <t> Mineiros do Tietê</t>
  </si>
  <si>
    <t> Águas da Prata</t>
  </si>
  <si>
    <t> Bento de Abreu</t>
  </si>
  <si>
    <t> Sud Mennucci</t>
  </si>
  <si>
    <t> Águas de Santa Bárbara</t>
  </si>
  <si>
    <t> Restinga</t>
  </si>
  <si>
    <t> Onda Verde</t>
  </si>
  <si>
    <t> Coroados</t>
  </si>
  <si>
    <t> Piquete</t>
  </si>
  <si>
    <t> São Luiz do Paraitinga</t>
  </si>
  <si>
    <t> São José da Bela Vista</t>
  </si>
  <si>
    <t> Euclides da Cunha Paulista</t>
  </si>
  <si>
    <t> Lavínia</t>
  </si>
  <si>
    <t> Irapuã</t>
  </si>
  <si>
    <t> Taciba</t>
  </si>
  <si>
    <t> Pontes Gestal</t>
  </si>
  <si>
    <t> Cajobi</t>
  </si>
  <si>
    <t> Planalto</t>
  </si>
  <si>
    <t> Macaubal</t>
  </si>
  <si>
    <t> Serra Azul</t>
  </si>
  <si>
    <t> Iaras</t>
  </si>
  <si>
    <t> Ribeirão do Sul</t>
  </si>
  <si>
    <t> Santo Antônio do Jardim</t>
  </si>
  <si>
    <t> Paulicéia</t>
  </si>
  <si>
    <t> Cássia dos Coqueiros</t>
  </si>
  <si>
    <t> Sarapuí</t>
  </si>
  <si>
    <t> Reginópolis</t>
  </si>
  <si>
    <t> Pedro de Toledo</t>
  </si>
  <si>
    <t> Gália</t>
  </si>
  <si>
    <t> Areiópolis</t>
  </si>
  <si>
    <t> Sales</t>
  </si>
  <si>
    <t> Vera Cruz</t>
  </si>
  <si>
    <t> Campos Novos Paulista</t>
  </si>
  <si>
    <t> Tapiraí</t>
  </si>
  <si>
    <t> Nova Independência</t>
  </si>
  <si>
    <t> Terra Roxa</t>
  </si>
  <si>
    <t> Inúbia Paulista</t>
  </si>
  <si>
    <t> Jaborandi</t>
  </si>
  <si>
    <t> Pedrinhas Paulista</t>
  </si>
  <si>
    <t> Tuiuti</t>
  </si>
  <si>
    <t> Florínea</t>
  </si>
  <si>
    <t> Águas de São Pedro</t>
  </si>
  <si>
    <t> Santa Maria da Serra</t>
  </si>
  <si>
    <t> Poloni</t>
  </si>
  <si>
    <t> Vargem</t>
  </si>
  <si>
    <t> Jumirim</t>
  </si>
  <si>
    <t> Pratânia</t>
  </si>
  <si>
    <t> Santo Antônio da Alegria</t>
  </si>
  <si>
    <t> Mirassolândia</t>
  </si>
  <si>
    <t> Aparecida d'Oeste</t>
  </si>
  <si>
    <t> Aramina</t>
  </si>
  <si>
    <t> Echaporã</t>
  </si>
  <si>
    <t> Itobi</t>
  </si>
  <si>
    <t> Santa Cruz da Conceição</t>
  </si>
  <si>
    <t> Palmares Paulista</t>
  </si>
  <si>
    <t> João Ramalho</t>
  </si>
  <si>
    <t> Rifaina</t>
  </si>
  <si>
    <t> Álvares Florence</t>
  </si>
  <si>
    <t> Nantes</t>
  </si>
  <si>
    <t> Sabino</t>
  </si>
  <si>
    <t> Américo de Campos</t>
  </si>
  <si>
    <t> Arandu</t>
  </si>
  <si>
    <t> Catiguá</t>
  </si>
  <si>
    <t> Ocauçu</t>
  </si>
  <si>
    <t> Dobrada</t>
  </si>
  <si>
    <t> Santa Lúcia</t>
  </si>
  <si>
    <t> Tarabai</t>
  </si>
  <si>
    <t> Taiuva</t>
  </si>
  <si>
    <t> Ouro Verde</t>
  </si>
  <si>
    <t> Paranapuã</t>
  </si>
  <si>
    <t> Santo Antônio do Pinhal</t>
  </si>
  <si>
    <t> Ribeirão Corrente</t>
  </si>
  <si>
    <t> Nova Campina</t>
  </si>
  <si>
    <t> Lavrinhas</t>
  </si>
  <si>
    <t> Campina do Monte Alegre</t>
  </si>
  <si>
    <t> Alto Alegre</t>
  </si>
  <si>
    <t> Ipiguá</t>
  </si>
  <si>
    <t> Três Fronteiras</t>
  </si>
  <si>
    <t> Altair</t>
  </si>
  <si>
    <t> Canas</t>
  </si>
  <si>
    <t> Cruzália</t>
  </si>
  <si>
    <t> Monte Castelo</t>
  </si>
  <si>
    <t> Marabá Paulista</t>
  </si>
  <si>
    <t> Glicério</t>
  </si>
  <si>
    <t> Alambari</t>
  </si>
  <si>
    <t> Mombuca</t>
  </si>
  <si>
    <t> Cândido Rodrigues</t>
  </si>
  <si>
    <t> Oriente</t>
  </si>
  <si>
    <t> Quadra</t>
  </si>
  <si>
    <t> Itirapuã</t>
  </si>
  <si>
    <t> Braúna</t>
  </si>
  <si>
    <t> Taiaçu</t>
  </si>
  <si>
    <t> Populina</t>
  </si>
  <si>
    <t> Indiaporã</t>
  </si>
  <si>
    <t> Barbosa</t>
  </si>
  <si>
    <t> Platina</t>
  </si>
  <si>
    <t> Nipoã</t>
  </si>
  <si>
    <t> Magda</t>
  </si>
  <si>
    <t> Ubirajara</t>
  </si>
  <si>
    <t> Santa Ernestina</t>
  </si>
  <si>
    <t> Adolfo</t>
  </si>
  <si>
    <t> Piacatu</t>
  </si>
  <si>
    <t> Itapura</t>
  </si>
  <si>
    <t> Barra do Turvo</t>
  </si>
  <si>
    <t> Oscar Bressane</t>
  </si>
  <si>
    <t> Zacarias</t>
  </si>
  <si>
    <t> Irapuru</t>
  </si>
  <si>
    <t> Itaju</t>
  </si>
  <si>
    <t> Lutécia</t>
  </si>
  <si>
    <t> Pedra Bela</t>
  </si>
  <si>
    <t> Alfredo Marcondes</t>
  </si>
  <si>
    <t> Brejo Alegre</t>
  </si>
  <si>
    <t> Óleo</t>
  </si>
  <si>
    <t> Cabrália Paulista</t>
  </si>
  <si>
    <t> Jeriquara</t>
  </si>
  <si>
    <t> Motuca</t>
  </si>
  <si>
    <t> Pongaí</t>
  </si>
  <si>
    <t> Barra do Chapéu</t>
  </si>
  <si>
    <t> Tejupá</t>
  </si>
  <si>
    <t> Espírito Santo do Turvo</t>
  </si>
  <si>
    <t> Macedônia</t>
  </si>
  <si>
    <t> Rubineia</t>
  </si>
  <si>
    <t> Pontalinda</t>
  </si>
  <si>
    <t> Lupércio</t>
  </si>
  <si>
    <t> Coronel Macedo</t>
  </si>
  <si>
    <t> Gastão Vidigal</t>
  </si>
  <si>
    <t> Caiuá</t>
  </si>
  <si>
    <t> Guaimbê</t>
  </si>
  <si>
    <t> Anhumas</t>
  </si>
  <si>
    <t> Gabriel Monteiro</t>
  </si>
  <si>
    <t> Presidente Alves</t>
  </si>
  <si>
    <t> Silveiras</t>
  </si>
  <si>
    <t> Natividade da Serra</t>
  </si>
  <si>
    <t> Luiziânia</t>
  </si>
  <si>
    <t> Salmourão</t>
  </si>
  <si>
    <t> Borá</t>
  </si>
  <si>
    <t> Santópolis do Aguapeí</t>
  </si>
  <si>
    <t> Riversul</t>
  </si>
  <si>
    <t> Santa Clara d'Oeste</t>
  </si>
  <si>
    <t> Parisi</t>
  </si>
  <si>
    <t> Santa Mercedes</t>
  </si>
  <si>
    <t> Mira Estrela</t>
  </si>
  <si>
    <t> Guzolândia</t>
  </si>
  <si>
    <t> Monteiro Lobato</t>
  </si>
  <si>
    <t> Murutinga do Sul</t>
  </si>
  <si>
    <t> Borebi</t>
  </si>
  <si>
    <t> Pedranópolis</t>
  </si>
  <si>
    <t> Indiana</t>
  </si>
  <si>
    <t> Floreal</t>
  </si>
  <si>
    <t> Elisiário</t>
  </si>
  <si>
    <t> Santa Rita d'Oeste</t>
  </si>
  <si>
    <t> Rubiácea</t>
  </si>
  <si>
    <t> Bom Sucesso de Itararé</t>
  </si>
  <si>
    <t> Emilianópolis</t>
  </si>
  <si>
    <t> Sarutaiá</t>
  </si>
  <si>
    <t> Monções</t>
  </si>
  <si>
    <t> Mesópolis</t>
  </si>
  <si>
    <t> Novais</t>
  </si>
  <si>
    <t> Caiabu</t>
  </si>
  <si>
    <t> Balbinos</t>
  </si>
  <si>
    <t> Dirce Reis</t>
  </si>
  <si>
    <t> Lucianópolis</t>
  </si>
  <si>
    <t> Mariápolis</t>
  </si>
  <si>
    <t> Lagoinha</t>
  </si>
  <si>
    <t> Turmalina</t>
  </si>
  <si>
    <t> Piquerobi</t>
  </si>
  <si>
    <t> Barão de Antonina</t>
  </si>
  <si>
    <t> Redenção da Serra</t>
  </si>
  <si>
    <t> Arco-Íris</t>
  </si>
  <si>
    <t> São José do Barreiro</t>
  </si>
  <si>
    <t> Embaúba</t>
  </si>
  <si>
    <t> Alvinlândia</t>
  </si>
  <si>
    <t> Santa Cruz da Esperança</t>
  </si>
  <si>
    <t> Iporanga</t>
  </si>
  <si>
    <t> Júlio Mesquita</t>
  </si>
  <si>
    <t> Estrela do Norte</t>
  </si>
  <si>
    <t> Fernão</t>
  </si>
  <si>
    <t> Álvaro de Carvalho</t>
  </si>
  <si>
    <t> Nova Luzitânia</t>
  </si>
  <si>
    <t> Ribeira</t>
  </si>
  <si>
    <t> São Francisco</t>
  </si>
  <si>
    <t> Dolcinópolis</t>
  </si>
  <si>
    <t> São João do Pau-d'Alho</t>
  </si>
  <si>
    <t> União Paulista</t>
  </si>
  <si>
    <t> São João das Duas Pontes</t>
  </si>
  <si>
    <t> Timburi</t>
  </si>
  <si>
    <t> Areias</t>
  </si>
  <si>
    <t> Itapirapuã Paulista</t>
  </si>
  <si>
    <t> Turiúba</t>
  </si>
  <si>
    <t> Uru</t>
  </si>
  <si>
    <t> Itaoca</t>
  </si>
  <si>
    <t> Paulistânia</t>
  </si>
  <si>
    <t> Nova Castilho</t>
  </si>
  <si>
    <t> Trabiju</t>
  </si>
  <si>
    <t> Lourdes</t>
  </si>
  <si>
    <t> Nova Canaã Paulista</t>
  </si>
  <si>
    <t> Taquaral</t>
  </si>
  <si>
    <t> Santo Expedito</t>
  </si>
  <si>
    <t> Flora Rica</t>
  </si>
  <si>
    <t> Sagres</t>
  </si>
  <si>
    <t> Santa Salete</t>
  </si>
  <si>
    <t> Vitória Brasil</t>
  </si>
  <si>
    <t> Ribeirão dos Índios</t>
  </si>
  <si>
    <t> Guarani d'Oeste</t>
  </si>
  <si>
    <t> Santana da Ponte Pensa</t>
  </si>
  <si>
    <t> Aspásia</t>
  </si>
  <si>
    <t> Marinópolis</t>
  </si>
  <si>
    <t> São João de Iracema</t>
  </si>
  <si>
    <t> Pracinha</t>
  </si>
  <si>
    <t> Nova Guataporanga</t>
  </si>
  <si>
    <t> Arapeí</t>
  </si>
  <si>
    <t> Torre de Pedra</t>
  </si>
  <si>
    <t>Pib Estado de São Paulo</t>
  </si>
  <si>
    <t>Venda Total Mercado São Paulo (Caixa + Não Regulado)</t>
  </si>
  <si>
    <t>Ticket Médio jogos Caixa (São Paulo) - Per Capita Ano</t>
  </si>
  <si>
    <t>Estimativa Apostas Esportivas SP (Pib)</t>
  </si>
  <si>
    <t>Estimativa Jogo do Bicho SP (Pib)</t>
  </si>
  <si>
    <t>Vendas não regulamentadas estimadas - SP</t>
  </si>
  <si>
    <t>Potencial Jogos Regulamentados LOTESP /Ano</t>
  </si>
  <si>
    <t>Potencial Jogos Regulamentados LOTESP /Mês</t>
  </si>
  <si>
    <t>Potencial Jogos Regulamentados LOTESP /Dia</t>
  </si>
  <si>
    <t>Potencial Jogos Regulamentados pelo Estado de SP/Mês  (Ajustado Cresc. População)</t>
  </si>
  <si>
    <t>Potencial Jogos Regulamentados pelo Estado de SP/Dia  (Ajustado Cresc. População)</t>
  </si>
  <si>
    <t>Potencial Jogos Regulamentados pelo Estado de SP/Ano (Ajustado Cresc. População)</t>
  </si>
  <si>
    <t>Ticket Médio Mercado Potencial Regulado Estado SP/mês - per capita</t>
  </si>
  <si>
    <t>Venda Caixa (SP) - projetada com base números de 2016</t>
  </si>
  <si>
    <t>Ticket Médio Mercado Geral SP/Ano - per capita</t>
  </si>
  <si>
    <t>Ticket Médio Mercado Potencial Regulado Estado SP/ano - per capita</t>
  </si>
  <si>
    <t>Total Geral da População</t>
  </si>
  <si>
    <t>Total do Estado de São Paulo</t>
  </si>
  <si>
    <t>Total da Seleção</t>
  </si>
  <si>
    <t>75 anos e mais</t>
  </si>
  <si>
    <t>70 a 74 anos</t>
  </si>
  <si>
    <t>65 a 69 anos</t>
  </si>
  <si>
    <t>60 a 64 anos</t>
  </si>
  <si>
    <t>55 a 59 anos</t>
  </si>
  <si>
    <t>50 a 54 anos</t>
  </si>
  <si>
    <t>45 a 49 anos</t>
  </si>
  <si>
    <t>40 a 44 anos</t>
  </si>
  <si>
    <t>35 a 39 anos</t>
  </si>
  <si>
    <t>30 a 34 anos</t>
  </si>
  <si>
    <t>25 a 29 anos</t>
  </si>
  <si>
    <t>20 a 24 anos</t>
  </si>
  <si>
    <t>15 a 19 anos</t>
  </si>
  <si>
    <t>10 a 14 anos</t>
  </si>
  <si>
    <t>05 a 09 anos</t>
  </si>
  <si>
    <t>00 a 04 anos</t>
  </si>
  <si>
    <t>Mulher</t>
  </si>
  <si>
    <t>Homem</t>
  </si>
  <si>
    <t>Faixa Etária - Quinquenal</t>
  </si>
  <si>
    <t>Nome Localidade</t>
  </si>
  <si>
    <t>Confira a renda per capita no Brasil em 2020 por estado</t>
  </si>
  <si>
    <t>Média nacional   —   R$ 1.380</t>
  </si>
  <si>
    <t>Distrito Federal  —  R$ 2.475</t>
  </si>
  <si>
    <t>São Paulo  — R$ 1.814</t>
  </si>
  <si>
    <t>Rio Grande do Sul — R$ 1.759</t>
  </si>
  <si>
    <t>Rio de Janeiro — R$ 1.723</t>
  </si>
  <si>
    <t>Santa Catarina — R$ 1.632</t>
  </si>
  <si>
    <t>Paraná — R$ 1.508</t>
  </si>
  <si>
    <t>Mato Grosso do Sul — R$ 1.488</t>
  </si>
  <si>
    <t>Mato Grosso — R$ 1.401</t>
  </si>
  <si>
    <t>Espírito Santo — R$ 1.347</t>
  </si>
  <si>
    <t>Minas Gerais — R$ 1.314</t>
  </si>
  <si>
    <t>Goiás — R$ 1.258</t>
  </si>
  <si>
    <t>Rondônia — R$ 1.169</t>
  </si>
  <si>
    <t>Rio Grande do Norte — R$ 1.077</t>
  </si>
  <si>
    <t>Tocantins — R$ 1.060</t>
  </si>
  <si>
    <t>Ceará — R$ 1.028</t>
  </si>
  <si>
    <t>Sergipe — R$ 1.028</t>
  </si>
  <si>
    <t>Roraima — R$ 983</t>
  </si>
  <si>
    <t>Bahia — R$ 965</t>
  </si>
  <si>
    <t>Acre — R$ 917</t>
  </si>
  <si>
    <t>Pernambuco — R$ 897</t>
  </si>
  <si>
    <t>Amapá — R$ 893</t>
  </si>
  <si>
    <t>Paraíba — R$ 892</t>
  </si>
  <si>
    <t>Pará — R$ 883</t>
  </si>
  <si>
    <t>Piauí — R$ 859</t>
  </si>
  <si>
    <t>Amazonas — R$ 852</t>
  </si>
  <si>
    <t>Alagoas — R$ 796</t>
  </si>
  <si>
    <t>Maranhão — R$ 676</t>
  </si>
  <si>
    <t>https://oglobo.globo.com/economia/emprego/renda-media-no-brasil-foi-1380-em-2020-distrito-federal-sp-tem-maiores-rendimentos-confira-lista-24900869</t>
  </si>
  <si>
    <t>Posição</t>
  </si>
  <si>
    <t>em</t>
  </si>
  <si>
    <t>Unidade Federativa</t>
  </si>
  <si>
    <t>Rendimento</t>
  </si>
  <si>
    <t>per capita</t>
  </si>
  <si>
    <t>em R$[1]</t>
  </si>
  <si>
    <t>em R$[2]</t>
  </si>
  <si>
    <t> Distrito Federal</t>
  </si>
  <si>
    <t>Aumento 2.685</t>
  </si>
  <si>
    <t>Aumento 1.945</t>
  </si>
  <si>
    <t> Rio de Janeiro</t>
  </si>
  <si>
    <t>Aumento 1.881</t>
  </si>
  <si>
    <t> Rio Grande do Sul</t>
  </si>
  <si>
    <t>Aumento 1.842</t>
  </si>
  <si>
    <t> Santa Catarina</t>
  </si>
  <si>
    <t>Aumento 1.769</t>
  </si>
  <si>
    <t> Paraná</t>
  </si>
  <si>
    <t>Aumento 1.620</t>
  </si>
  <si>
    <t> Mato Grosso do Sul</t>
  </si>
  <si>
    <t>Aumento 1.514</t>
  </si>
  <si>
    <t> Espírito Santo</t>
  </si>
  <si>
    <t>Aumento 1.476</t>
  </si>
  <si>
    <t> Mato Grosso</t>
  </si>
  <si>
    <t>Aumento 1.402</t>
  </si>
  <si>
    <t> Minas Gerais</t>
  </si>
  <si>
    <t>Aumento 1.357</t>
  </si>
  <si>
    <t> Goiás</t>
  </si>
  <si>
    <t>Baixa 1.306</t>
  </si>
  <si>
    <t> Rondônia</t>
  </si>
  <si>
    <t>Aumento 1.136</t>
  </si>
  <si>
    <t> Rio Grande do Norte</t>
  </si>
  <si>
    <t>Aumento 1.056</t>
  </si>
  <si>
    <t> Tocantins</t>
  </si>
  <si>
    <t>Aumento 1.055</t>
  </si>
  <si>
    <t> Roraima</t>
  </si>
  <si>
    <t>Baixa 1.043</t>
  </si>
  <si>
    <t> Sergipe</t>
  </si>
  <si>
    <t>Aumento 979</t>
  </si>
  <si>
    <t> Pernambuco</t>
  </si>
  <si>
    <t>Aumento 970</t>
  </si>
  <si>
    <t> Ceará</t>
  </si>
  <si>
    <t>Aumento 942</t>
  </si>
  <si>
    <t> Paraíba</t>
  </si>
  <si>
    <t>Aumento 928</t>
  </si>
  <si>
    <t>Bahia Bahia</t>
  </si>
  <si>
    <t>Aumento 912</t>
  </si>
  <si>
    <t> Acre</t>
  </si>
  <si>
    <t>Baixa 889</t>
  </si>
  <si>
    <t> Amapá</t>
  </si>
  <si>
    <t>Aumento 879</t>
  </si>
  <si>
    <t> Amazonas</t>
  </si>
  <si>
    <t>Aumento 842</t>
  </si>
  <si>
    <t> Piauí</t>
  </si>
  <si>
    <t>Aumento 826</t>
  </si>
  <si>
    <t>Pará Pará</t>
  </si>
  <si>
    <t>Baixa 806</t>
  </si>
  <si>
    <t> Alagoas</t>
  </si>
  <si>
    <t>Aumento 730</t>
  </si>
  <si>
    <t> Maranhão</t>
  </si>
  <si>
    <t>Aumento 635</t>
  </si>
  <si>
    <t>https://pt.wikipedia.org/wiki/Lista_de_unidades_federativas_do_Brasil_por_renda_per_capita</t>
  </si>
  <si>
    <t>18 +</t>
  </si>
  <si>
    <t>POPULAÇÃO POR FAIXA ETÁRIA - 2020</t>
  </si>
  <si>
    <t>POPULAÇÃO POR FAIXA ETÁRIA - PROJEÇÃO 2025</t>
  </si>
  <si>
    <t>POPULAÇÃO POR FAIXA ETÁRIA - PROJEÇÃO 2030</t>
  </si>
  <si>
    <t>POPULAÇÃO POR FAIXA ETÁRIA - PROJEÇÃO 2035</t>
  </si>
  <si>
    <t>POPULAÇÃO POR FAIXA ETÁRIA - PROJEÇÃO 2040</t>
  </si>
  <si>
    <t>População 2020</t>
  </si>
  <si>
    <t>INTERMEDIÁRIA</t>
  </si>
  <si>
    <t>IMEDIATA</t>
  </si>
  <si>
    <t>Imediata</t>
  </si>
  <si>
    <t>Região Intermediária de São Paulo (3501)</t>
  </si>
  <si>
    <t>Região  de São Paulo</t>
  </si>
  <si>
    <t>Região  de Santos</t>
  </si>
  <si>
    <t>Região Intermediária de Sorocaba (3502)</t>
  </si>
  <si>
    <t>Região  de Sorocaba</t>
  </si>
  <si>
    <t>Região  de Itapeva</t>
  </si>
  <si>
    <t>Região  de Registro</t>
  </si>
  <si>
    <t>Região  de Itapetininga</t>
  </si>
  <si>
    <t>Região  de Avaré</t>
  </si>
  <si>
    <t>Região  de Tatuí</t>
  </si>
  <si>
    <t>Região Intermediária de Bauru (3503)</t>
  </si>
  <si>
    <t>Região  de Bauru</t>
  </si>
  <si>
    <t>Região  de Jaú</t>
  </si>
  <si>
    <t>Região  de Botucatu</t>
  </si>
  <si>
    <t>Região  de Lins</t>
  </si>
  <si>
    <t>Região Intermediária de Marília (3504)</t>
  </si>
  <si>
    <t>Região  de Marília</t>
  </si>
  <si>
    <t>Região  de Assis</t>
  </si>
  <si>
    <t>Região  de Ourinhos</t>
  </si>
  <si>
    <t>Região  de Tupã</t>
  </si>
  <si>
    <t>Região  de Piraju</t>
  </si>
  <si>
    <t>Região Intermediária de Presidente Prudente (3505)</t>
  </si>
  <si>
    <t>Região  de Presidente Prudente</t>
  </si>
  <si>
    <t>Região  de Adamantina-Lucélia</t>
  </si>
  <si>
    <t>Região  de Dracena</t>
  </si>
  <si>
    <t>Região  de Presidente Epitácio-Presidente Venceslau</t>
  </si>
  <si>
    <t>Região Intermediária de Araçatuba (3506)</t>
  </si>
  <si>
    <t>Região  de Araçatuba</t>
  </si>
  <si>
    <t>Região  de Birigui-Penápolis</t>
  </si>
  <si>
    <t>Região  de Andradina</t>
  </si>
  <si>
    <t>Região Intermediária de São José do Rio Preto (3507)</t>
  </si>
  <si>
    <t>Região  de São José do Rio Preto</t>
  </si>
  <si>
    <t> Neves Paulista</t>
  </si>
  <si>
    <t>Região  de Catanduva</t>
  </si>
  <si>
    <t>Região  de Votuporanga</t>
  </si>
  <si>
    <t>Região  de Jales</t>
  </si>
  <si>
    <t>Região  de Fernandópolis</t>
  </si>
  <si>
    <t>Região  de Santa Fé do Sul</t>
  </si>
  <si>
    <t>Região Intermediária de Ribeirão Preto (3508)</t>
  </si>
  <si>
    <t>Região  de Ribeirão Preto</t>
  </si>
  <si>
    <t>Região  de Barretos</t>
  </si>
  <si>
    <t>Região  de Franca</t>
  </si>
  <si>
    <t>Região  de São Joaquim da Barra-Orlândia</t>
  </si>
  <si>
    <t>Região  de Ituverava</t>
  </si>
  <si>
    <t>Região Intermediária de Araraquara (3509)</t>
  </si>
  <si>
    <t>Região  de Araraquara</t>
  </si>
  <si>
    <t>Região  de São Carlos</t>
  </si>
  <si>
    <t>Região Intermediária de Campinas (3510)</t>
  </si>
  <si>
    <t>Região  de Campinas</t>
  </si>
  <si>
    <t>Região  de Jundiaí</t>
  </si>
  <si>
    <t> Louveira</t>
  </si>
  <si>
    <t>Região  de Piracicaba</t>
  </si>
  <si>
    <t>Região  de Bragança Paulista</t>
  </si>
  <si>
    <t>Região  de Limeira</t>
  </si>
  <si>
    <t>Região  de Mogi Guaçu</t>
  </si>
  <si>
    <t>Região  de São João da Boa Vista</t>
  </si>
  <si>
    <t>Região  de Araras</t>
  </si>
  <si>
    <t>Região  de Rio Claro</t>
  </si>
  <si>
    <t>Região  de São José do Rio Pardo-Mococa</t>
  </si>
  <si>
    <t>Região  de Amparo</t>
  </si>
  <si>
    <t>Região Intermediária de São José dos Campos (3511)</t>
  </si>
  <si>
    <t>Região  de São José dos Campos</t>
  </si>
  <si>
    <t>Região  de Taubaté-Pindamonhangaba</t>
  </si>
  <si>
    <t>Região  de Caraguatatuba-Ubatuba-São Sebastião</t>
  </si>
  <si>
    <t>Região  de Guaratinguetá</t>
  </si>
  <si>
    <t>Região  de Cruzeiro</t>
  </si>
  <si>
    <t>Digito</t>
  </si>
  <si>
    <t>Nome da Imediata</t>
  </si>
  <si>
    <t>SUB TOTAL REGIONAL 1</t>
  </si>
  <si>
    <t>SUB TOTAL REGIONAL 2</t>
  </si>
  <si>
    <t>SUB TOTAL REGIONAL 3</t>
  </si>
  <si>
    <t>Instantânea</t>
  </si>
  <si>
    <t>Física</t>
  </si>
  <si>
    <t>Website</t>
  </si>
  <si>
    <t>VLT</t>
  </si>
  <si>
    <t>Passiva</t>
  </si>
  <si>
    <t>Virtural</t>
  </si>
  <si>
    <t>Prognóstico</t>
  </si>
  <si>
    <t>Esportiva</t>
  </si>
  <si>
    <t>Virtual</t>
  </si>
  <si>
    <t>APOSTE EM SÃO PAULO</t>
  </si>
  <si>
    <t>Loteria de Números / Prognóstico Esportivo</t>
  </si>
  <si>
    <t>QTDE. DE PDVS</t>
  </si>
  <si>
    <t>Apostadores atendidos por PDV por dia (quantidade flat em função do crescimento de PDV´s seguir crescimento da população 18+)</t>
  </si>
  <si>
    <t>Venda per capita dos produtos da Caixa em São Paulo é quase o dobro da média nacional</t>
  </si>
  <si>
    <t>Potencial Jogos Regulamentados pelo Estado de SP/Ano</t>
  </si>
  <si>
    <t>GROSS GAMING REVENUE (GGR)</t>
  </si>
  <si>
    <t>SÃO PAULO - R1</t>
  </si>
  <si>
    <t>INTERIOR - R2</t>
  </si>
  <si>
    <t>INTERIOR - R3</t>
  </si>
  <si>
    <t>Projeção Loteria Instantânea FÍSICA - Operação Exclusiva</t>
  </si>
  <si>
    <t>Projeção Loteria Instantânea Virtual (Site) - Operação Exclusiva</t>
  </si>
  <si>
    <t xml:space="preserve">Projeção Loteria Instantânea Virtual (VLT´s) </t>
  </si>
  <si>
    <t>Loteria Passiva</t>
  </si>
  <si>
    <t>Projeção Apostas Esportivas Física</t>
  </si>
  <si>
    <t>Projeção Apostas Esportivas Virtual</t>
  </si>
  <si>
    <t>R1 - TODAS AS MODALIDADES</t>
  </si>
  <si>
    <t>OUTORGA FIXA ANUAL</t>
  </si>
  <si>
    <t>R2 e R3 - TODAS AS MODALIDADES</t>
  </si>
  <si>
    <t>R1 - PROGNÓSTICO + VLTs + APOSTAS ESPORTIVAS</t>
  </si>
  <si>
    <t>R2 - PROGNÓSTICO + VLTs + APOSTAS ESPORTIVAS</t>
  </si>
  <si>
    <t>R3 - PROGNÓSTICO + VLTs + APOSTAS ESPORTIVAS</t>
  </si>
  <si>
    <t>TOTAL GERAL DE OUTORGAS FIXAS</t>
  </si>
  <si>
    <t>RESUMO DE OUTORGAS FIXA, ANUAL E VARIÁVEL</t>
  </si>
  <si>
    <t>Loteria de Números / Prognóstico ESPORTIVO</t>
  </si>
  <si>
    <t>Loteria Estadual - Passiva</t>
  </si>
  <si>
    <t>PROJEÇÃO VENDA TODAS AS CONCESSIONÁRIAS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</si>
</sst>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6" formatCode="&quot;R$&quot;\ #,##0;[Red]\-&quot;R$&quot;\ #,##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_-* #,##0.000_-;\-* #,##0.000_-;_-* &quot;-&quot;??_-;_-@_-"/>
    <numFmt numFmtId="167" formatCode="_-&quot;R$&quot;\ * #,##0_-;\-&quot;R$&quot;\ * #,##0_-;_-&quot;R$&quot;\ * &quot;-&quot;??_-;_-@_-"/>
    <numFmt numFmtId="168" formatCode="_(* #,##0.00_);_(* \(#,##0.00\);_(* &quot;-&quot;??_);_(@_)"/>
    <numFmt numFmtId="169" formatCode="&quot;R$&quot;\ #,##0"/>
    <numFmt numFmtId="170" formatCode="0.000%"/>
  </numFmts>
  <fonts count="73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Calibri"/>
      <family val="2"/>
    </font>
    <font>
      <sz val="12"/>
      <name val="Calibri"/>
      <family val="2"/>
    </font>
    <font>
      <b/>
      <sz val="12"/>
      <name val="Calibri"/>
      <family val="2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Arial"/>
      <family val="2"/>
    </font>
    <font>
      <b/>
      <sz val="20"/>
      <name val="Calibri"/>
      <family val="2"/>
    </font>
    <font>
      <sz val="13"/>
      <color rgb="FF6B6B6F"/>
      <name val="Open Sans"/>
      <family val="2"/>
    </font>
    <font>
      <b/>
      <sz val="13"/>
      <color rgb="FF6B6B6F"/>
      <name val="Open Sans"/>
      <family val="2"/>
    </font>
    <font>
      <b/>
      <sz val="11"/>
      <color rgb="FFFFFFFF"/>
      <name val="Open Sans"/>
      <family val="2"/>
    </font>
    <font>
      <b/>
      <sz val="11"/>
      <color rgb="FF5F5F62"/>
      <name val="Open Sans"/>
      <family val="2"/>
    </font>
    <font>
      <sz val="11"/>
      <color rgb="FF6B6B6F"/>
      <name val="Courier New"/>
      <family val="3"/>
    </font>
    <font>
      <sz val="11"/>
      <color rgb="FFFF0000"/>
      <name val="Calibri"/>
      <family val="2"/>
      <scheme val="minor"/>
    </font>
    <font>
      <sz val="10"/>
      <name val="Courier"/>
      <family val="3"/>
    </font>
    <font>
      <b/>
      <sz val="16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name val="Helv"/>
      <family val="2"/>
    </font>
    <font>
      <sz val="10"/>
      <name val="Arial"/>
      <family val="2"/>
      <charset val="161"/>
    </font>
    <font>
      <sz val="10"/>
      <name val="Arial"/>
      <family val="2"/>
    </font>
    <font>
      <b/>
      <sz val="10"/>
      <name val="Arial"/>
      <family val="2"/>
      <charset val="161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i/>
      <sz val="10"/>
      <name val="Arial"/>
      <family val="2"/>
      <charset val="161"/>
    </font>
    <font>
      <i/>
      <sz val="10"/>
      <name val="Arial"/>
      <family val="2"/>
      <charset val="161"/>
    </font>
    <font>
      <sz val="9"/>
      <color rgb="FF4C4C52"/>
      <name val="Arial"/>
      <family val="2"/>
    </font>
    <font>
      <b/>
      <sz val="9"/>
      <color rgb="FFFFFFFF"/>
      <name val="Calibri"/>
      <family val="2"/>
    </font>
    <font>
      <b/>
      <sz val="10"/>
      <color rgb="FFFFFFFF"/>
      <name val="Calibri"/>
      <family val="2"/>
    </font>
    <font>
      <b/>
      <sz val="11"/>
      <color rgb="FFCC092F"/>
      <name val="Calibri"/>
      <family val="2"/>
    </font>
    <font>
      <sz val="12"/>
      <color rgb="FF262626"/>
      <name val="Calibri"/>
      <family val="2"/>
    </font>
    <font>
      <b/>
      <sz val="9"/>
      <name val="Calibri"/>
      <family val="2"/>
    </font>
    <font>
      <sz val="9"/>
      <name val="Calibri"/>
      <family val="2"/>
    </font>
    <font>
      <b/>
      <sz val="9"/>
      <color rgb="FFCC092F"/>
      <name val="Calibri"/>
      <family val="2"/>
    </font>
    <font>
      <sz val="9"/>
      <color rgb="FF262626"/>
      <name val="Calibri"/>
      <family val="2"/>
    </font>
    <font>
      <u/>
      <sz val="11"/>
      <color theme="10"/>
      <name val="Calibri"/>
      <family val="2"/>
    </font>
    <font>
      <sz val="14"/>
      <name val="Calibri"/>
      <family val="2"/>
    </font>
    <font>
      <b/>
      <sz val="16"/>
      <name val="Calibri"/>
      <family val="2"/>
    </font>
    <font>
      <b/>
      <sz val="14"/>
      <name val="Calibri"/>
      <family val="2"/>
    </font>
    <font>
      <b/>
      <u/>
      <sz val="24"/>
      <color theme="1"/>
      <name val="Arial"/>
      <family val="2"/>
    </font>
    <font>
      <b/>
      <sz val="22"/>
      <color theme="1"/>
      <name val="Arial"/>
      <family val="2"/>
    </font>
    <font>
      <b/>
      <sz val="20"/>
      <color theme="1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2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14"/>
      <color theme="0"/>
      <name val="Calibri"/>
      <family val="2"/>
    </font>
    <font>
      <b/>
      <sz val="14"/>
      <color theme="1"/>
      <name val="Calibri"/>
      <family val="2"/>
    </font>
    <font>
      <b/>
      <sz val="12"/>
      <color rgb="FFFF0000"/>
      <name val="Calibri"/>
      <family val="2"/>
    </font>
    <font>
      <b/>
      <sz val="12"/>
      <color rgb="FFFF0000"/>
      <name val="Calibri"/>
      <family val="2"/>
      <scheme val="minor"/>
    </font>
    <font>
      <sz val="11"/>
      <name val="Calibri"/>
      <family val="2"/>
    </font>
    <font>
      <b/>
      <sz val="11"/>
      <color rgb="FFFF0000"/>
      <name val="Calibri"/>
      <family val="2"/>
    </font>
    <font>
      <b/>
      <sz val="24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4" tint="-0.249977111117893"/>
      <name val="Calibri"/>
      <family val="2"/>
      <scheme val="minor"/>
    </font>
    <font>
      <sz val="11"/>
      <color theme="4" tint="-0.249977111117893"/>
      <name val="Calibri"/>
      <family val="2"/>
    </font>
    <font>
      <b/>
      <sz val="26"/>
      <color rgb="FF000000"/>
      <name val="Times New Roman"/>
      <family val="1"/>
    </font>
    <font>
      <sz val="14"/>
      <color rgb="FF000000"/>
      <name val="Georgia"/>
      <family val="1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theme="4" tint="-0.249977111117893"/>
      <name val="Calibri"/>
      <family val="2"/>
    </font>
    <font>
      <b/>
      <sz val="18"/>
      <color theme="1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57585A"/>
        <bgColor indexed="64"/>
      </patternFill>
    </fill>
    <fill>
      <patternFill patternType="solid">
        <fgColor rgb="FFEAEAE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4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404040"/>
        <bgColor indexed="64"/>
      </patternFill>
    </fill>
    <fill>
      <patternFill patternType="solid">
        <fgColor rgb="FFCC092F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theme="4" tint="0.79998168889431442"/>
      </patternFill>
    </fill>
  </fills>
  <borders count="72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rgb="FF57585A"/>
      </left>
      <right/>
      <top style="medium">
        <color rgb="FF57585A"/>
      </top>
      <bottom/>
      <diagonal/>
    </border>
    <border>
      <left/>
      <right style="medium">
        <color rgb="FF57585A"/>
      </right>
      <top style="medium">
        <color rgb="FF57585A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auto="1"/>
      </bottom>
      <diagonal/>
    </border>
    <border>
      <left style="medium">
        <color rgb="FFFFFFFF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 style="thin">
        <color auto="1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1917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25" fillId="0" borderId="0"/>
    <xf numFmtId="0" fontId="27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30" fillId="0" borderId="0"/>
    <xf numFmtId="168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47" fillId="0" borderId="0" applyNumberFormat="0" applyFill="0" applyBorder="0" applyAlignment="0" applyProtection="0">
      <alignment vertical="top"/>
      <protection locked="0"/>
    </xf>
  </cellStyleXfs>
  <cellXfs count="592">
    <xf numFmtId="0" fontId="0" fillId="0" borderId="0" xfId="0"/>
    <xf numFmtId="0" fontId="6" fillId="0" borderId="0" xfId="0" applyFont="1" applyFill="1"/>
    <xf numFmtId="0" fontId="5" fillId="0" borderId="0" xfId="0" applyFont="1" applyFill="1"/>
    <xf numFmtId="0" fontId="7" fillId="0" borderId="0" xfId="0" applyFont="1" applyFill="1"/>
    <xf numFmtId="0" fontId="9" fillId="0" borderId="0" xfId="0" applyFont="1" applyFill="1" applyAlignment="1">
      <alignment horizontal="center"/>
    </xf>
    <xf numFmtId="9" fontId="9" fillId="0" borderId="0" xfId="2" applyFont="1" applyFill="1" applyAlignment="1">
      <alignment horizontal="center"/>
    </xf>
    <xf numFmtId="0" fontId="6" fillId="0" borderId="0" xfId="0" applyFont="1" applyFill="1" applyAlignment="1">
      <alignment vertical="center" wrapText="1"/>
    </xf>
    <xf numFmtId="0" fontId="0" fillId="5" borderId="0" xfId="0" applyFill="1"/>
    <xf numFmtId="164" fontId="0" fillId="0" borderId="0" xfId="2" applyNumberFormat="1" applyFont="1"/>
    <xf numFmtId="3" fontId="0" fillId="0" borderId="2" xfId="0" applyNumberFormat="1" applyBorder="1"/>
    <xf numFmtId="164" fontId="0" fillId="0" borderId="2" xfId="2" applyNumberFormat="1" applyFont="1" applyBorder="1"/>
    <xf numFmtId="44" fontId="0" fillId="0" borderId="0" xfId="1880" applyFont="1"/>
    <xf numFmtId="0" fontId="0" fillId="0" borderId="20" xfId="0" applyBorder="1" applyAlignment="1">
      <alignment horizontal="center"/>
    </xf>
    <xf numFmtId="10" fontId="0" fillId="0" borderId="0" xfId="2" applyNumberFormat="1" applyFont="1"/>
    <xf numFmtId="0" fontId="0" fillId="0" borderId="0" xfId="0" applyFill="1"/>
    <xf numFmtId="0" fontId="18" fillId="0" borderId="0" xfId="0" applyFont="1" applyFill="1"/>
    <xf numFmtId="0" fontId="21" fillId="10" borderId="46" xfId="0" applyFont="1" applyFill="1" applyBorder="1" applyAlignment="1">
      <alignment horizontal="center" vertical="center" wrapText="1"/>
    </xf>
    <xf numFmtId="0" fontId="21" fillId="10" borderId="47" xfId="0" applyFont="1" applyFill="1" applyBorder="1" applyAlignment="1">
      <alignment horizontal="center" vertical="center" wrapText="1"/>
    </xf>
    <xf numFmtId="44" fontId="0" fillId="0" borderId="3" xfId="1880" applyFont="1" applyBorder="1"/>
    <xf numFmtId="0" fontId="6" fillId="0" borderId="0" xfId="0" applyFont="1" applyFill="1" applyBorder="1"/>
    <xf numFmtId="0" fontId="6" fillId="0" borderId="2" xfId="0" applyFont="1" applyFill="1" applyBorder="1"/>
    <xf numFmtId="9" fontId="9" fillId="0" borderId="2" xfId="2" applyFont="1" applyFill="1" applyBorder="1" applyAlignment="1">
      <alignment horizontal="center"/>
    </xf>
    <xf numFmtId="0" fontId="0" fillId="0" borderId="0" xfId="1911" applyFont="1"/>
    <xf numFmtId="0" fontId="0" fillId="0" borderId="0" xfId="1911" applyFont="1" applyProtection="1">
      <protection locked="0"/>
    </xf>
    <xf numFmtId="43" fontId="0" fillId="0" borderId="0" xfId="1911" applyNumberFormat="1" applyFont="1"/>
    <xf numFmtId="43" fontId="0" fillId="5" borderId="0" xfId="1911" applyNumberFormat="1" applyFont="1" applyFill="1" applyBorder="1"/>
    <xf numFmtId="44" fontId="25" fillId="0" borderId="0" xfId="1911" applyNumberFormat="1" applyFont="1"/>
    <xf numFmtId="43" fontId="26" fillId="0" borderId="20" xfId="1911" applyNumberFormat="1" applyFont="1" applyBorder="1"/>
    <xf numFmtId="43" fontId="26" fillId="0" borderId="21" xfId="1911" applyNumberFormat="1" applyFont="1" applyBorder="1"/>
    <xf numFmtId="43" fontId="13" fillId="0" borderId="15" xfId="1911" applyNumberFormat="1" applyFont="1" applyBorder="1" applyAlignment="1">
      <alignment horizontal="center"/>
    </xf>
    <xf numFmtId="43" fontId="13" fillId="0" borderId="27" xfId="1911" applyNumberFormat="1" applyFont="1" applyBorder="1" applyAlignment="1">
      <alignment horizontal="center"/>
    </xf>
    <xf numFmtId="43" fontId="13" fillId="0" borderId="16" xfId="1911" applyNumberFormat="1" applyFont="1" applyBorder="1" applyAlignment="1">
      <alignment horizontal="center"/>
    </xf>
    <xf numFmtId="43" fontId="13" fillId="5" borderId="0" xfId="1911" applyNumberFormat="1" applyFont="1" applyFill="1" applyBorder="1"/>
    <xf numFmtId="0" fontId="15" fillId="0" borderId="20" xfId="1911" applyFont="1" applyBorder="1" applyAlignment="1" applyProtection="1">
      <alignment horizontal="center" vertical="center"/>
      <protection locked="0"/>
    </xf>
    <xf numFmtId="0" fontId="15" fillId="0" borderId="22" xfId="1911" applyFont="1" applyBorder="1" applyAlignment="1">
      <alignment horizontal="center" vertical="center" wrapText="1"/>
    </xf>
    <xf numFmtId="49" fontId="15" fillId="0" borderId="51" xfId="1911" applyNumberFormat="1" applyFont="1" applyBorder="1" applyAlignment="1">
      <alignment horizontal="center" vertical="center"/>
    </xf>
    <xf numFmtId="49" fontId="15" fillId="0" borderId="16" xfId="1911" applyNumberFormat="1" applyFont="1" applyBorder="1" applyAlignment="1">
      <alignment horizontal="center" vertical="center"/>
    </xf>
    <xf numFmtId="49" fontId="15" fillId="0" borderId="32" xfId="1911" applyNumberFormat="1" applyFont="1" applyBorder="1" applyAlignment="1">
      <alignment horizontal="center" vertical="center"/>
    </xf>
    <xf numFmtId="49" fontId="15" fillId="0" borderId="33" xfId="1911" applyNumberFormat="1" applyFont="1" applyBorder="1" applyAlignment="1">
      <alignment horizontal="center" vertical="center"/>
    </xf>
    <xf numFmtId="49" fontId="15" fillId="0" borderId="34" xfId="1911" applyNumberFormat="1" applyFont="1" applyBorder="1" applyAlignment="1">
      <alignment horizontal="center" vertical="center"/>
    </xf>
    <xf numFmtId="0" fontId="13" fillId="0" borderId="0" xfId="1911" applyFont="1"/>
    <xf numFmtId="0" fontId="0" fillId="0" borderId="50" xfId="1911" applyFont="1" applyBorder="1" applyProtection="1">
      <protection locked="0"/>
    </xf>
    <xf numFmtId="165" fontId="0" fillId="0" borderId="3" xfId="1911" applyNumberFormat="1" applyFont="1" applyBorder="1"/>
    <xf numFmtId="0" fontId="0" fillId="0" borderId="3" xfId="1911" applyFont="1" applyBorder="1" applyProtection="1">
      <protection locked="0"/>
    </xf>
    <xf numFmtId="0" fontId="0" fillId="0" borderId="3" xfId="1911" applyFont="1" applyBorder="1"/>
    <xf numFmtId="43" fontId="0" fillId="0" borderId="3" xfId="1911" applyNumberFormat="1" applyFont="1" applyBorder="1"/>
    <xf numFmtId="10" fontId="0" fillId="0" borderId="3" xfId="1911" applyNumberFormat="1" applyFont="1" applyBorder="1"/>
    <xf numFmtId="164" fontId="0" fillId="0" borderId="3" xfId="1911" applyNumberFormat="1" applyFont="1" applyBorder="1"/>
    <xf numFmtId="9" fontId="0" fillId="0" borderId="3" xfId="1911" applyNumberFormat="1" applyFont="1" applyBorder="1"/>
    <xf numFmtId="165" fontId="0" fillId="0" borderId="3" xfId="1911" applyNumberFormat="1" applyFont="1" applyBorder="1" applyProtection="1">
      <protection locked="0"/>
    </xf>
    <xf numFmtId="165" fontId="0" fillId="0" borderId="0" xfId="1911" applyNumberFormat="1" applyFont="1"/>
    <xf numFmtId="0" fontId="0" fillId="8" borderId="3" xfId="1911" applyFont="1" applyFill="1" applyBorder="1" applyProtection="1">
      <protection locked="0"/>
    </xf>
    <xf numFmtId="9" fontId="0" fillId="8" borderId="3" xfId="1911" applyNumberFormat="1" applyFont="1" applyFill="1" applyBorder="1"/>
    <xf numFmtId="165" fontId="0" fillId="8" borderId="3" xfId="1911" applyNumberFormat="1" applyFont="1" applyFill="1" applyBorder="1"/>
    <xf numFmtId="43" fontId="1" fillId="5" borderId="0" xfId="1911" applyNumberFormat="1" applyFont="1" applyFill="1" applyBorder="1"/>
    <xf numFmtId="43" fontId="1" fillId="0" borderId="3" xfId="1911" applyNumberFormat="1" applyFont="1" applyBorder="1"/>
    <xf numFmtId="44" fontId="0" fillId="0" borderId="3" xfId="1911" applyNumberFormat="1" applyFont="1" applyBorder="1" applyProtection="1">
      <protection locked="0"/>
    </xf>
    <xf numFmtId="44" fontId="0" fillId="0" borderId="3" xfId="1911" applyNumberFormat="1" applyFont="1" applyBorder="1"/>
    <xf numFmtId="44" fontId="0" fillId="0" borderId="0" xfId="1911" applyNumberFormat="1" applyFont="1"/>
    <xf numFmtId="167" fontId="0" fillId="0" borderId="3" xfId="1911" applyNumberFormat="1" applyFont="1" applyBorder="1"/>
    <xf numFmtId="0" fontId="0" fillId="0" borderId="29" xfId="1911" applyFont="1" applyBorder="1" applyProtection="1">
      <protection locked="0"/>
    </xf>
    <xf numFmtId="43" fontId="0" fillId="0" borderId="29" xfId="1911" applyNumberFormat="1" applyFont="1" applyBorder="1"/>
    <xf numFmtId="167" fontId="0" fillId="0" borderId="29" xfId="1911" applyNumberFormat="1" applyFont="1" applyBorder="1"/>
    <xf numFmtId="0" fontId="31" fillId="0" borderId="11" xfId="1911" applyFont="1" applyFill="1" applyBorder="1" applyAlignment="1">
      <alignment horizontal="left" vertical="center"/>
    </xf>
    <xf numFmtId="0" fontId="31" fillId="0" borderId="19" xfId="1911" applyFont="1" applyFill="1" applyBorder="1" applyAlignment="1">
      <alignment horizontal="left" vertical="center"/>
    </xf>
    <xf numFmtId="0" fontId="37" fillId="0" borderId="25" xfId="1911" applyFont="1" applyFill="1" applyBorder="1" applyAlignment="1">
      <alignment horizontal="left" vertical="center"/>
    </xf>
    <xf numFmtId="0" fontId="1" fillId="5" borderId="0" xfId="1911" applyFont="1" applyFill="1"/>
    <xf numFmtId="43" fontId="1" fillId="0" borderId="0" xfId="1911" applyNumberFormat="1" applyFont="1"/>
    <xf numFmtId="43" fontId="1" fillId="5" borderId="0" xfId="1911" applyNumberFormat="1" applyFont="1" applyFill="1"/>
    <xf numFmtId="0" fontId="44" fillId="18" borderId="49" xfId="0" applyFont="1" applyFill="1" applyBorder="1" applyAlignment="1">
      <alignment horizontal="right" vertical="center"/>
    </xf>
    <xf numFmtId="0" fontId="44" fillId="17" borderId="49" xfId="0" applyFont="1" applyFill="1" applyBorder="1" applyAlignment="1">
      <alignment horizontal="right" vertical="center"/>
    </xf>
    <xf numFmtId="0" fontId="43" fillId="18" borderId="49" xfId="0" applyFont="1" applyFill="1" applyBorder="1" applyAlignment="1">
      <alignment horizontal="left" vertical="center"/>
    </xf>
    <xf numFmtId="0" fontId="43" fillId="17" borderId="49" xfId="0" applyFont="1" applyFill="1" applyBorder="1" applyAlignment="1">
      <alignment horizontal="left" vertical="center"/>
    </xf>
    <xf numFmtId="0" fontId="43" fillId="17" borderId="54" xfId="0" applyFont="1" applyFill="1" applyBorder="1" applyAlignment="1">
      <alignment horizontal="left" vertical="center"/>
    </xf>
    <xf numFmtId="0" fontId="44" fillId="17" borderId="54" xfId="0" applyFont="1" applyFill="1" applyBorder="1" applyAlignment="1">
      <alignment horizontal="right" vertical="center"/>
    </xf>
    <xf numFmtId="0" fontId="45" fillId="17" borderId="49" xfId="0" applyFont="1" applyFill="1" applyBorder="1" applyAlignment="1">
      <alignment horizontal="left" vertical="center" wrapText="1"/>
    </xf>
    <xf numFmtId="0" fontId="46" fillId="17" borderId="49" xfId="0" applyFont="1" applyFill="1" applyBorder="1" applyAlignment="1">
      <alignment horizontal="left" vertical="center" wrapText="1"/>
    </xf>
    <xf numFmtId="164" fontId="0" fillId="0" borderId="0" xfId="1911" applyNumberFormat="1" applyFont="1" applyBorder="1"/>
    <xf numFmtId="10" fontId="1" fillId="0" borderId="3" xfId="2" applyNumberFormat="1" applyFont="1" applyBorder="1"/>
    <xf numFmtId="0" fontId="43" fillId="18" borderId="54" xfId="0" applyFont="1" applyFill="1" applyBorder="1" applyAlignment="1">
      <alignment horizontal="left" vertical="center"/>
    </xf>
    <xf numFmtId="0" fontId="44" fillId="18" borderId="54" xfId="0" applyFont="1" applyFill="1" applyBorder="1" applyAlignment="1">
      <alignment horizontal="right" vertical="center"/>
    </xf>
    <xf numFmtId="0" fontId="0" fillId="0" borderId="0" xfId="0"/>
    <xf numFmtId="0" fontId="24" fillId="0" borderId="0" xfId="1911" applyFont="1" applyProtection="1">
      <protection locked="0"/>
    </xf>
    <xf numFmtId="44" fontId="0" fillId="8" borderId="3" xfId="1880" applyFont="1" applyFill="1" applyBorder="1"/>
    <xf numFmtId="44" fontId="1" fillId="0" borderId="3" xfId="1880" applyFont="1" applyBorder="1"/>
    <xf numFmtId="0" fontId="0" fillId="0" borderId="3" xfId="1911" applyFont="1" applyFill="1" applyBorder="1" applyProtection="1">
      <protection locked="0"/>
    </xf>
    <xf numFmtId="0" fontId="0" fillId="0" borderId="3" xfId="1911" applyFont="1" applyFill="1" applyBorder="1"/>
    <xf numFmtId="43" fontId="1" fillId="0" borderId="3" xfId="1911" applyNumberFormat="1" applyFont="1" applyFill="1" applyBorder="1"/>
    <xf numFmtId="43" fontId="0" fillId="0" borderId="3" xfId="1911" applyNumberFormat="1" applyFont="1" applyFill="1" applyBorder="1"/>
    <xf numFmtId="9" fontId="9" fillId="9" borderId="2" xfId="2" applyFont="1" applyFill="1" applyBorder="1" applyAlignment="1">
      <alignment horizontal="center"/>
    </xf>
    <xf numFmtId="0" fontId="7" fillId="8" borderId="2" xfId="0" applyFont="1" applyFill="1" applyBorder="1" applyAlignment="1">
      <alignment horizontal="center" vertical="center" wrapText="1"/>
    </xf>
    <xf numFmtId="9" fontId="10" fillId="9" borderId="2" xfId="2" applyFont="1" applyFill="1" applyBorder="1" applyAlignment="1">
      <alignment horizontal="center"/>
    </xf>
    <xf numFmtId="0" fontId="0" fillId="0" borderId="0" xfId="0" applyFill="1" applyBorder="1"/>
    <xf numFmtId="0" fontId="0" fillId="0" borderId="0" xfId="0" applyFill="1" applyAlignment="1"/>
    <xf numFmtId="0" fontId="0" fillId="0" borderId="0" xfId="0" applyFill="1" applyBorder="1" applyAlignment="1"/>
    <xf numFmtId="0" fontId="26" fillId="0" borderId="0" xfId="0" applyFont="1" applyFill="1" applyBorder="1" applyAlignment="1">
      <alignment horizontal="center"/>
    </xf>
    <xf numFmtId="10" fontId="36" fillId="5" borderId="40" xfId="1911" applyNumberFormat="1" applyFont="1" applyFill="1" applyBorder="1" applyAlignment="1">
      <alignment horizontal="center" vertical="center"/>
    </xf>
    <xf numFmtId="10" fontId="36" fillId="5" borderId="37" xfId="1911" applyNumberFormat="1" applyFont="1" applyFill="1" applyBorder="1" applyAlignment="1">
      <alignment horizontal="center" vertical="center"/>
    </xf>
    <xf numFmtId="10" fontId="36" fillId="5" borderId="41" xfId="1911" applyNumberFormat="1" applyFont="1" applyFill="1" applyBorder="1" applyAlignment="1">
      <alignment horizontal="center" vertical="center"/>
    </xf>
    <xf numFmtId="0" fontId="32" fillId="0" borderId="39" xfId="1912" applyFont="1" applyBorder="1" applyAlignment="1">
      <alignment horizontal="center" vertical="center"/>
    </xf>
    <xf numFmtId="0" fontId="31" fillId="9" borderId="19" xfId="1911" applyFont="1" applyFill="1" applyBorder="1" applyAlignment="1">
      <alignment horizontal="left" vertical="center"/>
    </xf>
    <xf numFmtId="10" fontId="36" fillId="9" borderId="37" xfId="1911" applyNumberFormat="1" applyFont="1" applyFill="1" applyBorder="1" applyAlignment="1">
      <alignment horizontal="center" vertical="center"/>
    </xf>
    <xf numFmtId="0" fontId="7" fillId="8" borderId="15" xfId="0" applyFont="1" applyFill="1" applyBorder="1" applyAlignment="1">
      <alignment horizontal="center" vertical="center" wrapText="1"/>
    </xf>
    <xf numFmtId="0" fontId="7" fillId="8" borderId="27" xfId="0" applyFont="1" applyFill="1" applyBorder="1" applyAlignment="1">
      <alignment horizontal="center" vertical="center" wrapText="1"/>
    </xf>
    <xf numFmtId="0" fontId="7" fillId="8" borderId="16" xfId="0" applyFont="1" applyFill="1" applyBorder="1" applyAlignment="1">
      <alignment horizontal="center" vertical="center" wrapText="1"/>
    </xf>
    <xf numFmtId="165" fontId="0" fillId="0" borderId="2" xfId="1" applyNumberFormat="1" applyFont="1" applyFill="1" applyBorder="1"/>
    <xf numFmtId="165" fontId="0" fillId="9" borderId="2" xfId="1" applyNumberFormat="1" applyFont="1" applyFill="1" applyBorder="1"/>
    <xf numFmtId="165" fontId="0" fillId="9" borderId="2" xfId="0" applyNumberFormat="1" applyFill="1" applyBorder="1"/>
    <xf numFmtId="0" fontId="32" fillId="0" borderId="4" xfId="1912" applyFont="1" applyBorder="1" applyAlignment="1">
      <alignment horizontal="center" vertical="center"/>
    </xf>
    <xf numFmtId="0" fontId="32" fillId="9" borderId="39" xfId="1912" applyFont="1" applyFill="1" applyBorder="1" applyAlignment="1">
      <alignment horizontal="center" vertical="center"/>
    </xf>
    <xf numFmtId="0" fontId="32" fillId="9" borderId="13" xfId="1912" applyFont="1" applyFill="1" applyBorder="1" applyAlignment="1">
      <alignment horizontal="center" vertical="center"/>
    </xf>
    <xf numFmtId="43" fontId="15" fillId="0" borderId="22" xfId="1911" applyNumberFormat="1" applyFont="1" applyBorder="1" applyAlignment="1">
      <alignment horizontal="center" vertical="center" wrapText="1"/>
    </xf>
    <xf numFmtId="43" fontId="15" fillId="0" borderId="15" xfId="1911" applyNumberFormat="1" applyFont="1" applyBorder="1" applyAlignment="1">
      <alignment horizontal="center" vertical="center"/>
    </xf>
    <xf numFmtId="43" fontId="15" fillId="0" borderId="27" xfId="1911" applyNumberFormat="1" applyFont="1" applyBorder="1" applyAlignment="1">
      <alignment horizontal="center" vertical="center"/>
    </xf>
    <xf numFmtId="43" fontId="15" fillId="0" borderId="16" xfId="1911" applyNumberFormat="1" applyFont="1" applyBorder="1" applyAlignment="1">
      <alignment horizontal="center" vertical="center"/>
    </xf>
    <xf numFmtId="0" fontId="13" fillId="0" borderId="0" xfId="1911" applyFont="1" applyProtection="1">
      <protection locked="0"/>
    </xf>
    <xf numFmtId="0" fontId="13" fillId="0" borderId="0" xfId="0" applyFont="1" applyFill="1"/>
    <xf numFmtId="0" fontId="13" fillId="8" borderId="32" xfId="1911" applyFont="1" applyFill="1" applyBorder="1" applyProtection="1">
      <protection locked="0"/>
    </xf>
    <xf numFmtId="9" fontId="0" fillId="8" borderId="17" xfId="1911" applyNumberFormat="1" applyFont="1" applyFill="1" applyBorder="1"/>
    <xf numFmtId="165" fontId="32" fillId="0" borderId="8" xfId="1" applyNumberFormat="1" applyFont="1" applyBorder="1" applyAlignment="1">
      <alignment horizontal="center" vertical="center"/>
    </xf>
    <xf numFmtId="165" fontId="32" fillId="9" borderId="17" xfId="1" applyNumberFormat="1" applyFont="1" applyFill="1" applyBorder="1" applyAlignment="1">
      <alignment horizontal="center" vertical="center"/>
    </xf>
    <xf numFmtId="44" fontId="32" fillId="0" borderId="17" xfId="1880" applyFont="1" applyBorder="1" applyAlignment="1">
      <alignment horizontal="center" vertical="center"/>
    </xf>
    <xf numFmtId="44" fontId="32" fillId="9" borderId="17" xfId="1880" applyFont="1" applyFill="1" applyBorder="1" applyAlignment="1">
      <alignment horizontal="center" vertical="center"/>
    </xf>
    <xf numFmtId="10" fontId="32" fillId="0" borderId="17" xfId="2" applyNumberFormat="1" applyFont="1" applyBorder="1" applyAlignment="1">
      <alignment horizontal="center" vertical="center"/>
    </xf>
    <xf numFmtId="10" fontId="32" fillId="9" borderId="23" xfId="1880" applyNumberFormat="1" applyFont="1" applyFill="1" applyBorder="1" applyAlignment="1">
      <alignment horizontal="center" vertical="center"/>
    </xf>
    <xf numFmtId="167" fontId="9" fillId="0" borderId="2" xfId="1880" applyNumberFormat="1" applyFont="1" applyFill="1" applyBorder="1" applyAlignment="1">
      <alignment horizontal="center"/>
    </xf>
    <xf numFmtId="0" fontId="7" fillId="5" borderId="35" xfId="0" applyFont="1" applyFill="1" applyBorder="1" applyAlignment="1">
      <alignment vertical="center"/>
    </xf>
    <xf numFmtId="0" fontId="7" fillId="5" borderId="1" xfId="0" applyFont="1" applyFill="1" applyBorder="1" applyAlignment="1">
      <alignment vertical="center"/>
    </xf>
    <xf numFmtId="0" fontId="7" fillId="9" borderId="35" xfId="0" applyFont="1" applyFill="1" applyBorder="1" applyAlignment="1">
      <alignment vertical="center"/>
    </xf>
    <xf numFmtId="0" fontId="7" fillId="9" borderId="1" xfId="0" applyFont="1" applyFill="1" applyBorder="1" applyAlignment="1">
      <alignment vertical="center"/>
    </xf>
    <xf numFmtId="9" fontId="7" fillId="5" borderId="2" xfId="2" applyFont="1" applyFill="1" applyBorder="1" applyAlignment="1">
      <alignment horizontal="center" vertical="center"/>
    </xf>
    <xf numFmtId="9" fontId="7" fillId="9" borderId="2" xfId="2" applyFont="1" applyFill="1" applyBorder="1" applyAlignment="1">
      <alignment horizontal="center" vertical="center"/>
    </xf>
    <xf numFmtId="0" fontId="48" fillId="0" borderId="0" xfId="0" applyFont="1" applyFill="1"/>
    <xf numFmtId="0" fontId="50" fillId="8" borderId="2" xfId="0" applyFont="1" applyFill="1" applyBorder="1" applyAlignment="1">
      <alignment horizontal="center" vertical="center" wrapText="1"/>
    </xf>
    <xf numFmtId="0" fontId="14" fillId="0" borderId="0" xfId="0" applyFont="1" applyFill="1"/>
    <xf numFmtId="164" fontId="7" fillId="5" borderId="2" xfId="2" applyNumberFormat="1" applyFont="1" applyFill="1" applyBorder="1" applyAlignment="1">
      <alignment vertical="center"/>
    </xf>
    <xf numFmtId="164" fontId="7" fillId="9" borderId="2" xfId="2" applyNumberFormat="1" applyFont="1" applyFill="1" applyBorder="1" applyAlignment="1">
      <alignment vertical="center"/>
    </xf>
    <xf numFmtId="0" fontId="50" fillId="4" borderId="2" xfId="0" applyFont="1" applyFill="1" applyBorder="1" applyAlignment="1">
      <alignment horizontal="center" vertical="center" wrapText="1"/>
    </xf>
    <xf numFmtId="0" fontId="50" fillId="2" borderId="2" xfId="0" applyFont="1" applyFill="1" applyBorder="1" applyAlignment="1">
      <alignment horizontal="center" vertical="center" wrapText="1"/>
    </xf>
    <xf numFmtId="0" fontId="58" fillId="2" borderId="2" xfId="0" applyFont="1" applyFill="1" applyBorder="1" applyAlignment="1">
      <alignment horizontal="center" vertical="center" wrapText="1"/>
    </xf>
    <xf numFmtId="0" fontId="57" fillId="3" borderId="2" xfId="0" applyFont="1" applyFill="1" applyBorder="1" applyAlignment="1">
      <alignment horizontal="center" vertical="center" wrapText="1"/>
    </xf>
    <xf numFmtId="0" fontId="50" fillId="6" borderId="2" xfId="0" applyFont="1" applyFill="1" applyBorder="1" applyAlignment="1">
      <alignment horizontal="center" vertical="center" wrapText="1"/>
    </xf>
    <xf numFmtId="0" fontId="50" fillId="19" borderId="2" xfId="0" applyFont="1" applyFill="1" applyBorder="1" applyAlignment="1">
      <alignment horizontal="center" vertical="center" wrapText="1"/>
    </xf>
    <xf numFmtId="0" fontId="24" fillId="0" borderId="0" xfId="0" applyFont="1" applyFill="1"/>
    <xf numFmtId="167" fontId="61" fillId="9" borderId="2" xfId="188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61" fillId="0" borderId="0" xfId="0" applyFont="1" applyFill="1"/>
    <xf numFmtId="164" fontId="2" fillId="0" borderId="2" xfId="2" applyNumberFormat="1" applyFont="1" applyBorder="1"/>
    <xf numFmtId="43" fontId="2" fillId="5" borderId="0" xfId="1911" applyNumberFormat="1" applyFont="1" applyFill="1" applyBorder="1"/>
    <xf numFmtId="167" fontId="29" fillId="0" borderId="2" xfId="1880" applyNumberFormat="1" applyFont="1" applyFill="1" applyBorder="1" applyAlignment="1">
      <alignment horizontal="center"/>
    </xf>
    <xf numFmtId="167" fontId="5" fillId="9" borderId="2" xfId="1880" applyNumberFormat="1" applyFont="1" applyFill="1" applyBorder="1" applyAlignment="1">
      <alignment horizontal="center" vertical="center"/>
    </xf>
    <xf numFmtId="167" fontId="28" fillId="9" borderId="2" xfId="0" applyNumberFormat="1" applyFont="1" applyFill="1" applyBorder="1"/>
    <xf numFmtId="44" fontId="61" fillId="0" borderId="2" xfId="1880" applyFont="1" applyFill="1" applyBorder="1"/>
    <xf numFmtId="44" fontId="61" fillId="9" borderId="2" xfId="1880" applyFont="1" applyFill="1" applyBorder="1"/>
    <xf numFmtId="44" fontId="61" fillId="14" borderId="2" xfId="1880" applyFont="1" applyFill="1" applyBorder="1"/>
    <xf numFmtId="44" fontId="61" fillId="0" borderId="35" xfId="1880" applyFont="1" applyFill="1" applyBorder="1"/>
    <xf numFmtId="44" fontId="61" fillId="0" borderId="36" xfId="1880" applyFont="1" applyFill="1" applyBorder="1"/>
    <xf numFmtId="164" fontId="2" fillId="9" borderId="2" xfId="2" applyNumberFormat="1" applyFont="1" applyFill="1" applyBorder="1"/>
    <xf numFmtId="165" fontId="2" fillId="0" borderId="2" xfId="1" applyNumberFormat="1" applyFont="1" applyBorder="1"/>
    <xf numFmtId="44" fontId="2" fillId="9" borderId="2" xfId="1880" applyFont="1" applyFill="1" applyBorder="1"/>
    <xf numFmtId="44" fontId="2" fillId="0" borderId="2" xfId="1880" applyFont="1" applyBorder="1"/>
    <xf numFmtId="0" fontId="9" fillId="5" borderId="0" xfId="0" applyFont="1" applyFill="1"/>
    <xf numFmtId="0" fontId="13" fillId="0" borderId="20" xfId="1911" applyFont="1" applyBorder="1" applyAlignment="1" applyProtection="1">
      <alignment horizontal="center" vertical="center"/>
      <protection locked="0"/>
    </xf>
    <xf numFmtId="0" fontId="13" fillId="0" borderId="22" xfId="1911" applyFont="1" applyBorder="1" applyAlignment="1">
      <alignment horizontal="center" vertical="center" wrapText="1"/>
    </xf>
    <xf numFmtId="49" fontId="13" fillId="0" borderId="16" xfId="1911" applyNumberFormat="1" applyFont="1" applyBorder="1" applyAlignment="1">
      <alignment horizontal="center" vertical="center"/>
    </xf>
    <xf numFmtId="0" fontId="11" fillId="9" borderId="56" xfId="0" applyFont="1" applyFill="1" applyBorder="1" applyAlignment="1">
      <alignment vertical="center"/>
    </xf>
    <xf numFmtId="0" fontId="11" fillId="5" borderId="56" xfId="0" applyFont="1" applyFill="1" applyBorder="1" applyAlignment="1">
      <alignment vertical="center"/>
    </xf>
    <xf numFmtId="0" fontId="62" fillId="9" borderId="56" xfId="0" applyFont="1" applyFill="1" applyBorder="1" applyAlignment="1">
      <alignment vertical="center"/>
    </xf>
    <xf numFmtId="0" fontId="62" fillId="5" borderId="56" xfId="0" applyFont="1" applyFill="1" applyBorder="1" applyAlignment="1">
      <alignment vertical="center"/>
    </xf>
    <xf numFmtId="0" fontId="62" fillId="5" borderId="58" xfId="0" applyFont="1" applyFill="1" applyBorder="1" applyAlignment="1">
      <alignment vertical="center"/>
    </xf>
    <xf numFmtId="49" fontId="13" fillId="0" borderId="15" xfId="1911" applyNumberFormat="1" applyFont="1" applyBorder="1" applyAlignment="1">
      <alignment horizontal="center" vertical="center"/>
    </xf>
    <xf numFmtId="49" fontId="13" fillId="0" borderId="27" xfId="1911" applyNumberFormat="1" applyFont="1" applyBorder="1" applyAlignment="1">
      <alignment horizontal="center" vertical="center"/>
    </xf>
    <xf numFmtId="164" fontId="2" fillId="0" borderId="61" xfId="2" applyNumberFormat="1" applyFont="1" applyBorder="1"/>
    <xf numFmtId="164" fontId="2" fillId="0" borderId="59" xfId="2" applyNumberFormat="1" applyFont="1" applyBorder="1"/>
    <xf numFmtId="164" fontId="13" fillId="0" borderId="61" xfId="2" applyNumberFormat="1" applyFont="1" applyBorder="1"/>
    <xf numFmtId="10" fontId="11" fillId="5" borderId="61" xfId="2" applyNumberFormat="1" applyFont="1" applyFill="1" applyBorder="1" applyAlignment="1">
      <alignment horizontal="right" vertical="center"/>
    </xf>
    <xf numFmtId="10" fontId="11" fillId="5" borderId="59" xfId="2" applyNumberFormat="1" applyFont="1" applyFill="1" applyBorder="1" applyAlignment="1">
      <alignment horizontal="right" vertical="center"/>
    </xf>
    <xf numFmtId="6" fontId="61" fillId="9" borderId="60" xfId="1880" applyNumberFormat="1" applyFont="1" applyFill="1" applyBorder="1" applyAlignment="1">
      <alignment horizontal="right" vertical="center"/>
    </xf>
    <xf numFmtId="6" fontId="11" fillId="9" borderId="11" xfId="1880" applyNumberFormat="1" applyFont="1" applyFill="1" applyBorder="1" applyAlignment="1">
      <alignment horizontal="right" vertical="center"/>
    </xf>
    <xf numFmtId="6" fontId="11" fillId="9" borderId="12" xfId="1880" applyNumberFormat="1" applyFont="1" applyFill="1" applyBorder="1" applyAlignment="1">
      <alignment horizontal="right" vertical="center"/>
    </xf>
    <xf numFmtId="6" fontId="61" fillId="5" borderId="60" xfId="1880" applyNumberFormat="1" applyFont="1" applyFill="1" applyBorder="1" applyAlignment="1">
      <alignment horizontal="right" vertical="center"/>
    </xf>
    <xf numFmtId="6" fontId="61" fillId="5" borderId="61" xfId="1880" applyNumberFormat="1" applyFont="1" applyFill="1" applyBorder="1" applyAlignment="1">
      <alignment horizontal="right" vertical="center"/>
    </xf>
    <xf numFmtId="0" fontId="61" fillId="0" borderId="0" xfId="0" applyFont="1" applyFill="1" applyAlignment="1">
      <alignment horizontal="right"/>
    </xf>
    <xf numFmtId="0" fontId="11" fillId="5" borderId="58" xfId="0" applyFont="1" applyFill="1" applyBorder="1" applyAlignment="1">
      <alignment vertical="center"/>
    </xf>
    <xf numFmtId="44" fontId="0" fillId="0" borderId="29" xfId="1880" applyFont="1" applyBorder="1"/>
    <xf numFmtId="10" fontId="0" fillId="0" borderId="2" xfId="2" applyNumberFormat="1" applyFont="1" applyFill="1" applyBorder="1"/>
    <xf numFmtId="44" fontId="38" fillId="12" borderId="49" xfId="1880" applyFont="1" applyFill="1" applyBorder="1" applyAlignment="1">
      <alignment vertical="center" wrapText="1"/>
    </xf>
    <xf numFmtId="44" fontId="0" fillId="12" borderId="49" xfId="1880" applyFont="1" applyFill="1" applyBorder="1"/>
    <xf numFmtId="44" fontId="39" fillId="0" borderId="49" xfId="1880" applyFont="1" applyBorder="1" applyAlignment="1">
      <alignment horizontal="left" vertical="center"/>
    </xf>
    <xf numFmtId="44" fontId="40" fillId="16" borderId="53" xfId="1880" applyFont="1" applyFill="1" applyBorder="1" applyAlignment="1">
      <alignment horizontal="center" vertical="center"/>
    </xf>
    <xf numFmtId="44" fontId="41" fillId="17" borderId="49" xfId="1880" applyFont="1" applyFill="1" applyBorder="1" applyAlignment="1">
      <alignment horizontal="left" vertical="center" wrapText="1"/>
    </xf>
    <xf numFmtId="44" fontId="42" fillId="17" borderId="49" xfId="1880" applyFont="1" applyFill="1" applyBorder="1" applyAlignment="1">
      <alignment horizontal="left" vertical="center" wrapText="1"/>
    </xf>
    <xf numFmtId="44" fontId="43" fillId="18" borderId="49" xfId="1880" applyFont="1" applyFill="1" applyBorder="1" applyAlignment="1">
      <alignment horizontal="left" vertical="center" wrapText="1"/>
    </xf>
    <xf numFmtId="44" fontId="44" fillId="18" borderId="49" xfId="1880" applyFont="1" applyFill="1" applyBorder="1" applyAlignment="1">
      <alignment horizontal="right" vertical="center"/>
    </xf>
    <xf numFmtId="164" fontId="44" fillId="18" borderId="49" xfId="1880" applyNumberFormat="1" applyFont="1" applyFill="1" applyBorder="1" applyAlignment="1">
      <alignment horizontal="right" vertical="center"/>
    </xf>
    <xf numFmtId="44" fontId="43" fillId="18" borderId="49" xfId="1880" applyFont="1" applyFill="1" applyBorder="1" applyAlignment="1">
      <alignment horizontal="left" vertical="center"/>
    </xf>
    <xf numFmtId="44" fontId="43" fillId="17" borderId="49" xfId="1880" applyFont="1" applyFill="1" applyBorder="1" applyAlignment="1">
      <alignment horizontal="left" vertical="center"/>
    </xf>
    <xf numFmtId="44" fontId="44" fillId="17" borderId="49" xfId="1880" applyFont="1" applyFill="1" applyBorder="1" applyAlignment="1">
      <alignment horizontal="right" vertical="center"/>
    </xf>
    <xf numFmtId="9" fontId="43" fillId="18" borderId="49" xfId="2" applyFont="1" applyFill="1" applyBorder="1" applyAlignment="1">
      <alignment horizontal="left" vertical="center"/>
    </xf>
    <xf numFmtId="9" fontId="44" fillId="18" borderId="49" xfId="2" applyFont="1" applyFill="1" applyBorder="1" applyAlignment="1">
      <alignment horizontal="right" vertical="center"/>
    </xf>
    <xf numFmtId="44" fontId="45" fillId="17" borderId="49" xfId="1880" applyFont="1" applyFill="1" applyBorder="1" applyAlignment="1">
      <alignment horizontal="left" vertical="center" wrapText="1"/>
    </xf>
    <xf numFmtId="44" fontId="46" fillId="17" borderId="49" xfId="1880" applyFont="1" applyFill="1" applyBorder="1" applyAlignment="1">
      <alignment horizontal="left" vertical="center" wrapText="1"/>
    </xf>
    <xf numFmtId="9" fontId="43" fillId="17" borderId="49" xfId="2" applyFont="1" applyFill="1" applyBorder="1" applyAlignment="1">
      <alignment horizontal="left" vertical="center"/>
    </xf>
    <xf numFmtId="9" fontId="44" fillId="17" borderId="49" xfId="2" applyFont="1" applyFill="1" applyBorder="1" applyAlignment="1">
      <alignment horizontal="right" vertical="center"/>
    </xf>
    <xf numFmtId="44" fontId="1" fillId="17" borderId="49" xfId="1880" applyFont="1" applyFill="1" applyBorder="1" applyAlignment="1">
      <alignment horizontal="left" vertical="center"/>
    </xf>
    <xf numFmtId="44" fontId="1" fillId="17" borderId="49" xfId="1880" applyFont="1" applyFill="1" applyBorder="1" applyAlignment="1">
      <alignment horizontal="right" vertical="center"/>
    </xf>
    <xf numFmtId="165" fontId="40" fillId="15" borderId="53" xfId="1" applyNumberFormat="1" applyFont="1" applyFill="1" applyBorder="1" applyAlignment="1">
      <alignment horizontal="center" vertical="center"/>
    </xf>
    <xf numFmtId="0" fontId="63" fillId="0" borderId="0" xfId="1911" applyFont="1"/>
    <xf numFmtId="6" fontId="2" fillId="5" borderId="0" xfId="1911" applyNumberFormat="1" applyFont="1" applyFill="1" applyBorder="1"/>
    <xf numFmtId="43" fontId="2" fillId="5" borderId="39" xfId="1911" applyNumberFormat="1" applyFont="1" applyFill="1" applyBorder="1"/>
    <xf numFmtId="165" fontId="0" fillId="0" borderId="36" xfId="1" applyNumberFormat="1" applyFont="1" applyFill="1" applyBorder="1"/>
    <xf numFmtId="0" fontId="19" fillId="12" borderId="66" xfId="0" applyFont="1" applyFill="1" applyBorder="1" applyAlignment="1">
      <alignment vertical="center" wrapText="1"/>
    </xf>
    <xf numFmtId="3" fontId="0" fillId="12" borderId="66" xfId="0" applyNumberFormat="1" applyFont="1" applyFill="1" applyBorder="1"/>
    <xf numFmtId="10" fontId="0" fillId="12" borderId="66" xfId="0" applyNumberFormat="1" applyFont="1" applyFill="1" applyBorder="1"/>
    <xf numFmtId="165" fontId="0" fillId="12" borderId="66" xfId="0" applyNumberFormat="1" applyFont="1" applyFill="1" applyBorder="1"/>
    <xf numFmtId="0" fontId="22" fillId="11" borderId="2" xfId="0" applyFont="1" applyFill="1" applyBorder="1" applyAlignment="1">
      <alignment horizontal="left" vertical="center" wrapText="1" indent="1"/>
    </xf>
    <xf numFmtId="3" fontId="23" fillId="0" borderId="2" xfId="0" applyNumberFormat="1" applyFont="1" applyBorder="1" applyAlignment="1">
      <alignment horizontal="right" vertical="center" wrapText="1" indent="1"/>
    </xf>
    <xf numFmtId="10" fontId="0" fillId="0" borderId="2" xfId="0" applyNumberFormat="1" applyFont="1" applyBorder="1"/>
    <xf numFmtId="165" fontId="0" fillId="0" borderId="2" xfId="0" applyNumberFormat="1" applyFont="1" applyBorder="1"/>
    <xf numFmtId="3" fontId="23" fillId="12" borderId="2" xfId="0" applyNumberFormat="1" applyFont="1" applyFill="1" applyBorder="1" applyAlignment="1">
      <alignment horizontal="right" vertical="center" wrapText="1" indent="1"/>
    </xf>
    <xf numFmtId="10" fontId="0" fillId="12" borderId="2" xfId="0" applyNumberFormat="1" applyFont="1" applyFill="1" applyBorder="1"/>
    <xf numFmtId="165" fontId="0" fillId="12" borderId="2" xfId="0" applyNumberFormat="1" applyFont="1" applyFill="1" applyBorder="1"/>
    <xf numFmtId="0" fontId="22" fillId="2" borderId="2" xfId="0" applyFont="1" applyFill="1" applyBorder="1" applyAlignment="1">
      <alignment horizontal="left" vertical="center" wrapText="1" indent="1"/>
    </xf>
    <xf numFmtId="0" fontId="0" fillId="8" borderId="3" xfId="1911" applyFont="1" applyFill="1" applyBorder="1" applyAlignment="1" applyProtection="1">
      <alignment wrapText="1"/>
      <protection locked="0"/>
    </xf>
    <xf numFmtId="0" fontId="0" fillId="0" borderId="2" xfId="0" applyBorder="1"/>
    <xf numFmtId="0" fontId="0" fillId="9" borderId="2" xfId="0" applyFill="1" applyBorder="1"/>
    <xf numFmtId="0" fontId="50" fillId="6" borderId="35" xfId="0" applyFont="1" applyFill="1" applyBorder="1" applyAlignment="1">
      <alignment vertical="center" wrapText="1"/>
    </xf>
    <xf numFmtId="0" fontId="50" fillId="6" borderId="1" xfId="0" applyFont="1" applyFill="1" applyBorder="1" applyAlignment="1">
      <alignment vertical="center" wrapText="1"/>
    </xf>
    <xf numFmtId="44" fontId="0" fillId="0" borderId="0" xfId="1880" applyFont="1" applyFill="1"/>
    <xf numFmtId="0" fontId="0" fillId="0" borderId="0" xfId="0" applyFill="1" applyProtection="1"/>
    <xf numFmtId="0" fontId="0" fillId="0" borderId="0" xfId="0" applyFill="1" applyAlignment="1" applyProtection="1">
      <alignment vertical="center" wrapText="1"/>
    </xf>
    <xf numFmtId="0" fontId="64" fillId="0" borderId="2" xfId="0" applyFont="1" applyFill="1" applyBorder="1" applyProtection="1"/>
    <xf numFmtId="3" fontId="64" fillId="0" borderId="2" xfId="0" applyNumberFormat="1" applyFont="1" applyFill="1" applyBorder="1" applyProtection="1"/>
    <xf numFmtId="164" fontId="64" fillId="0" borderId="2" xfId="0" applyNumberFormat="1" applyFont="1" applyFill="1" applyBorder="1" applyProtection="1"/>
    <xf numFmtId="169" fontId="64" fillId="0" borderId="2" xfId="0" applyNumberFormat="1" applyFont="1" applyFill="1" applyBorder="1" applyProtection="1"/>
    <xf numFmtId="3" fontId="0" fillId="0" borderId="2" xfId="0" applyNumberFormat="1" applyFill="1" applyBorder="1" applyProtection="1"/>
    <xf numFmtId="3" fontId="0" fillId="0" borderId="0" xfId="0" applyNumberFormat="1" applyFill="1" applyProtection="1"/>
    <xf numFmtId="169" fontId="0" fillId="0" borderId="2" xfId="0" applyNumberFormat="1" applyFill="1" applyBorder="1" applyProtection="1"/>
    <xf numFmtId="3" fontId="23" fillId="21" borderId="2" xfId="0" applyNumberFormat="1" applyFont="1" applyFill="1" applyBorder="1" applyAlignment="1">
      <alignment horizontal="right" vertical="center" wrapText="1" indent="1"/>
    </xf>
    <xf numFmtId="10" fontId="0" fillId="21" borderId="2" xfId="0" applyNumberFormat="1" applyFont="1" applyFill="1" applyBorder="1"/>
    <xf numFmtId="165" fontId="0" fillId="21" borderId="2" xfId="0" applyNumberFormat="1" applyFont="1" applyFill="1" applyBorder="1"/>
    <xf numFmtId="10" fontId="64" fillId="12" borderId="2" xfId="0" applyNumberFormat="1" applyFont="1" applyFill="1" applyBorder="1"/>
    <xf numFmtId="43" fontId="0" fillId="0" borderId="0" xfId="1" applyFont="1" applyFill="1" applyProtection="1"/>
    <xf numFmtId="165" fontId="0" fillId="0" borderId="0" xfId="1" applyNumberFormat="1" applyFont="1" applyFill="1" applyProtection="1"/>
    <xf numFmtId="0" fontId="67" fillId="0" borderId="0" xfId="0" applyFont="1" applyAlignment="1">
      <alignment vertical="center" wrapText="1"/>
    </xf>
    <xf numFmtId="0" fontId="68" fillId="0" borderId="0" xfId="0" applyFont="1" applyAlignment="1">
      <alignment horizontal="left" vertical="center" wrapText="1" indent="1"/>
    </xf>
    <xf numFmtId="0" fontId="68" fillId="2" borderId="0" xfId="0" applyFont="1" applyFill="1" applyAlignment="1">
      <alignment horizontal="left" vertical="center" wrapText="1" indent="1"/>
    </xf>
    <xf numFmtId="0" fontId="0" fillId="2" borderId="0" xfId="0" applyFill="1" applyProtection="1"/>
    <xf numFmtId="3" fontId="0" fillId="2" borderId="0" xfId="0" applyNumberFormat="1" applyFill="1" applyProtection="1"/>
    <xf numFmtId="0" fontId="69" fillId="0" borderId="0" xfId="0" applyFont="1" applyFill="1" applyAlignment="1" applyProtection="1">
      <alignment vertical="center" wrapText="1"/>
    </xf>
    <xf numFmtId="0" fontId="69" fillId="0" borderId="0" xfId="0" applyFont="1" applyFill="1" applyProtection="1"/>
    <xf numFmtId="0" fontId="0" fillId="0" borderId="2" xfId="0" applyFill="1" applyBorder="1" applyProtection="1"/>
    <xf numFmtId="165" fontId="0" fillId="0" borderId="2" xfId="1" applyNumberFormat="1" applyFont="1" applyFill="1" applyBorder="1" applyProtection="1"/>
    <xf numFmtId="165" fontId="13" fillId="0" borderId="2" xfId="1" applyNumberFormat="1" applyFont="1" applyFill="1" applyBorder="1" applyAlignment="1" applyProtection="1">
      <alignment horizontal="center"/>
    </xf>
    <xf numFmtId="10" fontId="0" fillId="0" borderId="0" xfId="2" applyNumberFormat="1" applyFont="1" applyFill="1" applyProtection="1"/>
    <xf numFmtId="165" fontId="64" fillId="0" borderId="2" xfId="1" applyNumberFormat="1" applyFont="1" applyFill="1" applyBorder="1" applyProtection="1"/>
    <xf numFmtId="0" fontId="13" fillId="7" borderId="48" xfId="0" applyFont="1" applyFill="1" applyBorder="1" applyAlignment="1">
      <alignment horizontal="center"/>
    </xf>
    <xf numFmtId="0" fontId="0" fillId="9" borderId="31" xfId="0" applyFill="1" applyBorder="1"/>
    <xf numFmtId="0" fontId="0" fillId="9" borderId="12" xfId="0" applyFill="1" applyBorder="1"/>
    <xf numFmtId="0" fontId="0" fillId="9" borderId="57" xfId="0" applyFill="1" applyBorder="1"/>
    <xf numFmtId="0" fontId="0" fillId="9" borderId="62" xfId="0" applyFill="1" applyBorder="1"/>
    <xf numFmtId="0" fontId="0" fillId="9" borderId="59" xfId="0" applyFill="1" applyBorder="1"/>
    <xf numFmtId="0" fontId="0" fillId="5" borderId="2" xfId="0" applyFill="1" applyBorder="1"/>
    <xf numFmtId="0" fontId="53" fillId="0" borderId="0" xfId="0" applyFont="1" applyAlignment="1">
      <alignment horizontal="center" vertical="center" textRotation="90"/>
    </xf>
    <xf numFmtId="0" fontId="0" fillId="0" borderId="21" xfId="0" applyBorder="1" applyAlignment="1">
      <alignment horizontal="center"/>
    </xf>
    <xf numFmtId="0" fontId="13" fillId="0" borderId="22" xfId="0" applyFont="1" applyBorder="1"/>
    <xf numFmtId="0" fontId="53" fillId="0" borderId="0" xfId="0" applyFont="1" applyBorder="1" applyAlignment="1">
      <alignment horizontal="center" vertical="center" textRotation="90"/>
    </xf>
    <xf numFmtId="0" fontId="0" fillId="0" borderId="0" xfId="0" applyBorder="1"/>
    <xf numFmtId="0" fontId="66" fillId="0" borderId="2" xfId="0" applyFont="1" applyBorder="1" applyAlignment="1">
      <alignment horizontal="center" vertical="center" wrapText="1"/>
    </xf>
    <xf numFmtId="0" fontId="64" fillId="0" borderId="48" xfId="0" applyFont="1" applyFill="1" applyBorder="1" applyProtection="1"/>
    <xf numFmtId="3" fontId="64" fillId="0" borderId="48" xfId="0" applyNumberFormat="1" applyFont="1" applyFill="1" applyBorder="1" applyProtection="1"/>
    <xf numFmtId="164" fontId="64" fillId="0" borderId="48" xfId="0" applyNumberFormat="1" applyFont="1" applyFill="1" applyBorder="1" applyProtection="1"/>
    <xf numFmtId="165" fontId="64" fillId="0" borderId="48" xfId="0" applyNumberFormat="1" applyFont="1" applyFill="1" applyBorder="1" applyProtection="1"/>
    <xf numFmtId="169" fontId="64" fillId="0" borderId="48" xfId="0" applyNumberFormat="1" applyFont="1" applyFill="1" applyBorder="1" applyProtection="1"/>
    <xf numFmtId="166" fontId="64" fillId="0" borderId="2" xfId="1" applyNumberFormat="1" applyFont="1" applyFill="1" applyBorder="1" applyProtection="1"/>
    <xf numFmtId="9" fontId="0" fillId="0" borderId="2" xfId="2" applyFont="1" applyFill="1" applyBorder="1" applyProtection="1"/>
    <xf numFmtId="0" fontId="70" fillId="0" borderId="2" xfId="0" applyFont="1" applyFill="1" applyBorder="1" applyProtection="1"/>
    <xf numFmtId="0" fontId="71" fillId="0" borderId="2" xfId="0" applyFont="1" applyBorder="1" applyAlignment="1">
      <alignment horizontal="center" vertical="center" wrapText="1"/>
    </xf>
    <xf numFmtId="0" fontId="65" fillId="0" borderId="0" xfId="0" applyFont="1" applyAlignment="1">
      <alignment vertical="center" wrapText="1"/>
    </xf>
    <xf numFmtId="0" fontId="65" fillId="0" borderId="2" xfId="0" applyFont="1" applyBorder="1" applyAlignment="1">
      <alignment horizontal="center" vertical="center" wrapText="1"/>
    </xf>
    <xf numFmtId="164" fontId="71" fillId="0" borderId="2" xfId="0" applyNumberFormat="1" applyFont="1" applyBorder="1" applyAlignment="1">
      <alignment horizontal="center" vertical="center" wrapText="1"/>
    </xf>
    <xf numFmtId="164" fontId="64" fillId="0" borderId="0" xfId="0" applyNumberFormat="1" applyFont="1" applyFill="1" applyBorder="1" applyProtection="1"/>
    <xf numFmtId="0" fontId="65" fillId="0" borderId="2" xfId="0" applyFont="1" applyBorder="1" applyAlignment="1">
      <alignment vertical="center" wrapText="1"/>
    </xf>
    <xf numFmtId="0" fontId="64" fillId="0" borderId="29" xfId="0" applyFont="1" applyFill="1" applyBorder="1" applyProtection="1"/>
    <xf numFmtId="3" fontId="64" fillId="0" borderId="29" xfId="0" applyNumberFormat="1" applyFont="1" applyFill="1" applyBorder="1" applyProtection="1"/>
    <xf numFmtId="165" fontId="64" fillId="0" borderId="29" xfId="1" applyNumberFormat="1" applyFont="1" applyFill="1" applyBorder="1" applyProtection="1"/>
    <xf numFmtId="164" fontId="64" fillId="0" borderId="29" xfId="0" applyNumberFormat="1" applyFont="1" applyFill="1" applyBorder="1" applyProtection="1"/>
    <xf numFmtId="166" fontId="64" fillId="0" borderId="29" xfId="1" applyNumberFormat="1" applyFont="1" applyFill="1" applyBorder="1" applyProtection="1"/>
    <xf numFmtId="169" fontId="64" fillId="0" borderId="29" xfId="0" applyNumberFormat="1" applyFont="1" applyFill="1" applyBorder="1" applyProtection="1"/>
    <xf numFmtId="0" fontId="64" fillId="0" borderId="68" xfId="0" applyFont="1" applyFill="1" applyBorder="1" applyProtection="1"/>
    <xf numFmtId="3" fontId="64" fillId="0" borderId="68" xfId="0" applyNumberFormat="1" applyFont="1" applyFill="1" applyBorder="1" applyProtection="1"/>
    <xf numFmtId="164" fontId="64" fillId="0" borderId="52" xfId="0" applyNumberFormat="1" applyFont="1" applyFill="1" applyBorder="1" applyProtection="1"/>
    <xf numFmtId="165" fontId="64" fillId="0" borderId="68" xfId="1" applyNumberFormat="1" applyFont="1" applyFill="1" applyBorder="1" applyProtection="1"/>
    <xf numFmtId="164" fontId="64" fillId="0" borderId="68" xfId="0" applyNumberFormat="1" applyFont="1" applyFill="1" applyBorder="1" applyProtection="1"/>
    <xf numFmtId="166" fontId="64" fillId="0" borderId="68" xfId="1" applyNumberFormat="1" applyFont="1" applyFill="1" applyBorder="1" applyProtection="1"/>
    <xf numFmtId="169" fontId="64" fillId="0" borderId="68" xfId="0" applyNumberFormat="1" applyFont="1" applyFill="1" applyBorder="1" applyProtection="1"/>
    <xf numFmtId="164" fontId="0" fillId="0" borderId="2" xfId="2" applyNumberFormat="1" applyFont="1" applyFill="1" applyBorder="1" applyProtection="1"/>
    <xf numFmtId="44" fontId="0" fillId="0" borderId="2" xfId="1880" applyFont="1" applyFill="1" applyBorder="1" applyProtection="1"/>
    <xf numFmtId="0" fontId="0" fillId="0" borderId="52" xfId="0" applyBorder="1"/>
    <xf numFmtId="0" fontId="0" fillId="0" borderId="29" xfId="0" applyBorder="1"/>
    <xf numFmtId="0" fontId="0" fillId="0" borderId="68" xfId="0" applyBorder="1"/>
    <xf numFmtId="164" fontId="0" fillId="0" borderId="0" xfId="0" applyNumberFormat="1" applyFill="1" applyProtection="1"/>
    <xf numFmtId="10" fontId="0" fillId="0" borderId="0" xfId="0" applyNumberFormat="1" applyFill="1" applyProtection="1"/>
    <xf numFmtId="0" fontId="0" fillId="0" borderId="0" xfId="0" applyFill="1" applyAlignment="1" applyProtection="1">
      <alignment horizontal="center"/>
    </xf>
    <xf numFmtId="10" fontId="0" fillId="0" borderId="21" xfId="0" applyNumberFormat="1" applyFill="1" applyBorder="1" applyProtection="1"/>
    <xf numFmtId="0" fontId="0" fillId="0" borderId="4" xfId="0" applyBorder="1"/>
    <xf numFmtId="10" fontId="0" fillId="0" borderId="5" xfId="0" applyNumberFormat="1" applyFill="1" applyBorder="1" applyProtection="1"/>
    <xf numFmtId="0" fontId="0" fillId="0" borderId="13" xfId="0" applyBorder="1"/>
    <xf numFmtId="0" fontId="0" fillId="0" borderId="20" xfId="0" applyFill="1" applyBorder="1" applyAlignment="1" applyProtection="1">
      <alignment horizontal="center"/>
    </xf>
    <xf numFmtId="0" fontId="0" fillId="0" borderId="21" xfId="0" applyFill="1" applyBorder="1" applyAlignment="1" applyProtection="1">
      <alignment horizontal="center"/>
    </xf>
    <xf numFmtId="164" fontId="0" fillId="9" borderId="5" xfId="0" applyNumberFormat="1" applyFill="1" applyBorder="1" applyProtection="1"/>
    <xf numFmtId="164" fontId="0" fillId="9" borderId="45" xfId="0" applyNumberFormat="1" applyFill="1" applyBorder="1" applyProtection="1"/>
    <xf numFmtId="164" fontId="0" fillId="9" borderId="14" xfId="0" applyNumberFormat="1" applyFill="1" applyBorder="1" applyProtection="1"/>
    <xf numFmtId="0" fontId="0" fillId="9" borderId="4" xfId="0" applyFill="1" applyBorder="1"/>
    <xf numFmtId="0" fontId="0" fillId="9" borderId="39" xfId="0" applyFill="1" applyBorder="1"/>
    <xf numFmtId="0" fontId="0" fillId="9" borderId="13" xfId="0" applyFill="1" applyBorder="1"/>
    <xf numFmtId="164" fontId="0" fillId="0" borderId="5" xfId="2" applyNumberFormat="1" applyFont="1" applyFill="1" applyBorder="1" applyProtection="1"/>
    <xf numFmtId="164" fontId="0" fillId="0" borderId="14" xfId="2" applyNumberFormat="1" applyFont="1" applyFill="1" applyBorder="1" applyProtection="1"/>
    <xf numFmtId="10" fontId="0" fillId="0" borderId="8" xfId="0" applyNumberFormat="1" applyFill="1" applyBorder="1" applyProtection="1"/>
    <xf numFmtId="10" fontId="0" fillId="9" borderId="8" xfId="0" applyNumberFormat="1" applyFill="1" applyBorder="1" applyProtection="1"/>
    <xf numFmtId="10" fontId="0" fillId="9" borderId="17" xfId="0" applyNumberFormat="1" applyFill="1" applyBorder="1" applyProtection="1"/>
    <xf numFmtId="10" fontId="0" fillId="9" borderId="23" xfId="0" applyNumberFormat="1" applyFill="1" applyBorder="1" applyProtection="1"/>
    <xf numFmtId="10" fontId="0" fillId="0" borderId="23" xfId="0" applyNumberFormat="1" applyFill="1" applyBorder="1" applyProtection="1"/>
    <xf numFmtId="165" fontId="0" fillId="0" borderId="8" xfId="1" applyNumberFormat="1" applyFont="1" applyFill="1" applyBorder="1" applyProtection="1"/>
    <xf numFmtId="0" fontId="0" fillId="9" borderId="8" xfId="0" applyFill="1" applyBorder="1" applyProtection="1"/>
    <xf numFmtId="0" fontId="0" fillId="9" borderId="17" xfId="0" applyFill="1" applyBorder="1" applyProtection="1"/>
    <xf numFmtId="0" fontId="0" fillId="9" borderId="23" xfId="0" applyFill="1" applyBorder="1" applyProtection="1"/>
    <xf numFmtId="165" fontId="0" fillId="0" borderId="23" xfId="1" applyNumberFormat="1" applyFont="1" applyFill="1" applyBorder="1" applyProtection="1"/>
    <xf numFmtId="165" fontId="0" fillId="0" borderId="5" xfId="1" applyNumberFormat="1" applyFont="1" applyFill="1" applyBorder="1" applyProtection="1"/>
    <xf numFmtId="10" fontId="0" fillId="0" borderId="22" xfId="0" applyNumberFormat="1" applyFill="1" applyBorder="1" applyProtection="1"/>
    <xf numFmtId="165" fontId="0" fillId="0" borderId="22" xfId="0" applyNumberFormat="1" applyFill="1" applyBorder="1" applyProtection="1"/>
    <xf numFmtId="10" fontId="0" fillId="9" borderId="22" xfId="0" applyNumberFormat="1" applyFill="1" applyBorder="1" applyProtection="1"/>
    <xf numFmtId="165" fontId="0" fillId="9" borderId="22" xfId="0" applyNumberFormat="1" applyFill="1" applyBorder="1" applyProtection="1"/>
    <xf numFmtId="10" fontId="0" fillId="9" borderId="21" xfId="0" applyNumberFormat="1" applyFill="1" applyBorder="1" applyProtection="1"/>
    <xf numFmtId="0" fontId="16" fillId="8" borderId="20" xfId="0" applyFont="1" applyFill="1" applyBorder="1" applyProtection="1"/>
    <xf numFmtId="10" fontId="16" fillId="8" borderId="22" xfId="0" applyNumberFormat="1" applyFont="1" applyFill="1" applyBorder="1" applyProtection="1"/>
    <xf numFmtId="165" fontId="16" fillId="8" borderId="22" xfId="0" applyNumberFormat="1" applyFont="1" applyFill="1" applyBorder="1" applyProtection="1"/>
    <xf numFmtId="10" fontId="16" fillId="8" borderId="21" xfId="0" applyNumberFormat="1" applyFont="1" applyFill="1" applyBorder="1" applyProtection="1"/>
    <xf numFmtId="0" fontId="0" fillId="0" borderId="22" xfId="0" applyFill="1" applyBorder="1" applyAlignment="1" applyProtection="1">
      <alignment horizontal="center"/>
    </xf>
    <xf numFmtId="0" fontId="0" fillId="2" borderId="20" xfId="0" applyFill="1" applyBorder="1" applyProtection="1"/>
    <xf numFmtId="0" fontId="0" fillId="6" borderId="20" xfId="0" applyFill="1" applyBorder="1" applyProtection="1"/>
    <xf numFmtId="0" fontId="0" fillId="4" borderId="20" xfId="0" applyFill="1" applyBorder="1" applyProtection="1"/>
    <xf numFmtId="167" fontId="0" fillId="0" borderId="0" xfId="1880" applyNumberFormat="1" applyFont="1" applyFill="1" applyProtection="1"/>
    <xf numFmtId="0" fontId="0" fillId="0" borderId="0" xfId="0" applyFill="1" applyAlignment="1" applyProtection="1">
      <alignment horizontal="center"/>
    </xf>
    <xf numFmtId="0" fontId="51" fillId="0" borderId="0" xfId="0" applyFont="1" applyFill="1" applyBorder="1" applyAlignment="1">
      <alignment horizontal="right"/>
    </xf>
    <xf numFmtId="0" fontId="52" fillId="0" borderId="0" xfId="0" applyFont="1" applyFill="1" applyBorder="1" applyAlignment="1"/>
    <xf numFmtId="0" fontId="0" fillId="5" borderId="31" xfId="0" applyFill="1" applyBorder="1"/>
    <xf numFmtId="0" fontId="0" fillId="5" borderId="12" xfId="0" applyFill="1" applyBorder="1"/>
    <xf numFmtId="0" fontId="0" fillId="5" borderId="57" xfId="0" applyFill="1" applyBorder="1"/>
    <xf numFmtId="0" fontId="0" fillId="5" borderId="62" xfId="0" applyFill="1" applyBorder="1"/>
    <xf numFmtId="0" fontId="0" fillId="5" borderId="59" xfId="0" applyFill="1" applyBorder="1"/>
    <xf numFmtId="167" fontId="0" fillId="0" borderId="2" xfId="1880" applyNumberFormat="1" applyFont="1" applyFill="1" applyBorder="1" applyProtection="1"/>
    <xf numFmtId="170" fontId="0" fillId="0" borderId="0" xfId="2" applyNumberFormat="1" applyFont="1"/>
    <xf numFmtId="169" fontId="71" fillId="0" borderId="0" xfId="0" applyNumberFormat="1" applyFont="1" applyBorder="1" applyAlignment="1">
      <alignment horizontal="center" vertical="center" wrapText="1"/>
    </xf>
    <xf numFmtId="165" fontId="64" fillId="0" borderId="0" xfId="1" applyNumberFormat="1" applyFont="1" applyFill="1" applyBorder="1" applyProtection="1"/>
    <xf numFmtId="169" fontId="71" fillId="0" borderId="2" xfId="0" applyNumberFormat="1" applyFont="1" applyBorder="1" applyAlignment="1">
      <alignment horizontal="center" vertical="center" wrapText="1"/>
    </xf>
    <xf numFmtId="165" fontId="64" fillId="0" borderId="69" xfId="1" applyNumberFormat="1" applyFont="1" applyFill="1" applyBorder="1" applyProtection="1"/>
    <xf numFmtId="10" fontId="69" fillId="0" borderId="70" xfId="2" applyNumberFormat="1" applyFont="1" applyFill="1" applyBorder="1" applyProtection="1"/>
    <xf numFmtId="3" fontId="0" fillId="0" borderId="29" xfId="0" applyNumberFormat="1" applyFill="1" applyBorder="1" applyProtection="1"/>
    <xf numFmtId="165" fontId="0" fillId="0" borderId="5" xfId="0" applyNumberFormat="1" applyFill="1" applyBorder="1" applyProtection="1"/>
    <xf numFmtId="165" fontId="0" fillId="0" borderId="21" xfId="0" applyNumberFormat="1" applyFill="1" applyBorder="1" applyProtection="1"/>
    <xf numFmtId="165" fontId="0" fillId="9" borderId="5" xfId="1" applyNumberFormat="1" applyFont="1" applyFill="1" applyBorder="1" applyProtection="1"/>
    <xf numFmtId="165" fontId="0" fillId="9" borderId="45" xfId="1" applyNumberFormat="1" applyFont="1" applyFill="1" applyBorder="1" applyProtection="1"/>
    <xf numFmtId="165" fontId="0" fillId="9" borderId="14" xfId="1" applyNumberFormat="1" applyFont="1" applyFill="1" applyBorder="1" applyProtection="1"/>
    <xf numFmtId="165" fontId="0" fillId="9" borderId="21" xfId="1" applyNumberFormat="1" applyFont="1" applyFill="1" applyBorder="1" applyProtection="1"/>
    <xf numFmtId="165" fontId="0" fillId="0" borderId="14" xfId="1" applyNumberFormat="1" applyFont="1" applyFill="1" applyBorder="1" applyProtection="1"/>
    <xf numFmtId="165" fontId="0" fillId="0" borderId="21" xfId="1" applyNumberFormat="1" applyFont="1" applyFill="1" applyBorder="1" applyProtection="1"/>
    <xf numFmtId="165" fontId="16" fillId="8" borderId="21" xfId="1" applyNumberFormat="1" applyFont="1" applyFill="1" applyBorder="1" applyProtection="1"/>
    <xf numFmtId="165" fontId="0" fillId="0" borderId="29" xfId="1" applyNumberFormat="1" applyFont="1" applyBorder="1"/>
    <xf numFmtId="6" fontId="61" fillId="9" borderId="28" xfId="1880" applyNumberFormat="1" applyFont="1" applyFill="1" applyBorder="1" applyAlignment="1">
      <alignment horizontal="right" vertical="center"/>
    </xf>
    <xf numFmtId="0" fontId="62" fillId="5" borderId="44" xfId="0" applyFont="1" applyFill="1" applyBorder="1" applyAlignment="1">
      <alignment vertical="center"/>
    </xf>
    <xf numFmtId="164" fontId="62" fillId="5" borderId="9" xfId="2" applyNumberFormat="1" applyFont="1" applyFill="1" applyBorder="1" applyAlignment="1">
      <alignment vertical="center"/>
    </xf>
    <xf numFmtId="164" fontId="62" fillId="9" borderId="18" xfId="2" applyNumberFormat="1" applyFont="1" applyFill="1" applyBorder="1" applyAlignment="1">
      <alignment vertical="center"/>
    </xf>
    <xf numFmtId="164" fontId="62" fillId="5" borderId="18" xfId="2" applyNumberFormat="1" applyFont="1" applyFill="1" applyBorder="1" applyAlignment="1">
      <alignment vertical="center"/>
    </xf>
    <xf numFmtId="164" fontId="62" fillId="5" borderId="24" xfId="2" applyNumberFormat="1" applyFont="1" applyFill="1" applyBorder="1" applyAlignment="1">
      <alignment vertical="center"/>
    </xf>
    <xf numFmtId="6" fontId="61" fillId="5" borderId="11" xfId="1880" applyNumberFormat="1" applyFont="1" applyFill="1" applyBorder="1" applyAlignment="1">
      <alignment horizontal="right" vertical="center"/>
    </xf>
    <xf numFmtId="167" fontId="0" fillId="0" borderId="8" xfId="1911" applyNumberFormat="1" applyFont="1" applyBorder="1"/>
    <xf numFmtId="165" fontId="0" fillId="8" borderId="17" xfId="1911" applyNumberFormat="1" applyFont="1" applyFill="1" applyBorder="1"/>
    <xf numFmtId="164" fontId="0" fillId="8" borderId="17" xfId="2" applyNumberFormat="1" applyFont="1" applyFill="1" applyBorder="1"/>
    <xf numFmtId="9" fontId="2" fillId="8" borderId="23" xfId="1911" applyNumberFormat="1" applyFont="1" applyFill="1" applyBorder="1"/>
    <xf numFmtId="165" fontId="0" fillId="8" borderId="15" xfId="1911" applyNumberFormat="1" applyFont="1" applyFill="1" applyBorder="1"/>
    <xf numFmtId="165" fontId="0" fillId="8" borderId="27" xfId="1911" applyNumberFormat="1" applyFont="1" applyFill="1" applyBorder="1"/>
    <xf numFmtId="165" fontId="0" fillId="8" borderId="16" xfId="1911" applyNumberFormat="1" applyFont="1" applyFill="1" applyBorder="1"/>
    <xf numFmtId="43" fontId="2" fillId="5" borderId="17" xfId="1911" applyNumberFormat="1" applyFont="1" applyFill="1" applyBorder="1"/>
    <xf numFmtId="9" fontId="2" fillId="8" borderId="42" xfId="1911" applyNumberFormat="1" applyFont="1" applyFill="1" applyBorder="1"/>
    <xf numFmtId="10" fontId="0" fillId="0" borderId="8" xfId="2" applyNumberFormat="1" applyFont="1" applyBorder="1"/>
    <xf numFmtId="0" fontId="62" fillId="5" borderId="44" xfId="0" applyFont="1" applyFill="1" applyBorder="1" applyAlignment="1">
      <alignment horizontal="center" vertical="center"/>
    </xf>
    <xf numFmtId="0" fontId="62" fillId="9" borderId="56" xfId="0" applyFont="1" applyFill="1" applyBorder="1" applyAlignment="1">
      <alignment horizontal="center" vertical="center"/>
    </xf>
    <xf numFmtId="0" fontId="62" fillId="5" borderId="56" xfId="0" applyFont="1" applyFill="1" applyBorder="1" applyAlignment="1">
      <alignment horizontal="center" vertical="center"/>
    </xf>
    <xf numFmtId="0" fontId="62" fillId="5" borderId="58" xfId="0" applyFont="1" applyFill="1" applyBorder="1" applyAlignment="1">
      <alignment horizontal="center" vertical="center"/>
    </xf>
    <xf numFmtId="0" fontId="11" fillId="5" borderId="44" xfId="0" applyFont="1" applyFill="1" applyBorder="1" applyAlignment="1">
      <alignment vertical="center"/>
    </xf>
    <xf numFmtId="0" fontId="11" fillId="5" borderId="44" xfId="0" applyFont="1" applyFill="1" applyBorder="1" applyAlignment="1">
      <alignment horizontal="center" vertical="center"/>
    </xf>
    <xf numFmtId="0" fontId="11" fillId="9" borderId="56" xfId="0" applyFont="1" applyFill="1" applyBorder="1" applyAlignment="1">
      <alignment horizontal="center" vertical="center"/>
    </xf>
    <xf numFmtId="0" fontId="11" fillId="5" borderId="56" xfId="0" applyFont="1" applyFill="1" applyBorder="1" applyAlignment="1">
      <alignment horizontal="center" vertical="center"/>
    </xf>
    <xf numFmtId="0" fontId="11" fillId="5" borderId="58" xfId="0" applyFont="1" applyFill="1" applyBorder="1" applyAlignment="1">
      <alignment horizontal="center" vertical="center"/>
    </xf>
    <xf numFmtId="164" fontId="11" fillId="5" borderId="9" xfId="2" applyNumberFormat="1" applyFont="1" applyFill="1" applyBorder="1" applyAlignment="1">
      <alignment vertical="center"/>
    </xf>
    <xf numFmtId="164" fontId="11" fillId="9" borderId="18" xfId="2" applyNumberFormat="1" applyFont="1" applyFill="1" applyBorder="1" applyAlignment="1">
      <alignment vertical="center"/>
    </xf>
    <xf numFmtId="164" fontId="11" fillId="5" borderId="18" xfId="2" applyNumberFormat="1" applyFont="1" applyFill="1" applyBorder="1" applyAlignment="1">
      <alignment vertical="center"/>
    </xf>
    <xf numFmtId="164" fontId="11" fillId="5" borderId="24" xfId="2" applyNumberFormat="1" applyFont="1" applyFill="1" applyBorder="1" applyAlignment="1">
      <alignment vertical="center"/>
    </xf>
    <xf numFmtId="43" fontId="2" fillId="5" borderId="39" xfId="1911" applyNumberFormat="1" applyFont="1" applyFill="1" applyBorder="1" applyAlignment="1">
      <alignment horizontal="left"/>
    </xf>
    <xf numFmtId="43" fontId="2" fillId="5" borderId="0" xfId="1911" applyNumberFormat="1" applyFont="1" applyFill="1" applyBorder="1" applyAlignment="1">
      <alignment horizontal="left"/>
    </xf>
    <xf numFmtId="9" fontId="2" fillId="0" borderId="0" xfId="2" applyFont="1" applyFill="1"/>
    <xf numFmtId="10" fontId="0" fillId="8" borderId="17" xfId="2" applyNumberFormat="1" applyFont="1" applyFill="1" applyBorder="1"/>
    <xf numFmtId="0" fontId="0" fillId="0" borderId="22" xfId="0" applyFill="1" applyBorder="1" applyProtection="1"/>
    <xf numFmtId="0" fontId="13" fillId="0" borderId="22" xfId="0" applyFont="1" applyFill="1" applyBorder="1" applyAlignment="1" applyProtection="1">
      <alignment horizontal="center"/>
    </xf>
    <xf numFmtId="0" fontId="0" fillId="0" borderId="8" xfId="0" applyFill="1" applyBorder="1" applyProtection="1"/>
    <xf numFmtId="0" fontId="0" fillId="0" borderId="17" xfId="0" applyFill="1" applyBorder="1" applyAlignment="1" applyProtection="1">
      <alignment horizontal="center"/>
    </xf>
    <xf numFmtId="0" fontId="0" fillId="0" borderId="23" xfId="0" applyFill="1" applyBorder="1" applyAlignment="1" applyProtection="1">
      <alignment horizontal="center"/>
    </xf>
    <xf numFmtId="165" fontId="0" fillId="0" borderId="17" xfId="1" applyNumberFormat="1" applyFont="1" applyFill="1" applyBorder="1" applyProtection="1"/>
    <xf numFmtId="0" fontId="0" fillId="0" borderId="23" xfId="0" applyFill="1" applyBorder="1" applyProtection="1"/>
    <xf numFmtId="0" fontId="0" fillId="7" borderId="28" xfId="0" applyFill="1" applyBorder="1" applyAlignment="1" applyProtection="1">
      <alignment horizontal="center"/>
    </xf>
    <xf numFmtId="0" fontId="0" fillId="20" borderId="29" xfId="0" applyFill="1" applyBorder="1" applyAlignment="1" applyProtection="1">
      <alignment horizontal="center"/>
    </xf>
    <xf numFmtId="0" fontId="0" fillId="20" borderId="30" xfId="0" applyFill="1" applyBorder="1" applyAlignment="1" applyProtection="1">
      <alignment horizontal="center"/>
    </xf>
    <xf numFmtId="0" fontId="0" fillId="0" borderId="38" xfId="0" applyFill="1" applyBorder="1" applyAlignment="1" applyProtection="1">
      <alignment horizontal="center"/>
    </xf>
    <xf numFmtId="0" fontId="0" fillId="7" borderId="60" xfId="0" applyFill="1" applyBorder="1" applyAlignment="1" applyProtection="1">
      <alignment horizontal="center"/>
    </xf>
    <xf numFmtId="0" fontId="0" fillId="20" borderId="2" xfId="0" applyFill="1" applyBorder="1" applyAlignment="1" applyProtection="1">
      <alignment horizontal="center"/>
    </xf>
    <xf numFmtId="0" fontId="0" fillId="20" borderId="57" xfId="0" applyFill="1" applyBorder="1" applyAlignment="1" applyProtection="1">
      <alignment horizontal="center"/>
    </xf>
    <xf numFmtId="0" fontId="0" fillId="0" borderId="18" xfId="0" applyFill="1" applyBorder="1" applyAlignment="1" applyProtection="1">
      <alignment horizontal="center"/>
    </xf>
    <xf numFmtId="0" fontId="0" fillId="7" borderId="61" xfId="0" applyFill="1" applyBorder="1" applyAlignment="1" applyProtection="1">
      <alignment horizontal="center"/>
    </xf>
    <xf numFmtId="0" fontId="0" fillId="0" borderId="62" xfId="0" applyFill="1" applyBorder="1" applyAlignment="1" applyProtection="1">
      <alignment horizontal="center"/>
    </xf>
    <xf numFmtId="0" fontId="0" fillId="20" borderId="59" xfId="0" applyFill="1" applyBorder="1" applyAlignment="1" applyProtection="1">
      <alignment horizontal="center"/>
    </xf>
    <xf numFmtId="0" fontId="0" fillId="0" borderId="24" xfId="0" applyFill="1" applyBorder="1" applyAlignment="1" applyProtection="1">
      <alignment horizontal="center"/>
    </xf>
    <xf numFmtId="0" fontId="0" fillId="7" borderId="11" xfId="0" applyFill="1" applyBorder="1" applyAlignment="1" applyProtection="1">
      <alignment horizontal="center"/>
    </xf>
    <xf numFmtId="0" fontId="0" fillId="20" borderId="31" xfId="0" applyFill="1" applyBorder="1" applyAlignment="1" applyProtection="1">
      <alignment horizontal="center"/>
    </xf>
    <xf numFmtId="0" fontId="0" fillId="20" borderId="12" xfId="0" applyFill="1" applyBorder="1" applyAlignment="1" applyProtection="1">
      <alignment horizontal="center"/>
    </xf>
    <xf numFmtId="0" fontId="0" fillId="0" borderId="9" xfId="0" applyFill="1" applyBorder="1" applyAlignment="1" applyProtection="1">
      <alignment horizontal="center"/>
    </xf>
    <xf numFmtId="0" fontId="0" fillId="20" borderId="62" xfId="0" applyFill="1" applyBorder="1" applyAlignment="1" applyProtection="1">
      <alignment horizontal="center"/>
    </xf>
    <xf numFmtId="0" fontId="0" fillId="0" borderId="31" xfId="0" quotePrefix="1" applyFill="1" applyBorder="1" applyAlignment="1" applyProtection="1">
      <alignment horizontal="center"/>
    </xf>
    <xf numFmtId="0" fontId="0" fillId="0" borderId="62" xfId="0" quotePrefix="1" applyFill="1" applyBorder="1" applyAlignment="1" applyProtection="1">
      <alignment horizontal="center"/>
    </xf>
    <xf numFmtId="0" fontId="0" fillId="0" borderId="31" xfId="0" applyFill="1" applyBorder="1" applyAlignment="1" applyProtection="1">
      <alignment horizontal="center"/>
    </xf>
    <xf numFmtId="0" fontId="0" fillId="0" borderId="12" xfId="0" applyFill="1" applyBorder="1" applyAlignment="1" applyProtection="1">
      <alignment horizontal="center"/>
    </xf>
    <xf numFmtId="0" fontId="0" fillId="0" borderId="59" xfId="0" applyFill="1" applyBorder="1" applyAlignment="1" applyProtection="1">
      <alignment horizontal="center"/>
    </xf>
    <xf numFmtId="0" fontId="0" fillId="6" borderId="11" xfId="0" applyFill="1" applyBorder="1" applyAlignment="1" applyProtection="1">
      <alignment horizontal="center"/>
    </xf>
    <xf numFmtId="0" fontId="0" fillId="6" borderId="60" xfId="0" applyFill="1" applyBorder="1" applyAlignment="1" applyProtection="1">
      <alignment horizontal="center"/>
    </xf>
    <xf numFmtId="0" fontId="0" fillId="6" borderId="61" xfId="0" applyFill="1" applyBorder="1" applyAlignment="1" applyProtection="1">
      <alignment horizontal="center"/>
    </xf>
    <xf numFmtId="6" fontId="61" fillId="9" borderId="18" xfId="1880" applyNumberFormat="1" applyFont="1" applyFill="1" applyBorder="1" applyAlignment="1">
      <alignment horizontal="right" vertical="center"/>
    </xf>
    <xf numFmtId="43" fontId="62" fillId="9" borderId="12" xfId="1880" applyNumberFormat="1" applyFont="1" applyFill="1" applyBorder="1" applyAlignment="1">
      <alignment horizontal="right" vertical="center"/>
    </xf>
    <xf numFmtId="6" fontId="61" fillId="5" borderId="8" xfId="1880" applyNumberFormat="1" applyFont="1" applyFill="1" applyBorder="1" applyAlignment="1">
      <alignment horizontal="right" vertical="center"/>
    </xf>
    <xf numFmtId="6" fontId="61" fillId="5" borderId="18" xfId="1880" applyNumberFormat="1" applyFont="1" applyFill="1" applyBorder="1" applyAlignment="1">
      <alignment horizontal="right" vertical="center"/>
    </xf>
    <xf numFmtId="6" fontId="61" fillId="5" borderId="24" xfId="1880" applyNumberFormat="1" applyFont="1" applyFill="1" applyBorder="1" applyAlignment="1">
      <alignment horizontal="right" vertical="center"/>
    </xf>
    <xf numFmtId="6" fontId="9" fillId="0" borderId="9" xfId="1880" applyNumberFormat="1" applyFont="1" applyFill="1" applyBorder="1" applyAlignment="1">
      <alignment horizontal="right"/>
    </xf>
    <xf numFmtId="6" fontId="9" fillId="0" borderId="18" xfId="1880" applyNumberFormat="1" applyFont="1" applyFill="1" applyBorder="1" applyAlignment="1">
      <alignment horizontal="right"/>
    </xf>
    <xf numFmtId="6" fontId="9" fillId="0" borderId="24" xfId="1880" applyNumberFormat="1" applyFont="1" applyFill="1" applyBorder="1" applyAlignment="1">
      <alignment horizontal="right"/>
    </xf>
    <xf numFmtId="6" fontId="11" fillId="9" borderId="9" xfId="1880" applyNumberFormat="1" applyFont="1" applyFill="1" applyBorder="1" applyAlignment="1">
      <alignment horizontal="right" vertical="center"/>
    </xf>
    <xf numFmtId="10" fontId="11" fillId="5" borderId="24" xfId="2" applyNumberFormat="1" applyFont="1" applyFill="1" applyBorder="1" applyAlignment="1">
      <alignment horizontal="right" vertical="center"/>
    </xf>
    <xf numFmtId="9" fontId="7" fillId="5" borderId="2" xfId="2" applyFont="1" applyFill="1" applyBorder="1" applyAlignment="1">
      <alignment horizontal="right" vertical="center"/>
    </xf>
    <xf numFmtId="9" fontId="7" fillId="9" borderId="2" xfId="2" applyFont="1" applyFill="1" applyBorder="1" applyAlignment="1">
      <alignment horizontal="right" vertical="center"/>
    </xf>
    <xf numFmtId="164" fontId="64" fillId="12" borderId="2" xfId="0" applyNumberFormat="1" applyFont="1" applyFill="1" applyBorder="1"/>
    <xf numFmtId="0" fontId="1" fillId="5" borderId="0" xfId="0" applyFont="1" applyFill="1"/>
    <xf numFmtId="0" fontId="0" fillId="0" borderId="0" xfId="0" applyFont="1" applyProtection="1">
      <protection locked="0"/>
    </xf>
    <xf numFmtId="0" fontId="0" fillId="0" borderId="0" xfId="0" applyFont="1"/>
    <xf numFmtId="43" fontId="1" fillId="0" borderId="0" xfId="0" applyNumberFormat="1" applyFont="1"/>
    <xf numFmtId="43" fontId="1" fillId="5" borderId="0" xfId="0" applyNumberFormat="1" applyFont="1" applyFill="1"/>
    <xf numFmtId="43" fontId="0" fillId="0" borderId="0" xfId="0" applyNumberFormat="1" applyFont="1"/>
    <xf numFmtId="10" fontId="0" fillId="8" borderId="3" xfId="2" applyNumberFormat="1" applyFont="1" applyFill="1" applyBorder="1"/>
    <xf numFmtId="10" fontId="0" fillId="8" borderId="3" xfId="1911" applyNumberFormat="1" applyFont="1" applyFill="1" applyBorder="1"/>
    <xf numFmtId="9" fontId="0" fillId="0" borderId="0" xfId="2" applyFont="1" applyFill="1"/>
    <xf numFmtId="9" fontId="13" fillId="0" borderId="0" xfId="2" applyFont="1" applyFill="1"/>
    <xf numFmtId="6" fontId="61" fillId="5" borderId="9" xfId="1880" applyNumberFormat="1" applyFont="1" applyFill="1" applyBorder="1" applyAlignment="1">
      <alignment horizontal="right" vertical="center"/>
    </xf>
    <xf numFmtId="10" fontId="11" fillId="5" borderId="15" xfId="2" applyNumberFormat="1" applyFont="1" applyFill="1" applyBorder="1" applyAlignment="1">
      <alignment horizontal="right" vertical="center"/>
    </xf>
    <xf numFmtId="0" fontId="60" fillId="5" borderId="44" xfId="0" applyFont="1" applyFill="1" applyBorder="1" applyAlignment="1"/>
    <xf numFmtId="0" fontId="59" fillId="5" borderId="44" xfId="0" applyFont="1" applyFill="1" applyBorder="1" applyAlignment="1">
      <alignment vertical="center"/>
    </xf>
    <xf numFmtId="0" fontId="59" fillId="5" borderId="44" xfId="0" applyFont="1" applyFill="1" applyBorder="1" applyAlignment="1">
      <alignment horizontal="center" vertical="center"/>
    </xf>
    <xf numFmtId="0" fontId="59" fillId="9" borderId="56" xfId="0" applyFont="1" applyFill="1" applyBorder="1" applyAlignment="1">
      <alignment vertical="center"/>
    </xf>
    <xf numFmtId="0" fontId="59" fillId="9" borderId="56" xfId="0" applyFont="1" applyFill="1" applyBorder="1" applyAlignment="1">
      <alignment horizontal="center" vertical="center"/>
    </xf>
    <xf numFmtId="0" fontId="59" fillId="5" borderId="56" xfId="0" applyFont="1" applyFill="1" applyBorder="1" applyAlignment="1">
      <alignment vertical="center"/>
    </xf>
    <xf numFmtId="0" fontId="59" fillId="5" borderId="56" xfId="0" applyFont="1" applyFill="1" applyBorder="1" applyAlignment="1">
      <alignment horizontal="center" vertical="center"/>
    </xf>
    <xf numFmtId="0" fontId="59" fillId="5" borderId="58" xfId="0" applyFont="1" applyFill="1" applyBorder="1" applyAlignment="1">
      <alignment vertical="center"/>
    </xf>
    <xf numFmtId="0" fontId="59" fillId="5" borderId="58" xfId="0" applyFont="1" applyFill="1" applyBorder="1" applyAlignment="1">
      <alignment horizontal="center" vertical="center"/>
    </xf>
    <xf numFmtId="0" fontId="60" fillId="9" borderId="67" xfId="0" applyFont="1" applyFill="1" applyBorder="1" applyAlignment="1"/>
    <xf numFmtId="0" fontId="60" fillId="9" borderId="38" xfId="0" applyFont="1" applyFill="1" applyBorder="1" applyAlignment="1">
      <alignment horizontal="center"/>
    </xf>
    <xf numFmtId="0" fontId="60" fillId="5" borderId="9" xfId="0" applyFont="1" applyFill="1" applyBorder="1" applyAlignment="1">
      <alignment horizontal="center"/>
    </xf>
    <xf numFmtId="0" fontId="60" fillId="5" borderId="67" xfId="0" applyFont="1" applyFill="1" applyBorder="1" applyAlignment="1"/>
    <xf numFmtId="0" fontId="60" fillId="5" borderId="23" xfId="0" applyFont="1" applyFill="1" applyBorder="1" applyAlignment="1">
      <alignment horizontal="center"/>
    </xf>
    <xf numFmtId="0" fontId="60" fillId="5" borderId="38" xfId="0" applyFont="1" applyFill="1" applyBorder="1" applyAlignment="1">
      <alignment horizontal="center"/>
    </xf>
    <xf numFmtId="0" fontId="60" fillId="5" borderId="13" xfId="0" applyFont="1" applyFill="1" applyBorder="1" applyAlignment="1"/>
    <xf numFmtId="0" fontId="60" fillId="9" borderId="56" xfId="0" applyFont="1" applyFill="1" applyBorder="1" applyAlignment="1"/>
    <xf numFmtId="0" fontId="60" fillId="9" borderId="18" xfId="0" applyFont="1" applyFill="1" applyBorder="1" applyAlignment="1">
      <alignment horizontal="center"/>
    </xf>
    <xf numFmtId="0" fontId="60" fillId="5" borderId="40" xfId="0" applyFont="1" applyFill="1" applyBorder="1" applyAlignment="1">
      <alignment horizontal="center"/>
    </xf>
    <xf numFmtId="0" fontId="60" fillId="9" borderId="71" xfId="0" applyFont="1" applyFill="1" applyBorder="1" applyAlignment="1">
      <alignment horizontal="center"/>
    </xf>
    <xf numFmtId="0" fontId="60" fillId="5" borderId="71" xfId="0" applyFont="1" applyFill="1" applyBorder="1" applyAlignment="1">
      <alignment horizontal="center"/>
    </xf>
    <xf numFmtId="0" fontId="60" fillId="9" borderId="37" xfId="0" applyFont="1" applyFill="1" applyBorder="1" applyAlignment="1">
      <alignment horizontal="center"/>
    </xf>
    <xf numFmtId="0" fontId="60" fillId="5" borderId="14" xfId="0" applyFont="1" applyFill="1" applyBorder="1" applyAlignment="1">
      <alignment horizontal="center"/>
    </xf>
    <xf numFmtId="6" fontId="61" fillId="9" borderId="38" xfId="1880" applyNumberFormat="1" applyFont="1" applyFill="1" applyBorder="1" applyAlignment="1">
      <alignment horizontal="right" vertical="center"/>
    </xf>
    <xf numFmtId="0" fontId="72" fillId="0" borderId="0" xfId="0" applyFont="1" applyAlignment="1">
      <alignment horizontal="center"/>
    </xf>
    <xf numFmtId="0" fontId="72" fillId="0" borderId="0" xfId="0" applyFont="1" applyAlignment="1">
      <alignment horizontal="center" vertical="center" wrapText="1"/>
    </xf>
    <xf numFmtId="0" fontId="12" fillId="3" borderId="66" xfId="0" applyFont="1" applyFill="1" applyBorder="1" applyAlignment="1">
      <alignment horizontal="center"/>
    </xf>
    <xf numFmtId="0" fontId="13" fillId="5" borderId="35" xfId="0" applyFont="1" applyFill="1" applyBorder="1" applyAlignment="1">
      <alignment horizontal="center"/>
    </xf>
    <xf numFmtId="0" fontId="13" fillId="5" borderId="1" xfId="0" applyFont="1" applyFill="1" applyBorder="1" applyAlignment="1">
      <alignment horizontal="center"/>
    </xf>
    <xf numFmtId="0" fontId="13" fillId="5" borderId="36" xfId="0" applyFont="1" applyFill="1" applyBorder="1" applyAlignment="1">
      <alignment horizontal="center"/>
    </xf>
    <xf numFmtId="0" fontId="19" fillId="0" borderId="65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13" fillId="9" borderId="35" xfId="0" applyFont="1" applyFill="1" applyBorder="1" applyAlignment="1">
      <alignment horizontal="center"/>
    </xf>
    <xf numFmtId="0" fontId="13" fillId="9" borderId="1" xfId="0" applyFont="1" applyFill="1" applyBorder="1" applyAlignment="1">
      <alignment horizontal="center"/>
    </xf>
    <xf numFmtId="0" fontId="13" fillId="9" borderId="36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55" fillId="19" borderId="2" xfId="0" applyFont="1" applyFill="1" applyBorder="1" applyAlignment="1">
      <alignment horizontal="center"/>
    </xf>
    <xf numFmtId="0" fontId="50" fillId="19" borderId="35" xfId="0" applyFont="1" applyFill="1" applyBorder="1" applyAlignment="1">
      <alignment horizontal="center" vertical="center" wrapText="1"/>
    </xf>
    <xf numFmtId="0" fontId="50" fillId="19" borderId="1" xfId="0" applyFont="1" applyFill="1" applyBorder="1" applyAlignment="1">
      <alignment horizontal="center" vertical="center" wrapText="1"/>
    </xf>
    <xf numFmtId="0" fontId="57" fillId="3" borderId="35" xfId="0" applyFont="1" applyFill="1" applyBorder="1" applyAlignment="1">
      <alignment horizontal="center" vertical="center" wrapText="1"/>
    </xf>
    <xf numFmtId="0" fontId="57" fillId="3" borderId="1" xfId="0" applyFont="1" applyFill="1" applyBorder="1" applyAlignment="1">
      <alignment horizontal="center" vertical="center" wrapText="1"/>
    </xf>
    <xf numFmtId="0" fontId="55" fillId="6" borderId="2" xfId="0" applyFont="1" applyFill="1" applyBorder="1" applyAlignment="1">
      <alignment horizontal="center"/>
    </xf>
    <xf numFmtId="0" fontId="56" fillId="3" borderId="2" xfId="0" applyFont="1" applyFill="1" applyBorder="1" applyAlignment="1">
      <alignment horizontal="center"/>
    </xf>
    <xf numFmtId="0" fontId="50" fillId="4" borderId="35" xfId="0" applyFont="1" applyFill="1" applyBorder="1" applyAlignment="1">
      <alignment horizontal="center" vertical="center" wrapText="1"/>
    </xf>
    <xf numFmtId="0" fontId="50" fillId="4" borderId="1" xfId="0" applyFont="1" applyFill="1" applyBorder="1" applyAlignment="1">
      <alignment horizontal="center" vertical="center" wrapText="1"/>
    </xf>
    <xf numFmtId="0" fontId="56" fillId="4" borderId="2" xfId="0" applyFont="1" applyFill="1" applyBorder="1" applyAlignment="1">
      <alignment horizontal="center"/>
    </xf>
    <xf numFmtId="0" fontId="53" fillId="2" borderId="2" xfId="0" applyFont="1" applyFill="1" applyBorder="1" applyAlignment="1">
      <alignment horizontal="center"/>
    </xf>
    <xf numFmtId="0" fontId="58" fillId="2" borderId="35" xfId="0" applyFont="1" applyFill="1" applyBorder="1" applyAlignment="1">
      <alignment horizontal="center" vertical="center" wrapText="1"/>
    </xf>
    <xf numFmtId="0" fontId="58" fillId="2" borderId="1" xfId="0" applyFont="1" applyFill="1" applyBorder="1" applyAlignment="1">
      <alignment horizontal="center" vertical="center" wrapText="1"/>
    </xf>
    <xf numFmtId="0" fontId="55" fillId="2" borderId="2" xfId="0" applyFont="1" applyFill="1" applyBorder="1" applyAlignment="1">
      <alignment horizontal="center"/>
    </xf>
    <xf numFmtId="0" fontId="50" fillId="2" borderId="35" xfId="0" applyFont="1" applyFill="1" applyBorder="1" applyAlignment="1">
      <alignment horizontal="center" vertical="center" wrapText="1"/>
    </xf>
    <xf numFmtId="0" fontId="50" fillId="2" borderId="1" xfId="0" applyFont="1" applyFill="1" applyBorder="1" applyAlignment="1">
      <alignment horizontal="center" vertical="center" wrapText="1"/>
    </xf>
    <xf numFmtId="0" fontId="50" fillId="8" borderId="35" xfId="0" applyFont="1" applyFill="1" applyBorder="1" applyAlignment="1">
      <alignment horizontal="center" vertical="center" wrapText="1"/>
    </xf>
    <xf numFmtId="0" fontId="50" fillId="8" borderId="1" xfId="0" applyFont="1" applyFill="1" applyBorder="1" applyAlignment="1">
      <alignment horizontal="center" vertical="center" wrapText="1"/>
    </xf>
    <xf numFmtId="0" fontId="50" fillId="8" borderId="36" xfId="0" applyFont="1" applyFill="1" applyBorder="1" applyAlignment="1">
      <alignment horizontal="center" vertical="center" wrapText="1"/>
    </xf>
    <xf numFmtId="0" fontId="33" fillId="14" borderId="20" xfId="1912" applyFont="1" applyFill="1" applyBorder="1" applyAlignment="1">
      <alignment horizontal="center" vertical="center"/>
    </xf>
    <xf numFmtId="0" fontId="33" fillId="14" borderId="26" xfId="1912" applyFont="1" applyFill="1" applyBorder="1" applyAlignment="1">
      <alignment horizontal="center" vertical="center"/>
    </xf>
    <xf numFmtId="0" fontId="33" fillId="14" borderId="21" xfId="1912" applyFont="1" applyFill="1" applyBorder="1" applyAlignment="1">
      <alignment horizontal="center" vertical="center"/>
    </xf>
    <xf numFmtId="0" fontId="7" fillId="8" borderId="20" xfId="0" applyFont="1" applyFill="1" applyBorder="1" applyAlignment="1">
      <alignment horizontal="center" vertical="center" wrapText="1"/>
    </xf>
    <xf numFmtId="0" fontId="7" fillId="8" borderId="26" xfId="0" applyFont="1" applyFill="1" applyBorder="1" applyAlignment="1">
      <alignment horizontal="center" vertical="center" wrapText="1"/>
    </xf>
    <xf numFmtId="0" fontId="7" fillId="8" borderId="21" xfId="0" applyFont="1" applyFill="1" applyBorder="1" applyAlignment="1">
      <alignment horizontal="center" vertical="center" wrapText="1"/>
    </xf>
    <xf numFmtId="0" fontId="0" fillId="9" borderId="35" xfId="0" applyFill="1" applyBorder="1" applyAlignment="1">
      <alignment horizontal="center"/>
    </xf>
    <xf numFmtId="0" fontId="0" fillId="9" borderId="1" xfId="0" applyFill="1" applyBorder="1" applyAlignment="1">
      <alignment horizontal="center"/>
    </xf>
    <xf numFmtId="0" fontId="0" fillId="9" borderId="36" xfId="0" applyFill="1" applyBorder="1" applyAlignment="1">
      <alignment horizontal="center"/>
    </xf>
    <xf numFmtId="0" fontId="0" fillId="0" borderId="35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36" xfId="0" applyFill="1" applyBorder="1" applyAlignment="1">
      <alignment horizontal="center"/>
    </xf>
    <xf numFmtId="44" fontId="11" fillId="9" borderId="35" xfId="1880" applyFont="1" applyFill="1" applyBorder="1" applyAlignment="1">
      <alignment horizontal="center"/>
    </xf>
    <xf numFmtId="44" fontId="11" fillId="9" borderId="36" xfId="1880" applyFont="1" applyFill="1" applyBorder="1" applyAlignment="1">
      <alignment horizontal="center"/>
    </xf>
    <xf numFmtId="0" fontId="49" fillId="9" borderId="2" xfId="0" applyFont="1" applyFill="1" applyBorder="1" applyAlignment="1">
      <alignment horizontal="center" vertical="center"/>
    </xf>
    <xf numFmtId="0" fontId="49" fillId="5" borderId="2" xfId="0" applyFont="1" applyFill="1" applyBorder="1" applyAlignment="1">
      <alignment horizontal="center" vertical="center"/>
    </xf>
    <xf numFmtId="0" fontId="49" fillId="0" borderId="48" xfId="0" applyFont="1" applyFill="1" applyBorder="1" applyAlignment="1">
      <alignment horizontal="center" vertical="center" wrapText="1"/>
    </xf>
    <xf numFmtId="0" fontId="49" fillId="0" borderId="3" xfId="0" applyFont="1" applyFill="1" applyBorder="1" applyAlignment="1">
      <alignment horizontal="center" vertical="center" wrapText="1"/>
    </xf>
    <xf numFmtId="0" fontId="49" fillId="0" borderId="29" xfId="0" applyFont="1" applyFill="1" applyBorder="1" applyAlignment="1">
      <alignment horizontal="center" vertical="center" wrapText="1"/>
    </xf>
    <xf numFmtId="0" fontId="26" fillId="5" borderId="48" xfId="0" applyFont="1" applyFill="1" applyBorder="1" applyAlignment="1">
      <alignment horizontal="center"/>
    </xf>
    <xf numFmtId="0" fontId="26" fillId="5" borderId="29" xfId="0" applyFont="1" applyFill="1" applyBorder="1" applyAlignment="1">
      <alignment horizontal="center"/>
    </xf>
    <xf numFmtId="0" fontId="13" fillId="0" borderId="0" xfId="0" applyFont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56" fillId="8" borderId="2" xfId="0" applyFont="1" applyFill="1" applyBorder="1" applyAlignment="1">
      <alignment horizontal="center"/>
    </xf>
    <xf numFmtId="0" fontId="7" fillId="8" borderId="2" xfId="0" applyFont="1" applyFill="1" applyBorder="1" applyAlignment="1">
      <alignment horizontal="center" vertical="center" wrapText="1"/>
    </xf>
    <xf numFmtId="0" fontId="52" fillId="0" borderId="0" xfId="0" applyFont="1" applyFill="1" applyBorder="1" applyAlignment="1">
      <alignment horizontal="center"/>
    </xf>
    <xf numFmtId="0" fontId="13" fillId="0" borderId="20" xfId="0" applyFont="1" applyFill="1" applyBorder="1" applyAlignment="1" applyProtection="1">
      <alignment horizontal="center"/>
    </xf>
    <xf numFmtId="0" fontId="13" fillId="0" borderId="26" xfId="0" applyFont="1" applyFill="1" applyBorder="1" applyAlignment="1" applyProtection="1">
      <alignment horizontal="center"/>
    </xf>
    <xf numFmtId="0" fontId="13" fillId="0" borderId="21" xfId="0" applyFont="1" applyFill="1" applyBorder="1" applyAlignment="1" applyProtection="1">
      <alignment horizontal="center"/>
    </xf>
    <xf numFmtId="0" fontId="0" fillId="2" borderId="2" xfId="0" applyFill="1" applyBorder="1" applyAlignment="1" applyProtection="1">
      <alignment horizontal="center" vertical="center" wrapText="1"/>
    </xf>
    <xf numFmtId="0" fontId="13" fillId="13" borderId="2" xfId="0" applyFont="1" applyFill="1" applyBorder="1" applyAlignment="1">
      <alignment horizontal="center" vertical="center"/>
    </xf>
    <xf numFmtId="0" fontId="13" fillId="13" borderId="48" xfId="0" applyFont="1" applyFill="1" applyBorder="1" applyAlignment="1">
      <alignment horizontal="center" vertical="center"/>
    </xf>
    <xf numFmtId="0" fontId="13" fillId="13" borderId="2" xfId="0" applyFont="1" applyFill="1" applyBorder="1" applyAlignment="1">
      <alignment horizontal="center"/>
    </xf>
    <xf numFmtId="0" fontId="53" fillId="9" borderId="6" xfId="0" applyFont="1" applyFill="1" applyBorder="1" applyAlignment="1">
      <alignment horizontal="center" vertical="center" textRotation="90" wrapText="1"/>
    </xf>
    <xf numFmtId="0" fontId="53" fillId="9" borderId="55" xfId="0" applyFont="1" applyFill="1" applyBorder="1" applyAlignment="1">
      <alignment horizontal="center" vertical="center" textRotation="90" wrapText="1"/>
    </xf>
    <xf numFmtId="0" fontId="53" fillId="9" borderId="32" xfId="0" applyFont="1" applyFill="1" applyBorder="1" applyAlignment="1">
      <alignment horizontal="center" vertical="center" textRotation="90" wrapText="1"/>
    </xf>
    <xf numFmtId="0" fontId="53" fillId="9" borderId="6" xfId="0" applyFont="1" applyFill="1" applyBorder="1" applyAlignment="1">
      <alignment horizontal="center" vertical="center" textRotation="90"/>
    </xf>
    <xf numFmtId="0" fontId="53" fillId="9" borderId="55" xfId="0" applyFont="1" applyFill="1" applyBorder="1" applyAlignment="1">
      <alignment horizontal="center" vertical="center" textRotation="90"/>
    </xf>
    <xf numFmtId="0" fontId="53" fillId="9" borderId="32" xfId="0" applyFont="1" applyFill="1" applyBorder="1" applyAlignment="1">
      <alignment horizontal="center" vertical="center" textRotation="90"/>
    </xf>
    <xf numFmtId="0" fontId="53" fillId="5" borderId="6" xfId="0" applyFont="1" applyFill="1" applyBorder="1" applyAlignment="1">
      <alignment horizontal="center" vertical="center" textRotation="90"/>
    </xf>
    <xf numFmtId="0" fontId="53" fillId="5" borderId="55" xfId="0" applyFont="1" applyFill="1" applyBorder="1" applyAlignment="1">
      <alignment horizontal="center" vertical="center" textRotation="90"/>
    </xf>
    <xf numFmtId="0" fontId="53" fillId="5" borderId="32" xfId="0" applyFont="1" applyFill="1" applyBorder="1" applyAlignment="1">
      <alignment horizontal="center" vertical="center" textRotation="90"/>
    </xf>
    <xf numFmtId="0" fontId="15" fillId="9" borderId="44" xfId="0" applyFont="1" applyFill="1" applyBorder="1" applyAlignment="1">
      <alignment horizontal="center"/>
    </xf>
    <xf numFmtId="0" fontId="15" fillId="9" borderId="10" xfId="0" applyFont="1" applyFill="1" applyBorder="1" applyAlignment="1">
      <alignment horizontal="center"/>
    </xf>
    <xf numFmtId="0" fontId="15" fillId="9" borderId="40" xfId="0" applyFont="1" applyFill="1" applyBorder="1" applyAlignment="1">
      <alignment horizontal="center"/>
    </xf>
    <xf numFmtId="0" fontId="18" fillId="0" borderId="0" xfId="0" applyFont="1" applyFill="1" applyAlignment="1">
      <alignment horizontal="center" vertical="center"/>
    </xf>
    <xf numFmtId="0" fontId="60" fillId="9" borderId="44" xfId="0" applyFont="1" applyFill="1" applyBorder="1" applyAlignment="1">
      <alignment horizontal="center"/>
    </xf>
    <xf numFmtId="0" fontId="60" fillId="9" borderId="10" xfId="0" applyFont="1" applyFill="1" applyBorder="1" applyAlignment="1">
      <alignment horizontal="center"/>
    </xf>
    <xf numFmtId="0" fontId="60" fillId="9" borderId="40" xfId="0" applyFont="1" applyFill="1" applyBorder="1" applyAlignment="1">
      <alignment horizontal="center"/>
    </xf>
    <xf numFmtId="0" fontId="8" fillId="5" borderId="61" xfId="0" applyFont="1" applyFill="1" applyBorder="1" applyAlignment="1">
      <alignment horizontal="center"/>
    </xf>
    <xf numFmtId="0" fontId="8" fillId="5" borderId="62" xfId="0" applyFont="1" applyFill="1" applyBorder="1" applyAlignment="1">
      <alignment horizontal="center"/>
    </xf>
    <xf numFmtId="0" fontId="8" fillId="5" borderId="59" xfId="0" applyFont="1" applyFill="1" applyBorder="1" applyAlignment="1">
      <alignment horizontal="center"/>
    </xf>
    <xf numFmtId="0" fontId="15" fillId="5" borderId="61" xfId="0" applyFont="1" applyFill="1" applyBorder="1" applyAlignment="1">
      <alignment horizontal="center"/>
    </xf>
    <xf numFmtId="0" fontId="15" fillId="5" borderId="62" xfId="0" applyFont="1" applyFill="1" applyBorder="1" applyAlignment="1">
      <alignment horizontal="center"/>
    </xf>
    <xf numFmtId="0" fontId="15" fillId="5" borderId="59" xfId="0" applyFont="1" applyFill="1" applyBorder="1" applyAlignment="1">
      <alignment horizontal="center"/>
    </xf>
    <xf numFmtId="0" fontId="60" fillId="9" borderId="11" xfId="0" applyFont="1" applyFill="1" applyBorder="1" applyAlignment="1">
      <alignment horizontal="center"/>
    </xf>
    <xf numFmtId="0" fontId="60" fillId="9" borderId="31" xfId="0" applyFont="1" applyFill="1" applyBorder="1" applyAlignment="1">
      <alignment horizontal="center"/>
    </xf>
    <xf numFmtId="0" fontId="60" fillId="9" borderId="12" xfId="0" applyFont="1" applyFill="1" applyBorder="1" applyAlignment="1">
      <alignment horizontal="center"/>
    </xf>
    <xf numFmtId="0" fontId="15" fillId="5" borderId="58" xfId="0" applyFont="1" applyFill="1" applyBorder="1" applyAlignment="1">
      <alignment horizontal="center"/>
    </xf>
    <xf numFmtId="0" fontId="15" fillId="5" borderId="63" xfId="0" applyFont="1" applyFill="1" applyBorder="1" applyAlignment="1">
      <alignment horizontal="center"/>
    </xf>
    <xf numFmtId="0" fontId="15" fillId="5" borderId="64" xfId="0" applyFont="1" applyFill="1" applyBorder="1" applyAlignment="1">
      <alignment horizontal="center"/>
    </xf>
    <xf numFmtId="0" fontId="13" fillId="8" borderId="39" xfId="1911" applyFont="1" applyFill="1" applyBorder="1" applyAlignment="1" applyProtection="1">
      <alignment horizontal="left"/>
      <protection locked="0"/>
    </xf>
    <xf numFmtId="0" fontId="13" fillId="8" borderId="0" xfId="1911" applyFont="1" applyFill="1" applyBorder="1" applyAlignment="1" applyProtection="1">
      <alignment horizontal="left"/>
      <protection locked="0"/>
    </xf>
    <xf numFmtId="0" fontId="16" fillId="8" borderId="20" xfId="1911" applyFont="1" applyFill="1" applyBorder="1" applyAlignment="1" applyProtection="1">
      <alignment horizontal="left"/>
      <protection locked="0"/>
    </xf>
    <xf numFmtId="0" fontId="16" fillId="8" borderId="26" xfId="1911" applyFont="1" applyFill="1" applyBorder="1" applyAlignment="1" applyProtection="1">
      <alignment horizontal="left"/>
      <protection locked="0"/>
    </xf>
    <xf numFmtId="0" fontId="16" fillId="8" borderId="21" xfId="1911" applyFont="1" applyFill="1" applyBorder="1" applyAlignment="1" applyProtection="1">
      <alignment horizontal="left"/>
      <protection locked="0"/>
    </xf>
    <xf numFmtId="43" fontId="15" fillId="0" borderId="7" xfId="1911" applyNumberFormat="1" applyFont="1" applyBorder="1" applyAlignment="1">
      <alignment horizontal="center" vertical="center"/>
    </xf>
    <xf numFmtId="43" fontId="15" fillId="0" borderId="34" xfId="1911" applyNumberFormat="1" applyFont="1" applyBorder="1" applyAlignment="1">
      <alignment horizontal="center" vertical="center"/>
    </xf>
    <xf numFmtId="0" fontId="8" fillId="5" borderId="58" xfId="0" applyFont="1" applyFill="1" applyBorder="1" applyAlignment="1">
      <alignment horizontal="center"/>
    </xf>
    <xf numFmtId="0" fontId="8" fillId="5" borderId="63" xfId="0" applyFont="1" applyFill="1" applyBorder="1" applyAlignment="1">
      <alignment horizontal="center"/>
    </xf>
    <xf numFmtId="0" fontId="8" fillId="5" borderId="64" xfId="0" applyFont="1" applyFill="1" applyBorder="1" applyAlignment="1">
      <alignment horizontal="center"/>
    </xf>
    <xf numFmtId="0" fontId="8" fillId="5" borderId="32" xfId="0" applyFont="1" applyFill="1" applyBorder="1" applyAlignment="1">
      <alignment horizontal="center"/>
    </xf>
    <xf numFmtId="0" fontId="8" fillId="5" borderId="33" xfId="0" applyFont="1" applyFill="1" applyBorder="1" applyAlignment="1">
      <alignment horizontal="center"/>
    </xf>
    <xf numFmtId="0" fontId="8" fillId="5" borderId="34" xfId="0" applyFont="1" applyFill="1" applyBorder="1" applyAlignment="1">
      <alignment horizontal="center"/>
    </xf>
    <xf numFmtId="0" fontId="13" fillId="6" borderId="4" xfId="0" applyFont="1" applyFill="1" applyBorder="1" applyAlignment="1">
      <alignment horizontal="center"/>
    </xf>
    <xf numFmtId="0" fontId="13" fillId="6" borderId="43" xfId="0" applyFont="1" applyFill="1" applyBorder="1" applyAlignment="1">
      <alignment horizontal="center"/>
    </xf>
  </cellXfs>
  <cellStyles count="1917">
    <cellStyle name="Comma_Intralot projections 8 year v2 oRIGINAL" xfId="1913"/>
    <cellStyle name="Estilo 1" xfId="1911"/>
    <cellStyle name="Hiperlink" xfId="3" builtinId="8" hidden="1"/>
    <cellStyle name="Hiperlink" xfId="5" builtinId="8" hidden="1"/>
    <cellStyle name="Hiperlink" xfId="7" builtinId="8" hidden="1"/>
    <cellStyle name="Hiperlink" xfId="9" builtinId="8" hidden="1"/>
    <cellStyle name="Hiperlink" xfId="11" builtinId="8" hidden="1"/>
    <cellStyle name="Hiperlink" xfId="13" builtinId="8" hidden="1"/>
    <cellStyle name="Hiperlink" xfId="15" builtinId="8" hidden="1"/>
    <cellStyle name="Hiperlink" xfId="17" builtinId="8" hidden="1"/>
    <cellStyle name="Hiperlink" xfId="19" builtinId="8" hidden="1"/>
    <cellStyle name="Hiperlink" xfId="21" builtinId="8" hidden="1"/>
    <cellStyle name="Hiperlink" xfId="23" builtinId="8" hidden="1"/>
    <cellStyle name="Hiperlink" xfId="25" builtinId="8" hidden="1"/>
    <cellStyle name="Hiperlink" xfId="27" builtinId="8" hidden="1"/>
    <cellStyle name="Hiperlink" xfId="29" builtinId="8" hidden="1"/>
    <cellStyle name="Hiperlink" xfId="31" builtinId="8" hidden="1"/>
    <cellStyle name="Hiperlink" xfId="33" builtinId="8" hidden="1"/>
    <cellStyle name="Hiperlink" xfId="35" builtinId="8" hidden="1"/>
    <cellStyle name="Hiperlink" xfId="37" builtinId="8" hidden="1"/>
    <cellStyle name="Hiperlink" xfId="39" builtinId="8" hidden="1"/>
    <cellStyle name="Hiperlink" xfId="41" builtinId="8" hidden="1"/>
    <cellStyle name="Hiperlink" xfId="43" builtinId="8" hidden="1"/>
    <cellStyle name="Hiperlink" xfId="45" builtinId="8" hidden="1"/>
    <cellStyle name="Hiperlink" xfId="47" builtinId="8" hidden="1"/>
    <cellStyle name="Hiperlink" xfId="49" builtinId="8" hidden="1"/>
    <cellStyle name="Hiperlink" xfId="51" builtinId="8" hidden="1"/>
    <cellStyle name="Hiperlink" xfId="53" builtinId="8" hidden="1"/>
    <cellStyle name="Hiperlink" xfId="55" builtinId="8" hidden="1"/>
    <cellStyle name="Hiperlink" xfId="57" builtinId="8" hidden="1"/>
    <cellStyle name="Hiperlink" xfId="59" builtinId="8" hidden="1"/>
    <cellStyle name="Hiperlink" xfId="61" builtinId="8" hidden="1"/>
    <cellStyle name="Hiperlink" xfId="63" builtinId="8" hidden="1"/>
    <cellStyle name="Hiperlink" xfId="65" builtinId="8" hidden="1"/>
    <cellStyle name="Hiperlink" xfId="67" builtinId="8" hidden="1"/>
    <cellStyle name="Hiperlink" xfId="69" builtinId="8" hidden="1"/>
    <cellStyle name="Hiperlink" xfId="71" builtinId="8" hidden="1"/>
    <cellStyle name="Hiperlink" xfId="73" builtinId="8" hidden="1"/>
    <cellStyle name="Hiperlink" xfId="75" builtinId="8" hidden="1"/>
    <cellStyle name="Hiperlink" xfId="77" builtinId="8" hidden="1"/>
    <cellStyle name="Hiperlink" xfId="79" builtinId="8" hidden="1"/>
    <cellStyle name="Hiperlink" xfId="81" builtinId="8" hidden="1"/>
    <cellStyle name="Hiperlink" xfId="83" builtinId="8" hidden="1"/>
    <cellStyle name="Hiperlink" xfId="85" builtinId="8" hidden="1"/>
    <cellStyle name="Hiperlink" xfId="87" builtinId="8" hidden="1"/>
    <cellStyle name="Hiperlink" xfId="89" builtinId="8" hidden="1"/>
    <cellStyle name="Hiperlink" xfId="91" builtinId="8" hidden="1"/>
    <cellStyle name="Hiperlink" xfId="93" builtinId="8" hidden="1"/>
    <cellStyle name="Hiperlink" xfId="95" builtinId="8" hidden="1"/>
    <cellStyle name="Hiperlink" xfId="97" builtinId="8" hidden="1"/>
    <cellStyle name="Hiperlink" xfId="99" builtinId="8" hidden="1"/>
    <cellStyle name="Hiperlink" xfId="101" builtinId="8" hidden="1"/>
    <cellStyle name="Hiperlink" xfId="103" builtinId="8" hidden="1"/>
    <cellStyle name="Hiperlink" xfId="105" builtinId="8" hidden="1"/>
    <cellStyle name="Hiperlink" xfId="107" builtinId="8" hidden="1"/>
    <cellStyle name="Hiperlink" xfId="109" builtinId="8" hidden="1"/>
    <cellStyle name="Hiperlink" xfId="111" builtinId="8" hidden="1"/>
    <cellStyle name="Hiperlink" xfId="113" builtinId="8" hidden="1"/>
    <cellStyle name="Hiperlink" xfId="115" builtinId="8" hidden="1"/>
    <cellStyle name="Hiperlink" xfId="117" builtinId="8" hidden="1"/>
    <cellStyle name="Hiperlink" xfId="119" builtinId="8" hidden="1"/>
    <cellStyle name="Hiperlink" xfId="121" builtinId="8" hidden="1"/>
    <cellStyle name="Hiperlink" xfId="123" builtinId="8" hidden="1"/>
    <cellStyle name="Hiperlink" xfId="125" builtinId="8" hidden="1"/>
    <cellStyle name="Hiperlink" xfId="127" builtinId="8" hidden="1"/>
    <cellStyle name="Hiperlink" xfId="129" builtinId="8" hidden="1"/>
    <cellStyle name="Hiperlink" xfId="131" builtinId="8" hidden="1"/>
    <cellStyle name="Hiperlink" xfId="133" builtinId="8" hidden="1"/>
    <cellStyle name="Hiperlink" xfId="135" builtinId="8" hidden="1"/>
    <cellStyle name="Hiperlink" xfId="137" builtinId="8" hidden="1"/>
    <cellStyle name="Hiperlink" xfId="139" builtinId="8" hidden="1"/>
    <cellStyle name="Hiperlink" xfId="141" builtinId="8" hidden="1"/>
    <cellStyle name="Hiperlink" xfId="143" builtinId="8" hidden="1"/>
    <cellStyle name="Hiperlink" xfId="145" builtinId="8" hidden="1"/>
    <cellStyle name="Hiperlink" xfId="147" builtinId="8" hidden="1"/>
    <cellStyle name="Hiperlink" xfId="149" builtinId="8" hidden="1"/>
    <cellStyle name="Hiperlink" xfId="151" builtinId="8" hidden="1"/>
    <cellStyle name="Hiperlink" xfId="153" builtinId="8" hidden="1"/>
    <cellStyle name="Hiperlink" xfId="155" builtinId="8" hidden="1"/>
    <cellStyle name="Hiperlink" xfId="157" builtinId="8" hidden="1"/>
    <cellStyle name="Hiperlink" xfId="159" builtinId="8" hidden="1"/>
    <cellStyle name="Hiperlink" xfId="161" builtinId="8" hidden="1"/>
    <cellStyle name="Hiperlink" xfId="163" builtinId="8" hidden="1"/>
    <cellStyle name="Hiperlink" xfId="165" builtinId="8" hidden="1"/>
    <cellStyle name="Hiperlink" xfId="167" builtinId="8" hidden="1"/>
    <cellStyle name="Hiperlink" xfId="169" builtinId="8" hidden="1"/>
    <cellStyle name="Hiperlink" xfId="171" builtinId="8" hidden="1"/>
    <cellStyle name="Hiperlink" xfId="173" builtinId="8" hidden="1"/>
    <cellStyle name="Hiperlink" xfId="175" builtinId="8" hidden="1"/>
    <cellStyle name="Hiperlink" xfId="177" builtinId="8" hidden="1"/>
    <cellStyle name="Hiperlink" xfId="179" builtinId="8" hidden="1"/>
    <cellStyle name="Hiperlink" xfId="181" builtinId="8" hidden="1"/>
    <cellStyle name="Hiperlink" xfId="183" builtinId="8" hidden="1"/>
    <cellStyle name="Hiperlink" xfId="185" builtinId="8" hidden="1"/>
    <cellStyle name="Hiperlink" xfId="187" builtinId="8" hidden="1"/>
    <cellStyle name="Hiperlink" xfId="189" builtinId="8" hidden="1"/>
    <cellStyle name="Hiperlink" xfId="191" builtinId="8" hidden="1"/>
    <cellStyle name="Hiperlink" xfId="193" builtinId="8" hidden="1"/>
    <cellStyle name="Hiperlink" xfId="195" builtinId="8" hidden="1"/>
    <cellStyle name="Hiperlink" xfId="197" builtinId="8" hidden="1"/>
    <cellStyle name="Hiperlink" xfId="199" builtinId="8" hidden="1"/>
    <cellStyle name="Hiperlink" xfId="201" builtinId="8" hidden="1"/>
    <cellStyle name="Hiperlink" xfId="203" builtinId="8" hidden="1"/>
    <cellStyle name="Hiperlink" xfId="205" builtinId="8" hidden="1"/>
    <cellStyle name="Hiperlink" xfId="207" builtinId="8" hidden="1"/>
    <cellStyle name="Hiperlink" xfId="209" builtinId="8" hidden="1"/>
    <cellStyle name="Hiperlink" xfId="211" builtinId="8" hidden="1"/>
    <cellStyle name="Hiperlink" xfId="213" builtinId="8" hidden="1"/>
    <cellStyle name="Hiperlink" xfId="215" builtinId="8" hidden="1"/>
    <cellStyle name="Hiperlink" xfId="217" builtinId="8" hidden="1"/>
    <cellStyle name="Hiperlink" xfId="219" builtinId="8" hidden="1"/>
    <cellStyle name="Hiperlink" xfId="221" builtinId="8" hidden="1"/>
    <cellStyle name="Hiperlink" xfId="223" builtinId="8" hidden="1"/>
    <cellStyle name="Hiperlink" xfId="225" builtinId="8" hidden="1"/>
    <cellStyle name="Hiperlink" xfId="227" builtinId="8" hidden="1"/>
    <cellStyle name="Hiperlink" xfId="229" builtinId="8" hidden="1"/>
    <cellStyle name="Hiperlink" xfId="231" builtinId="8" hidden="1"/>
    <cellStyle name="Hiperlink" xfId="233" builtinId="8" hidden="1"/>
    <cellStyle name="Hiperlink" xfId="235" builtinId="8" hidden="1"/>
    <cellStyle name="Hiperlink" xfId="237" builtinId="8" hidden="1"/>
    <cellStyle name="Hiperlink" xfId="239" builtinId="8" hidden="1"/>
    <cellStyle name="Hiperlink" xfId="241" builtinId="8" hidden="1"/>
    <cellStyle name="Hiperlink" xfId="243" builtinId="8" hidden="1"/>
    <cellStyle name="Hiperlink" xfId="245" builtinId="8" hidden="1"/>
    <cellStyle name="Hiperlink" xfId="247" builtinId="8" hidden="1"/>
    <cellStyle name="Hiperlink" xfId="249" builtinId="8" hidden="1"/>
    <cellStyle name="Hiperlink" xfId="251" builtinId="8" hidden="1"/>
    <cellStyle name="Hiperlink" xfId="253" builtinId="8" hidden="1"/>
    <cellStyle name="Hiperlink" xfId="255" builtinId="8" hidden="1"/>
    <cellStyle name="Hiperlink" xfId="257" builtinId="8" hidden="1"/>
    <cellStyle name="Hiperlink" xfId="259" builtinId="8" hidden="1"/>
    <cellStyle name="Hiperlink" xfId="261" builtinId="8" hidden="1"/>
    <cellStyle name="Hiperlink" xfId="263" builtinId="8" hidden="1"/>
    <cellStyle name="Hiperlink" xfId="265" builtinId="8" hidden="1"/>
    <cellStyle name="Hiperlink" xfId="267" builtinId="8" hidden="1"/>
    <cellStyle name="Hiperlink" xfId="269" builtinId="8" hidden="1"/>
    <cellStyle name="Hiperlink" xfId="271" builtinId="8" hidden="1"/>
    <cellStyle name="Hiperlink" xfId="273" builtinId="8" hidden="1"/>
    <cellStyle name="Hiperlink" xfId="275" builtinId="8" hidden="1"/>
    <cellStyle name="Hiperlink" xfId="277" builtinId="8" hidden="1"/>
    <cellStyle name="Hiperlink" xfId="279" builtinId="8" hidden="1"/>
    <cellStyle name="Hiperlink" xfId="281" builtinId="8" hidden="1"/>
    <cellStyle name="Hiperlink" xfId="283" builtinId="8" hidden="1"/>
    <cellStyle name="Hiperlink" xfId="285" builtinId="8" hidden="1"/>
    <cellStyle name="Hiperlink" xfId="287" builtinId="8" hidden="1"/>
    <cellStyle name="Hiperlink" xfId="289" builtinId="8" hidden="1"/>
    <cellStyle name="Hiperlink" xfId="291" builtinId="8" hidden="1"/>
    <cellStyle name="Hiperlink" xfId="293" builtinId="8" hidden="1"/>
    <cellStyle name="Hiperlink" xfId="295" builtinId="8" hidden="1"/>
    <cellStyle name="Hiperlink" xfId="297" builtinId="8" hidden="1"/>
    <cellStyle name="Hiperlink" xfId="299" builtinId="8" hidden="1"/>
    <cellStyle name="Hiperlink" xfId="301" builtinId="8" hidden="1"/>
    <cellStyle name="Hiperlink" xfId="303" builtinId="8" hidden="1"/>
    <cellStyle name="Hiperlink" xfId="305" builtinId="8" hidden="1"/>
    <cellStyle name="Hiperlink" xfId="307" builtinId="8" hidden="1"/>
    <cellStyle name="Hiperlink" xfId="309" builtinId="8" hidden="1"/>
    <cellStyle name="Hiperlink" xfId="311" builtinId="8" hidden="1"/>
    <cellStyle name="Hiperlink" xfId="313" builtinId="8" hidden="1"/>
    <cellStyle name="Hiperlink" xfId="315" builtinId="8" hidden="1"/>
    <cellStyle name="Hiperlink" xfId="317" builtinId="8" hidden="1"/>
    <cellStyle name="Hiperlink" xfId="319" builtinId="8" hidden="1"/>
    <cellStyle name="Hiperlink" xfId="321" builtinId="8" hidden="1"/>
    <cellStyle name="Hiperlink" xfId="323" builtinId="8" hidden="1"/>
    <cellStyle name="Hiperlink" xfId="325" builtinId="8" hidden="1"/>
    <cellStyle name="Hiperlink" xfId="327" builtinId="8" hidden="1"/>
    <cellStyle name="Hiperlink" xfId="329" builtinId="8" hidden="1"/>
    <cellStyle name="Hiperlink" xfId="331" builtinId="8" hidden="1"/>
    <cellStyle name="Hiperlink" xfId="333" builtinId="8" hidden="1"/>
    <cellStyle name="Hiperlink" xfId="335" builtinId="8" hidden="1"/>
    <cellStyle name="Hiperlink" xfId="337" builtinId="8" hidden="1"/>
    <cellStyle name="Hiperlink" xfId="339" builtinId="8" hidden="1"/>
    <cellStyle name="Hiperlink" xfId="341" builtinId="8" hidden="1"/>
    <cellStyle name="Hiperlink" xfId="343" builtinId="8" hidden="1"/>
    <cellStyle name="Hiperlink" xfId="345" builtinId="8" hidden="1"/>
    <cellStyle name="Hiperlink" xfId="347" builtinId="8" hidden="1"/>
    <cellStyle name="Hiperlink" xfId="349" builtinId="8" hidden="1"/>
    <cellStyle name="Hiperlink" xfId="351" builtinId="8" hidden="1"/>
    <cellStyle name="Hiperlink" xfId="353" builtinId="8" hidden="1"/>
    <cellStyle name="Hiperlink" xfId="355" builtinId="8" hidden="1"/>
    <cellStyle name="Hiperlink" xfId="357" builtinId="8" hidden="1"/>
    <cellStyle name="Hiperlink" xfId="359" builtinId="8" hidden="1"/>
    <cellStyle name="Hiperlink" xfId="361" builtinId="8" hidden="1"/>
    <cellStyle name="Hiperlink" xfId="363" builtinId="8" hidden="1"/>
    <cellStyle name="Hiperlink" xfId="365" builtinId="8" hidden="1"/>
    <cellStyle name="Hiperlink" xfId="367" builtinId="8" hidden="1"/>
    <cellStyle name="Hiperlink" xfId="369" builtinId="8" hidden="1"/>
    <cellStyle name="Hiperlink" xfId="371" builtinId="8" hidden="1"/>
    <cellStyle name="Hiperlink" xfId="373" builtinId="8" hidden="1"/>
    <cellStyle name="Hiperlink" xfId="375" builtinId="8" hidden="1"/>
    <cellStyle name="Hiperlink" xfId="377" builtinId="8" hidden="1"/>
    <cellStyle name="Hiperlink" xfId="379" builtinId="8" hidden="1"/>
    <cellStyle name="Hiperlink" xfId="381" builtinId="8" hidden="1"/>
    <cellStyle name="Hiperlink" xfId="383" builtinId="8" hidden="1"/>
    <cellStyle name="Hiperlink" xfId="385" builtinId="8" hidden="1"/>
    <cellStyle name="Hiperlink" xfId="387" builtinId="8" hidden="1"/>
    <cellStyle name="Hiperlink" xfId="389" builtinId="8" hidden="1"/>
    <cellStyle name="Hiperlink" xfId="391" builtinId="8" hidden="1"/>
    <cellStyle name="Hiperlink" xfId="393" builtinId="8" hidden="1"/>
    <cellStyle name="Hiperlink" xfId="395" builtinId="8" hidden="1"/>
    <cellStyle name="Hiperlink" xfId="397" builtinId="8" hidden="1"/>
    <cellStyle name="Hiperlink" xfId="399" builtinId="8" hidden="1"/>
    <cellStyle name="Hiperlink" xfId="401" builtinId="8" hidden="1"/>
    <cellStyle name="Hiperlink" xfId="403" builtinId="8" hidden="1"/>
    <cellStyle name="Hiperlink" xfId="405" builtinId="8" hidden="1"/>
    <cellStyle name="Hiperlink" xfId="407" builtinId="8" hidden="1"/>
    <cellStyle name="Hiperlink" xfId="409" builtinId="8" hidden="1"/>
    <cellStyle name="Hiperlink" xfId="411" builtinId="8" hidden="1"/>
    <cellStyle name="Hiperlink" xfId="413" builtinId="8" hidden="1"/>
    <cellStyle name="Hiperlink" xfId="415" builtinId="8" hidden="1"/>
    <cellStyle name="Hiperlink" xfId="417" builtinId="8" hidden="1"/>
    <cellStyle name="Hiperlink" xfId="419" builtinId="8" hidden="1"/>
    <cellStyle name="Hiperlink" xfId="421" builtinId="8" hidden="1"/>
    <cellStyle name="Hiperlink" xfId="423" builtinId="8" hidden="1"/>
    <cellStyle name="Hiperlink" xfId="425" builtinId="8" hidden="1"/>
    <cellStyle name="Hiperlink" xfId="427" builtinId="8" hidden="1"/>
    <cellStyle name="Hiperlink" xfId="429" builtinId="8" hidden="1"/>
    <cellStyle name="Hiperlink" xfId="431" builtinId="8" hidden="1"/>
    <cellStyle name="Hiperlink" xfId="433" builtinId="8" hidden="1"/>
    <cellStyle name="Hiperlink" xfId="435" builtinId="8" hidden="1"/>
    <cellStyle name="Hiperlink" xfId="437" builtinId="8" hidden="1"/>
    <cellStyle name="Hiperlink" xfId="439" builtinId="8" hidden="1"/>
    <cellStyle name="Hiperlink" xfId="441" builtinId="8" hidden="1"/>
    <cellStyle name="Hiperlink" xfId="443" builtinId="8" hidden="1"/>
    <cellStyle name="Hiperlink" xfId="445" builtinId="8" hidden="1"/>
    <cellStyle name="Hiperlink" xfId="447" builtinId="8" hidden="1"/>
    <cellStyle name="Hiperlink" xfId="449" builtinId="8" hidden="1"/>
    <cellStyle name="Hiperlink" xfId="451" builtinId="8" hidden="1"/>
    <cellStyle name="Hiperlink" xfId="453" builtinId="8" hidden="1"/>
    <cellStyle name="Hiperlink" xfId="455" builtinId="8" hidden="1"/>
    <cellStyle name="Hiperlink" xfId="457" builtinId="8" hidden="1"/>
    <cellStyle name="Hiperlink" xfId="459" builtinId="8" hidden="1"/>
    <cellStyle name="Hiperlink" xfId="461" builtinId="8" hidden="1"/>
    <cellStyle name="Hiperlink" xfId="463" builtinId="8" hidden="1"/>
    <cellStyle name="Hiperlink" xfId="465" builtinId="8" hidden="1"/>
    <cellStyle name="Hiperlink" xfId="467" builtinId="8" hidden="1"/>
    <cellStyle name="Hiperlink" xfId="469" builtinId="8" hidden="1"/>
    <cellStyle name="Hiperlink" xfId="471" builtinId="8" hidden="1"/>
    <cellStyle name="Hiperlink" xfId="473" builtinId="8" hidden="1"/>
    <cellStyle name="Hiperlink" xfId="475" builtinId="8" hidden="1"/>
    <cellStyle name="Hiperlink" xfId="477" builtinId="8" hidden="1"/>
    <cellStyle name="Hiperlink" xfId="479" builtinId="8" hidden="1"/>
    <cellStyle name="Hiperlink" xfId="481" builtinId="8" hidden="1"/>
    <cellStyle name="Hiperlink" xfId="483" builtinId="8" hidden="1"/>
    <cellStyle name="Hiperlink" xfId="485" builtinId="8" hidden="1"/>
    <cellStyle name="Hiperlink" xfId="487" builtinId="8" hidden="1"/>
    <cellStyle name="Hiperlink" xfId="489" builtinId="8" hidden="1"/>
    <cellStyle name="Hiperlink" xfId="491" builtinId="8" hidden="1"/>
    <cellStyle name="Hiperlink" xfId="493" builtinId="8" hidden="1"/>
    <cellStyle name="Hiperlink" xfId="495" builtinId="8" hidden="1"/>
    <cellStyle name="Hiperlink" xfId="497" builtinId="8" hidden="1"/>
    <cellStyle name="Hiperlink" xfId="499" builtinId="8" hidden="1"/>
    <cellStyle name="Hiperlink" xfId="501" builtinId="8" hidden="1"/>
    <cellStyle name="Hiperlink" xfId="503" builtinId="8" hidden="1"/>
    <cellStyle name="Hiperlink" xfId="505" builtinId="8" hidden="1"/>
    <cellStyle name="Hiperlink" xfId="507" builtinId="8" hidden="1"/>
    <cellStyle name="Hiperlink" xfId="509" builtinId="8" hidden="1"/>
    <cellStyle name="Hiperlink" xfId="511" builtinId="8" hidden="1"/>
    <cellStyle name="Hiperlink" xfId="513" builtinId="8" hidden="1"/>
    <cellStyle name="Hiperlink" xfId="515" builtinId="8" hidden="1"/>
    <cellStyle name="Hiperlink" xfId="517" builtinId="8" hidden="1"/>
    <cellStyle name="Hiperlink" xfId="519" builtinId="8" hidden="1"/>
    <cellStyle name="Hiperlink" xfId="521" builtinId="8" hidden="1"/>
    <cellStyle name="Hiperlink" xfId="523" builtinId="8" hidden="1"/>
    <cellStyle name="Hiperlink" xfId="525" builtinId="8" hidden="1"/>
    <cellStyle name="Hiperlink" xfId="527" builtinId="8" hidden="1"/>
    <cellStyle name="Hiperlink" xfId="529" builtinId="8" hidden="1"/>
    <cellStyle name="Hiperlink" xfId="531" builtinId="8" hidden="1"/>
    <cellStyle name="Hiperlink" xfId="533" builtinId="8" hidden="1"/>
    <cellStyle name="Hiperlink" xfId="535" builtinId="8" hidden="1"/>
    <cellStyle name="Hiperlink" xfId="537" builtinId="8" hidden="1"/>
    <cellStyle name="Hiperlink" xfId="539" builtinId="8" hidden="1"/>
    <cellStyle name="Hiperlink" xfId="541" builtinId="8" hidden="1"/>
    <cellStyle name="Hiperlink" xfId="543" builtinId="8" hidden="1"/>
    <cellStyle name="Hiperlink" xfId="545" builtinId="8" hidden="1"/>
    <cellStyle name="Hiperlink" xfId="547" builtinId="8" hidden="1"/>
    <cellStyle name="Hiperlink" xfId="549" builtinId="8" hidden="1"/>
    <cellStyle name="Hiperlink" xfId="551" builtinId="8" hidden="1"/>
    <cellStyle name="Hiperlink" xfId="553" builtinId="8" hidden="1"/>
    <cellStyle name="Hiperlink" xfId="555" builtinId="8" hidden="1"/>
    <cellStyle name="Hiperlink" xfId="557" builtinId="8" hidden="1"/>
    <cellStyle name="Hiperlink" xfId="559" builtinId="8" hidden="1"/>
    <cellStyle name="Hiperlink" xfId="561" builtinId="8" hidden="1"/>
    <cellStyle name="Hiperlink" xfId="563" builtinId="8" hidden="1"/>
    <cellStyle name="Hiperlink" xfId="565" builtinId="8" hidden="1"/>
    <cellStyle name="Hiperlink" xfId="567" builtinId="8" hidden="1"/>
    <cellStyle name="Hiperlink" xfId="569" builtinId="8" hidden="1"/>
    <cellStyle name="Hiperlink" xfId="571" builtinId="8" hidden="1"/>
    <cellStyle name="Hiperlink" xfId="573" builtinId="8" hidden="1"/>
    <cellStyle name="Hiperlink" xfId="575" builtinId="8" hidden="1"/>
    <cellStyle name="Hiperlink" xfId="577" builtinId="8" hidden="1"/>
    <cellStyle name="Hiperlink" xfId="579" builtinId="8" hidden="1"/>
    <cellStyle name="Hiperlink" xfId="581" builtinId="8" hidden="1"/>
    <cellStyle name="Hiperlink" xfId="583" builtinId="8" hidden="1"/>
    <cellStyle name="Hiperlink" xfId="585" builtinId="8" hidden="1"/>
    <cellStyle name="Hiperlink" xfId="587" builtinId="8" hidden="1"/>
    <cellStyle name="Hiperlink" xfId="589" builtinId="8" hidden="1"/>
    <cellStyle name="Hiperlink" xfId="591" builtinId="8" hidden="1"/>
    <cellStyle name="Hiperlink" xfId="593" builtinId="8" hidden="1"/>
    <cellStyle name="Hiperlink" xfId="595" builtinId="8" hidden="1"/>
    <cellStyle name="Hiperlink" xfId="597" builtinId="8" hidden="1"/>
    <cellStyle name="Hiperlink" xfId="599" builtinId="8" hidden="1"/>
    <cellStyle name="Hiperlink" xfId="601" builtinId="8" hidden="1"/>
    <cellStyle name="Hiperlink" xfId="603" builtinId="8" hidden="1"/>
    <cellStyle name="Hiperlink" xfId="605" builtinId="8" hidden="1"/>
    <cellStyle name="Hiperlink" xfId="607" builtinId="8" hidden="1"/>
    <cellStyle name="Hiperlink" xfId="609" builtinId="8" hidden="1"/>
    <cellStyle name="Hiperlink" xfId="611" builtinId="8" hidden="1"/>
    <cellStyle name="Hiperlink" xfId="613" builtinId="8" hidden="1"/>
    <cellStyle name="Hiperlink" xfId="615" builtinId="8" hidden="1"/>
    <cellStyle name="Hiperlink" xfId="617" builtinId="8" hidden="1"/>
    <cellStyle name="Hiperlink" xfId="619" builtinId="8" hidden="1"/>
    <cellStyle name="Hiperlink" xfId="621" builtinId="8" hidden="1"/>
    <cellStyle name="Hiperlink" xfId="623" builtinId="8" hidden="1"/>
    <cellStyle name="Hiperlink" xfId="625" builtinId="8" hidden="1"/>
    <cellStyle name="Hiperlink" xfId="627" builtinId="8" hidden="1"/>
    <cellStyle name="Hiperlink" xfId="629" builtinId="8" hidden="1"/>
    <cellStyle name="Hiperlink" xfId="631" builtinId="8" hidden="1"/>
    <cellStyle name="Hiperlink" xfId="633" builtinId="8" hidden="1"/>
    <cellStyle name="Hiperlink" xfId="635" builtinId="8" hidden="1"/>
    <cellStyle name="Hiperlink" xfId="637" builtinId="8" hidden="1"/>
    <cellStyle name="Hiperlink" xfId="639" builtinId="8" hidden="1"/>
    <cellStyle name="Hiperlink" xfId="641" builtinId="8" hidden="1"/>
    <cellStyle name="Hiperlink" xfId="643" builtinId="8" hidden="1"/>
    <cellStyle name="Hiperlink" xfId="645" builtinId="8" hidden="1"/>
    <cellStyle name="Hiperlink" xfId="647" builtinId="8" hidden="1"/>
    <cellStyle name="Hiperlink" xfId="649" builtinId="8" hidden="1"/>
    <cellStyle name="Hiperlink" xfId="651" builtinId="8" hidden="1"/>
    <cellStyle name="Hiperlink" xfId="653" builtinId="8" hidden="1"/>
    <cellStyle name="Hiperlink" xfId="655" builtinId="8" hidden="1"/>
    <cellStyle name="Hiperlink" xfId="657" builtinId="8" hidden="1"/>
    <cellStyle name="Hiperlink" xfId="659" builtinId="8" hidden="1"/>
    <cellStyle name="Hiperlink" xfId="661" builtinId="8" hidden="1"/>
    <cellStyle name="Hiperlink" xfId="663" builtinId="8" hidden="1"/>
    <cellStyle name="Hiperlink" xfId="665" builtinId="8" hidden="1"/>
    <cellStyle name="Hiperlink" xfId="667" builtinId="8" hidden="1"/>
    <cellStyle name="Hiperlink" xfId="669" builtinId="8" hidden="1"/>
    <cellStyle name="Hiperlink" xfId="671" builtinId="8" hidden="1"/>
    <cellStyle name="Hiperlink" xfId="673" builtinId="8" hidden="1"/>
    <cellStyle name="Hiperlink" xfId="675" builtinId="8" hidden="1"/>
    <cellStyle name="Hiperlink" xfId="677" builtinId="8" hidden="1"/>
    <cellStyle name="Hiperlink" xfId="679" builtinId="8" hidden="1"/>
    <cellStyle name="Hiperlink" xfId="681" builtinId="8" hidden="1"/>
    <cellStyle name="Hiperlink" xfId="683" builtinId="8" hidden="1"/>
    <cellStyle name="Hiperlink" xfId="685" builtinId="8" hidden="1"/>
    <cellStyle name="Hiperlink" xfId="687" builtinId="8" hidden="1"/>
    <cellStyle name="Hiperlink" xfId="689" builtinId="8" hidden="1"/>
    <cellStyle name="Hiperlink" xfId="691" builtinId="8" hidden="1"/>
    <cellStyle name="Hiperlink" xfId="693" builtinId="8" hidden="1"/>
    <cellStyle name="Hiperlink" xfId="695" builtinId="8" hidden="1"/>
    <cellStyle name="Hiperlink" xfId="697" builtinId="8" hidden="1"/>
    <cellStyle name="Hiperlink" xfId="699" builtinId="8" hidden="1"/>
    <cellStyle name="Hiperlink" xfId="701" builtinId="8" hidden="1"/>
    <cellStyle name="Hiperlink" xfId="703" builtinId="8" hidden="1"/>
    <cellStyle name="Hiperlink" xfId="705" builtinId="8" hidden="1"/>
    <cellStyle name="Hiperlink" xfId="707" builtinId="8" hidden="1"/>
    <cellStyle name="Hiperlink" xfId="709" builtinId="8" hidden="1"/>
    <cellStyle name="Hiperlink" xfId="711" builtinId="8" hidden="1"/>
    <cellStyle name="Hiperlink" xfId="713" builtinId="8" hidden="1"/>
    <cellStyle name="Hiperlink" xfId="715" builtinId="8" hidden="1"/>
    <cellStyle name="Hiperlink" xfId="717" builtinId="8" hidden="1"/>
    <cellStyle name="Hiperlink" xfId="719" builtinId="8" hidden="1"/>
    <cellStyle name="Hiperlink" xfId="721" builtinId="8" hidden="1"/>
    <cellStyle name="Hiperlink" xfId="723" builtinId="8" hidden="1"/>
    <cellStyle name="Hiperlink" xfId="725" builtinId="8" hidden="1"/>
    <cellStyle name="Hiperlink" xfId="727" builtinId="8" hidden="1"/>
    <cellStyle name="Hiperlink" xfId="729" builtinId="8" hidden="1"/>
    <cellStyle name="Hiperlink" xfId="731" builtinId="8" hidden="1"/>
    <cellStyle name="Hiperlink" xfId="733" builtinId="8" hidden="1"/>
    <cellStyle name="Hiperlink" xfId="735" builtinId="8" hidden="1"/>
    <cellStyle name="Hiperlink" xfId="737" builtinId="8" hidden="1"/>
    <cellStyle name="Hiperlink" xfId="739" builtinId="8" hidden="1"/>
    <cellStyle name="Hiperlink" xfId="741" builtinId="8" hidden="1"/>
    <cellStyle name="Hiperlink" xfId="743" builtinId="8" hidden="1"/>
    <cellStyle name="Hiperlink" xfId="745" builtinId="8" hidden="1"/>
    <cellStyle name="Hiperlink" xfId="747" builtinId="8" hidden="1"/>
    <cellStyle name="Hiperlink" xfId="749" builtinId="8" hidden="1"/>
    <cellStyle name="Hiperlink" xfId="751" builtinId="8" hidden="1"/>
    <cellStyle name="Hiperlink" xfId="753" builtinId="8" hidden="1"/>
    <cellStyle name="Hiperlink" xfId="755" builtinId="8" hidden="1"/>
    <cellStyle name="Hiperlink" xfId="757" builtinId="8" hidden="1"/>
    <cellStyle name="Hiperlink" xfId="759" builtinId="8" hidden="1"/>
    <cellStyle name="Hiperlink" xfId="761" builtinId="8" hidden="1"/>
    <cellStyle name="Hiperlink" xfId="763" builtinId="8" hidden="1"/>
    <cellStyle name="Hiperlink" xfId="765" builtinId="8" hidden="1"/>
    <cellStyle name="Hiperlink" xfId="767" builtinId="8" hidden="1"/>
    <cellStyle name="Hiperlink" xfId="769" builtinId="8" hidden="1"/>
    <cellStyle name="Hiperlink" xfId="771" builtinId="8" hidden="1"/>
    <cellStyle name="Hiperlink" xfId="773" builtinId="8" hidden="1"/>
    <cellStyle name="Hiperlink" xfId="775" builtinId="8" hidden="1"/>
    <cellStyle name="Hiperlink" xfId="777" builtinId="8" hidden="1"/>
    <cellStyle name="Hiperlink" xfId="779" builtinId="8" hidden="1"/>
    <cellStyle name="Hiperlink" xfId="781" builtinId="8" hidden="1"/>
    <cellStyle name="Hiperlink" xfId="783" builtinId="8" hidden="1"/>
    <cellStyle name="Hiperlink" xfId="785" builtinId="8" hidden="1"/>
    <cellStyle name="Hiperlink" xfId="787" builtinId="8" hidden="1"/>
    <cellStyle name="Hiperlink" xfId="789" builtinId="8" hidden="1"/>
    <cellStyle name="Hiperlink" xfId="791" builtinId="8" hidden="1"/>
    <cellStyle name="Hiperlink" xfId="793" builtinId="8" hidden="1"/>
    <cellStyle name="Hiperlink" xfId="795" builtinId="8" hidden="1"/>
    <cellStyle name="Hiperlink" xfId="797" builtinId="8" hidden="1"/>
    <cellStyle name="Hiperlink" xfId="799" builtinId="8" hidden="1"/>
    <cellStyle name="Hiperlink" xfId="801" builtinId="8" hidden="1"/>
    <cellStyle name="Hiperlink" xfId="803" builtinId="8" hidden="1"/>
    <cellStyle name="Hiperlink" xfId="805" builtinId="8" hidden="1"/>
    <cellStyle name="Hiperlink" xfId="807" builtinId="8" hidden="1"/>
    <cellStyle name="Hiperlink" xfId="809" builtinId="8" hidden="1"/>
    <cellStyle name="Hiperlink" xfId="811" builtinId="8" hidden="1"/>
    <cellStyle name="Hiperlink" xfId="813" builtinId="8" hidden="1"/>
    <cellStyle name="Hiperlink" xfId="815" builtinId="8" hidden="1"/>
    <cellStyle name="Hiperlink" xfId="817" builtinId="8" hidden="1"/>
    <cellStyle name="Hiperlink" xfId="819" builtinId="8" hidden="1"/>
    <cellStyle name="Hiperlink" xfId="821" builtinId="8" hidden="1"/>
    <cellStyle name="Hiperlink" xfId="823" builtinId="8" hidden="1"/>
    <cellStyle name="Hiperlink" xfId="825" builtinId="8" hidden="1"/>
    <cellStyle name="Hiperlink" xfId="827" builtinId="8" hidden="1"/>
    <cellStyle name="Hiperlink" xfId="829" builtinId="8" hidden="1"/>
    <cellStyle name="Hiperlink" xfId="831" builtinId="8" hidden="1"/>
    <cellStyle name="Hiperlink" xfId="833" builtinId="8" hidden="1"/>
    <cellStyle name="Hiperlink" xfId="835" builtinId="8" hidden="1"/>
    <cellStyle name="Hiperlink" xfId="837" builtinId="8" hidden="1"/>
    <cellStyle name="Hiperlink" xfId="839" builtinId="8" hidden="1"/>
    <cellStyle name="Hiperlink" xfId="841" builtinId="8" hidden="1"/>
    <cellStyle name="Hiperlink" xfId="843" builtinId="8" hidden="1"/>
    <cellStyle name="Hiperlink" xfId="845" builtinId="8" hidden="1"/>
    <cellStyle name="Hiperlink" xfId="847" builtinId="8" hidden="1"/>
    <cellStyle name="Hiperlink" xfId="849" builtinId="8" hidden="1"/>
    <cellStyle name="Hiperlink" xfId="851" builtinId="8" hidden="1"/>
    <cellStyle name="Hiperlink" xfId="853" builtinId="8" hidden="1"/>
    <cellStyle name="Hiperlink" xfId="855" builtinId="8" hidden="1"/>
    <cellStyle name="Hiperlink" xfId="857" builtinId="8" hidden="1"/>
    <cellStyle name="Hiperlink" xfId="859" builtinId="8" hidden="1"/>
    <cellStyle name="Hiperlink" xfId="861" builtinId="8" hidden="1"/>
    <cellStyle name="Hiperlink" xfId="863" builtinId="8" hidden="1"/>
    <cellStyle name="Hiperlink" xfId="865" builtinId="8" hidden="1"/>
    <cellStyle name="Hiperlink" xfId="867" builtinId="8" hidden="1"/>
    <cellStyle name="Hiperlink" xfId="869" builtinId="8" hidden="1"/>
    <cellStyle name="Hiperlink" xfId="871" builtinId="8" hidden="1"/>
    <cellStyle name="Hiperlink" xfId="873" builtinId="8" hidden="1"/>
    <cellStyle name="Hiperlink" xfId="875" builtinId="8" hidden="1"/>
    <cellStyle name="Hiperlink" xfId="877" builtinId="8" hidden="1"/>
    <cellStyle name="Hiperlink" xfId="879" builtinId="8" hidden="1"/>
    <cellStyle name="Hiperlink" xfId="881" builtinId="8" hidden="1"/>
    <cellStyle name="Hiperlink" xfId="883" builtinId="8" hidden="1"/>
    <cellStyle name="Hiperlink" xfId="885" builtinId="8" hidden="1"/>
    <cellStyle name="Hiperlink" xfId="887" builtinId="8" hidden="1"/>
    <cellStyle name="Hiperlink" xfId="889" builtinId="8" hidden="1"/>
    <cellStyle name="Hiperlink" xfId="891" builtinId="8" hidden="1"/>
    <cellStyle name="Hiperlink" xfId="893" builtinId="8" hidden="1"/>
    <cellStyle name="Hiperlink" xfId="895" builtinId="8" hidden="1"/>
    <cellStyle name="Hiperlink" xfId="897" builtinId="8" hidden="1"/>
    <cellStyle name="Hiperlink" xfId="899" builtinId="8" hidden="1"/>
    <cellStyle name="Hiperlink" xfId="901" builtinId="8" hidden="1"/>
    <cellStyle name="Hiperlink" xfId="903" builtinId="8" hidden="1"/>
    <cellStyle name="Hiperlink" xfId="905" builtinId="8" hidden="1"/>
    <cellStyle name="Hiperlink" xfId="907" builtinId="8" hidden="1"/>
    <cellStyle name="Hiperlink" xfId="909" builtinId="8" hidden="1"/>
    <cellStyle name="Hiperlink" xfId="911" builtinId="8" hidden="1"/>
    <cellStyle name="Hiperlink" xfId="913" builtinId="8" hidden="1"/>
    <cellStyle name="Hiperlink" xfId="915" builtinId="8" hidden="1"/>
    <cellStyle name="Hiperlink" xfId="917" builtinId="8" hidden="1"/>
    <cellStyle name="Hiperlink" xfId="919" builtinId="8" hidden="1"/>
    <cellStyle name="Hiperlink" xfId="921" builtinId="8" hidden="1"/>
    <cellStyle name="Hiperlink" xfId="923" builtinId="8" hidden="1"/>
    <cellStyle name="Hiperlink" xfId="925" builtinId="8" hidden="1"/>
    <cellStyle name="Hiperlink" xfId="927" builtinId="8" hidden="1"/>
    <cellStyle name="Hiperlink" xfId="929" builtinId="8" hidden="1"/>
    <cellStyle name="Hiperlink" xfId="931" builtinId="8" hidden="1"/>
    <cellStyle name="Hiperlink" xfId="933" builtinId="8" hidden="1"/>
    <cellStyle name="Hiperlink" xfId="935" builtinId="8" hidden="1"/>
    <cellStyle name="Hiperlink" xfId="937" builtinId="8" hidden="1"/>
    <cellStyle name="Hiperlink" xfId="939" builtinId="8" hidden="1"/>
    <cellStyle name="Hiperlink" xfId="941" builtinId="8" hidden="1"/>
    <cellStyle name="Hiperlink" xfId="943" builtinId="8" hidden="1"/>
    <cellStyle name="Hiperlink" xfId="945" builtinId="8" hidden="1"/>
    <cellStyle name="Hiperlink" xfId="947" builtinId="8" hidden="1"/>
    <cellStyle name="Hiperlink" xfId="949" builtinId="8" hidden="1"/>
    <cellStyle name="Hiperlink" xfId="951" builtinId="8" hidden="1"/>
    <cellStyle name="Hiperlink" xfId="953" builtinId="8" hidden="1"/>
    <cellStyle name="Hiperlink" xfId="955" builtinId="8" hidden="1"/>
    <cellStyle name="Hiperlink" xfId="957" builtinId="8" hidden="1"/>
    <cellStyle name="Hiperlink" xfId="959" builtinId="8" hidden="1"/>
    <cellStyle name="Hiperlink" xfId="961" builtinId="8" hidden="1"/>
    <cellStyle name="Hiperlink" xfId="963" builtinId="8" hidden="1"/>
    <cellStyle name="Hiperlink" xfId="965" builtinId="8" hidden="1"/>
    <cellStyle name="Hiperlink" xfId="967" builtinId="8" hidden="1"/>
    <cellStyle name="Hiperlink" xfId="969" builtinId="8" hidden="1"/>
    <cellStyle name="Hiperlink" xfId="971" builtinId="8" hidden="1"/>
    <cellStyle name="Hiperlink" xfId="973" builtinId="8" hidden="1"/>
    <cellStyle name="Hiperlink" xfId="975" builtinId="8" hidden="1"/>
    <cellStyle name="Hiperlink" xfId="977" builtinId="8" hidden="1"/>
    <cellStyle name="Hiperlink" xfId="979" builtinId="8" hidden="1"/>
    <cellStyle name="Hiperlink" xfId="981" builtinId="8" hidden="1"/>
    <cellStyle name="Hiperlink" xfId="983" builtinId="8" hidden="1"/>
    <cellStyle name="Hiperlink" xfId="985" builtinId="8" hidden="1"/>
    <cellStyle name="Hiperlink" xfId="987" builtinId="8" hidden="1"/>
    <cellStyle name="Hiperlink" xfId="989" builtinId="8" hidden="1"/>
    <cellStyle name="Hiperlink" xfId="991" builtinId="8" hidden="1"/>
    <cellStyle name="Hiperlink" xfId="993" builtinId="8" hidden="1"/>
    <cellStyle name="Hiperlink" xfId="995" builtinId="8" hidden="1"/>
    <cellStyle name="Hiperlink" xfId="997" builtinId="8" hidden="1"/>
    <cellStyle name="Hiperlink" xfId="999" builtinId="8" hidden="1"/>
    <cellStyle name="Hiperlink" xfId="1001" builtinId="8" hidden="1"/>
    <cellStyle name="Hiperlink" xfId="1003" builtinId="8" hidden="1"/>
    <cellStyle name="Hiperlink" xfId="1005" builtinId="8" hidden="1"/>
    <cellStyle name="Hiperlink" xfId="1007" builtinId="8" hidden="1"/>
    <cellStyle name="Hiperlink" xfId="1009" builtinId="8" hidden="1"/>
    <cellStyle name="Hiperlink" xfId="1011" builtinId="8" hidden="1"/>
    <cellStyle name="Hiperlink" xfId="1013" builtinId="8" hidden="1"/>
    <cellStyle name="Hiperlink" xfId="1015" builtinId="8" hidden="1"/>
    <cellStyle name="Hiperlink" xfId="1017" builtinId="8" hidden="1"/>
    <cellStyle name="Hiperlink" xfId="1019" builtinId="8" hidden="1"/>
    <cellStyle name="Hiperlink" xfId="1021" builtinId="8" hidden="1"/>
    <cellStyle name="Hiperlink" xfId="1023" builtinId="8" hidden="1"/>
    <cellStyle name="Hiperlink" xfId="1025" builtinId="8" hidden="1"/>
    <cellStyle name="Hiperlink" xfId="1027" builtinId="8" hidden="1"/>
    <cellStyle name="Hiperlink" xfId="1029" builtinId="8" hidden="1"/>
    <cellStyle name="Hiperlink" xfId="1031" builtinId="8" hidden="1"/>
    <cellStyle name="Hiperlink" xfId="1033" builtinId="8" hidden="1"/>
    <cellStyle name="Hiperlink" xfId="1035" builtinId="8" hidden="1"/>
    <cellStyle name="Hiperlink" xfId="1037" builtinId="8" hidden="1"/>
    <cellStyle name="Hiperlink" xfId="1039" builtinId="8" hidden="1"/>
    <cellStyle name="Hiperlink" xfId="1041" builtinId="8" hidden="1"/>
    <cellStyle name="Hiperlink" xfId="1043" builtinId="8" hidden="1"/>
    <cellStyle name="Hiperlink" xfId="1045" builtinId="8" hidden="1"/>
    <cellStyle name="Hiperlink" xfId="1047" builtinId="8" hidden="1"/>
    <cellStyle name="Hiperlink" xfId="1049" builtinId="8" hidden="1"/>
    <cellStyle name="Hiperlink" xfId="1051" builtinId="8" hidden="1"/>
    <cellStyle name="Hiperlink" xfId="1053" builtinId="8" hidden="1"/>
    <cellStyle name="Hiperlink" xfId="1055" builtinId="8" hidden="1"/>
    <cellStyle name="Hiperlink" xfId="1057" builtinId="8" hidden="1"/>
    <cellStyle name="Hiperlink" xfId="1059" builtinId="8" hidden="1"/>
    <cellStyle name="Hiperlink" xfId="1061" builtinId="8" hidden="1"/>
    <cellStyle name="Hiperlink" xfId="1063" builtinId="8" hidden="1"/>
    <cellStyle name="Hiperlink" xfId="1065" builtinId="8" hidden="1"/>
    <cellStyle name="Hiperlink" xfId="1067" builtinId="8" hidden="1"/>
    <cellStyle name="Hiperlink" xfId="1069" builtinId="8" hidden="1"/>
    <cellStyle name="Hiperlink" xfId="1071" builtinId="8" hidden="1"/>
    <cellStyle name="Hiperlink" xfId="1073" builtinId="8" hidden="1"/>
    <cellStyle name="Hiperlink" xfId="1075" builtinId="8" hidden="1"/>
    <cellStyle name="Hiperlink" xfId="1077" builtinId="8" hidden="1"/>
    <cellStyle name="Hiperlink" xfId="1079" builtinId="8" hidden="1"/>
    <cellStyle name="Hiperlink" xfId="1081" builtinId="8" hidden="1"/>
    <cellStyle name="Hiperlink" xfId="1083" builtinId="8" hidden="1"/>
    <cellStyle name="Hiperlink" xfId="1085" builtinId="8" hidden="1"/>
    <cellStyle name="Hiperlink" xfId="1087" builtinId="8" hidden="1"/>
    <cellStyle name="Hiperlink" xfId="1089" builtinId="8" hidden="1"/>
    <cellStyle name="Hiperlink" xfId="1091" builtinId="8" hidden="1"/>
    <cellStyle name="Hiperlink" xfId="1093" builtinId="8" hidden="1"/>
    <cellStyle name="Hiperlink" xfId="1095" builtinId="8" hidden="1"/>
    <cellStyle name="Hiperlink" xfId="1097" builtinId="8" hidden="1"/>
    <cellStyle name="Hiperlink" xfId="1099" builtinId="8" hidden="1"/>
    <cellStyle name="Hiperlink" xfId="1101" builtinId="8" hidden="1"/>
    <cellStyle name="Hiperlink" xfId="1103" builtinId="8" hidden="1"/>
    <cellStyle name="Hiperlink" xfId="1105" builtinId="8" hidden="1"/>
    <cellStyle name="Hiperlink" xfId="1107" builtinId="8" hidden="1"/>
    <cellStyle name="Hiperlink" xfId="1109" builtinId="8" hidden="1"/>
    <cellStyle name="Hiperlink" xfId="1111" builtinId="8" hidden="1"/>
    <cellStyle name="Hiperlink" xfId="1113" builtinId="8" hidden="1"/>
    <cellStyle name="Hiperlink" xfId="1115" builtinId="8" hidden="1"/>
    <cellStyle name="Hiperlink" xfId="1117" builtinId="8" hidden="1"/>
    <cellStyle name="Hiperlink" xfId="1119" builtinId="8" hidden="1"/>
    <cellStyle name="Hiperlink" xfId="1121" builtinId="8" hidden="1"/>
    <cellStyle name="Hiperlink" xfId="1123" builtinId="8" hidden="1"/>
    <cellStyle name="Hiperlink" xfId="1125" builtinId="8" hidden="1"/>
    <cellStyle name="Hiperlink" xfId="1127" builtinId="8" hidden="1"/>
    <cellStyle name="Hiperlink" xfId="1129" builtinId="8" hidden="1"/>
    <cellStyle name="Hiperlink" xfId="1131" builtinId="8" hidden="1"/>
    <cellStyle name="Hiperlink" xfId="1133" builtinId="8" hidden="1"/>
    <cellStyle name="Hiperlink" xfId="1135" builtinId="8" hidden="1"/>
    <cellStyle name="Hiperlink" xfId="1137" builtinId="8" hidden="1"/>
    <cellStyle name="Hiperlink" xfId="1139" builtinId="8" hidden="1"/>
    <cellStyle name="Hiperlink" xfId="1141" builtinId="8" hidden="1"/>
    <cellStyle name="Hiperlink" xfId="1143" builtinId="8" hidden="1"/>
    <cellStyle name="Hiperlink" xfId="1145" builtinId="8" hidden="1"/>
    <cellStyle name="Hiperlink" xfId="1147" builtinId="8" hidden="1"/>
    <cellStyle name="Hiperlink" xfId="1149" builtinId="8" hidden="1"/>
    <cellStyle name="Hiperlink" xfId="1151" builtinId="8" hidden="1"/>
    <cellStyle name="Hiperlink" xfId="1153" builtinId="8" hidden="1"/>
    <cellStyle name="Hiperlink" xfId="1155" builtinId="8" hidden="1"/>
    <cellStyle name="Hiperlink" xfId="1157" builtinId="8" hidden="1"/>
    <cellStyle name="Hiperlink" xfId="1159" builtinId="8" hidden="1"/>
    <cellStyle name="Hiperlink" xfId="1161" builtinId="8" hidden="1"/>
    <cellStyle name="Hiperlink" xfId="1163" builtinId="8" hidden="1"/>
    <cellStyle name="Hiperlink" xfId="1165" builtinId="8" hidden="1"/>
    <cellStyle name="Hiperlink" xfId="1167" builtinId="8" hidden="1"/>
    <cellStyle name="Hiperlink" xfId="1169" builtinId="8" hidden="1"/>
    <cellStyle name="Hiperlink" xfId="1171" builtinId="8" hidden="1"/>
    <cellStyle name="Hiperlink" xfId="1173" builtinId="8" hidden="1"/>
    <cellStyle name="Hiperlink" xfId="1175" builtinId="8" hidden="1"/>
    <cellStyle name="Hiperlink" xfId="1177" builtinId="8" hidden="1"/>
    <cellStyle name="Hiperlink" xfId="1179" builtinId="8" hidden="1"/>
    <cellStyle name="Hiperlink" xfId="1181" builtinId="8" hidden="1"/>
    <cellStyle name="Hiperlink" xfId="1183" builtinId="8" hidden="1"/>
    <cellStyle name="Hiperlink" xfId="1185" builtinId="8" hidden="1"/>
    <cellStyle name="Hiperlink" xfId="1187" builtinId="8" hidden="1"/>
    <cellStyle name="Hiperlink" xfId="1189" builtinId="8" hidden="1"/>
    <cellStyle name="Hiperlink" xfId="1191" builtinId="8" hidden="1"/>
    <cellStyle name="Hiperlink" xfId="1193" builtinId="8" hidden="1"/>
    <cellStyle name="Hiperlink" xfId="1195" builtinId="8" hidden="1"/>
    <cellStyle name="Hiperlink" xfId="1197" builtinId="8" hidden="1"/>
    <cellStyle name="Hiperlink" xfId="1199" builtinId="8" hidden="1"/>
    <cellStyle name="Hiperlink" xfId="1201" builtinId="8" hidden="1"/>
    <cellStyle name="Hiperlink" xfId="1203" builtinId="8" hidden="1"/>
    <cellStyle name="Hiperlink" xfId="1205" builtinId="8" hidden="1"/>
    <cellStyle name="Hiperlink" xfId="1207" builtinId="8" hidden="1"/>
    <cellStyle name="Hiperlink" xfId="1209" builtinId="8" hidden="1"/>
    <cellStyle name="Hiperlink" xfId="1211" builtinId="8" hidden="1"/>
    <cellStyle name="Hiperlink" xfId="1213" builtinId="8" hidden="1"/>
    <cellStyle name="Hiperlink" xfId="1215" builtinId="8" hidden="1"/>
    <cellStyle name="Hiperlink" xfId="1217" builtinId="8" hidden="1"/>
    <cellStyle name="Hiperlink" xfId="1219" builtinId="8" hidden="1"/>
    <cellStyle name="Hiperlink" xfId="1221" builtinId="8" hidden="1"/>
    <cellStyle name="Hiperlink" xfId="1223" builtinId="8" hidden="1"/>
    <cellStyle name="Hiperlink" xfId="1225" builtinId="8" hidden="1"/>
    <cellStyle name="Hiperlink" xfId="1227" builtinId="8" hidden="1"/>
    <cellStyle name="Hiperlink" xfId="1229" builtinId="8" hidden="1"/>
    <cellStyle name="Hiperlink" xfId="1231" builtinId="8" hidden="1"/>
    <cellStyle name="Hiperlink" xfId="1233" builtinId="8" hidden="1"/>
    <cellStyle name="Hiperlink" xfId="1235" builtinId="8" hidden="1"/>
    <cellStyle name="Hiperlink" xfId="1237" builtinId="8" hidden="1"/>
    <cellStyle name="Hiperlink" xfId="1239" builtinId="8" hidden="1"/>
    <cellStyle name="Hiperlink" xfId="1241" builtinId="8" hidden="1"/>
    <cellStyle name="Hiperlink" xfId="1243" builtinId="8" hidden="1"/>
    <cellStyle name="Hiperlink" xfId="1245" builtinId="8" hidden="1"/>
    <cellStyle name="Hiperlink" xfId="1247" builtinId="8" hidden="1"/>
    <cellStyle name="Hiperlink" xfId="1249" builtinId="8" hidden="1"/>
    <cellStyle name="Hiperlink" xfId="1251" builtinId="8" hidden="1"/>
    <cellStyle name="Hiperlink" xfId="1253" builtinId="8" hidden="1"/>
    <cellStyle name="Hiperlink" xfId="1255" builtinId="8" hidden="1"/>
    <cellStyle name="Hiperlink" xfId="1257" builtinId="8" hidden="1"/>
    <cellStyle name="Hiperlink" xfId="1259" builtinId="8" hidden="1"/>
    <cellStyle name="Hiperlink" xfId="1261" builtinId="8" hidden="1"/>
    <cellStyle name="Hiperlink" xfId="1263" builtinId="8" hidden="1"/>
    <cellStyle name="Hiperlink" xfId="1265" builtinId="8" hidden="1"/>
    <cellStyle name="Hiperlink" xfId="1267" builtinId="8" hidden="1"/>
    <cellStyle name="Hiperlink" xfId="1269" builtinId="8" hidden="1"/>
    <cellStyle name="Hiperlink" xfId="1271" builtinId="8" hidden="1"/>
    <cellStyle name="Hiperlink" xfId="1273" builtinId="8" hidden="1"/>
    <cellStyle name="Hiperlink" xfId="1275" builtinId="8" hidden="1"/>
    <cellStyle name="Hiperlink" xfId="1277" builtinId="8" hidden="1"/>
    <cellStyle name="Hiperlink" xfId="1279" builtinId="8" hidden="1"/>
    <cellStyle name="Hiperlink" xfId="1281" builtinId="8" hidden="1"/>
    <cellStyle name="Hiperlink" xfId="1283" builtinId="8" hidden="1"/>
    <cellStyle name="Hiperlink" xfId="1285" builtinId="8" hidden="1"/>
    <cellStyle name="Hiperlink" xfId="1287" builtinId="8" hidden="1"/>
    <cellStyle name="Hiperlink" xfId="1289" builtinId="8" hidden="1"/>
    <cellStyle name="Hiperlink" xfId="1291" builtinId="8" hidden="1"/>
    <cellStyle name="Hiperlink" xfId="1293" builtinId="8" hidden="1"/>
    <cellStyle name="Hiperlink" xfId="1295" builtinId="8" hidden="1"/>
    <cellStyle name="Hiperlink" xfId="1297" builtinId="8" hidden="1"/>
    <cellStyle name="Hiperlink" xfId="1299" builtinId="8" hidden="1"/>
    <cellStyle name="Hiperlink" xfId="1301" builtinId="8" hidden="1"/>
    <cellStyle name="Hiperlink" xfId="1303" builtinId="8" hidden="1"/>
    <cellStyle name="Hiperlink" xfId="1305" builtinId="8" hidden="1"/>
    <cellStyle name="Hiperlink" xfId="1307" builtinId="8" hidden="1"/>
    <cellStyle name="Hiperlink" xfId="1309" builtinId="8" hidden="1"/>
    <cellStyle name="Hiperlink" xfId="1311" builtinId="8" hidden="1"/>
    <cellStyle name="Hiperlink" xfId="1313" builtinId="8" hidden="1"/>
    <cellStyle name="Hiperlink" xfId="1315" builtinId="8" hidden="1"/>
    <cellStyle name="Hiperlink" xfId="1317" builtinId="8" hidden="1"/>
    <cellStyle name="Hiperlink" xfId="1319" builtinId="8" hidden="1"/>
    <cellStyle name="Hiperlink" xfId="1321" builtinId="8" hidden="1"/>
    <cellStyle name="Hiperlink" xfId="1323" builtinId="8" hidden="1"/>
    <cellStyle name="Hiperlink" xfId="1325" builtinId="8" hidden="1"/>
    <cellStyle name="Hiperlink" xfId="1327" builtinId="8" hidden="1"/>
    <cellStyle name="Hiperlink" xfId="1329" builtinId="8" hidden="1"/>
    <cellStyle name="Hiperlink" xfId="1331" builtinId="8" hidden="1"/>
    <cellStyle name="Hiperlink" xfId="1333" builtinId="8" hidden="1"/>
    <cellStyle name="Hiperlink" xfId="1335" builtinId="8" hidden="1"/>
    <cellStyle name="Hiperlink" xfId="1337" builtinId="8" hidden="1"/>
    <cellStyle name="Hiperlink" xfId="1339" builtinId="8" hidden="1"/>
    <cellStyle name="Hiperlink" xfId="1341" builtinId="8" hidden="1"/>
    <cellStyle name="Hiperlink" xfId="1343" builtinId="8" hidden="1"/>
    <cellStyle name="Hiperlink" xfId="1345" builtinId="8" hidden="1"/>
    <cellStyle name="Hiperlink" xfId="1347" builtinId="8" hidden="1"/>
    <cellStyle name="Hiperlink" xfId="1349" builtinId="8" hidden="1"/>
    <cellStyle name="Hiperlink" xfId="1351" builtinId="8" hidden="1"/>
    <cellStyle name="Hiperlink" xfId="1353" builtinId="8" hidden="1"/>
    <cellStyle name="Hiperlink" xfId="1355" builtinId="8" hidden="1"/>
    <cellStyle name="Hiperlink" xfId="1357" builtinId="8" hidden="1"/>
    <cellStyle name="Hiperlink" xfId="1359" builtinId="8" hidden="1"/>
    <cellStyle name="Hiperlink" xfId="1361" builtinId="8" hidden="1"/>
    <cellStyle name="Hiperlink" xfId="1363" builtinId="8" hidden="1"/>
    <cellStyle name="Hiperlink" xfId="1365" builtinId="8" hidden="1"/>
    <cellStyle name="Hiperlink" xfId="1367" builtinId="8" hidden="1"/>
    <cellStyle name="Hiperlink" xfId="1369" builtinId="8" hidden="1"/>
    <cellStyle name="Hiperlink" xfId="1371" builtinId="8" hidden="1"/>
    <cellStyle name="Hiperlink" xfId="1373" builtinId="8" hidden="1"/>
    <cellStyle name="Hiperlink" xfId="1375" builtinId="8" hidden="1"/>
    <cellStyle name="Hiperlink" xfId="1377" builtinId="8" hidden="1"/>
    <cellStyle name="Hiperlink" xfId="1379" builtinId="8" hidden="1"/>
    <cellStyle name="Hiperlink" xfId="1381" builtinId="8" hidden="1"/>
    <cellStyle name="Hiperlink" xfId="1383" builtinId="8" hidden="1"/>
    <cellStyle name="Hiperlink" xfId="1385" builtinId="8" hidden="1"/>
    <cellStyle name="Hiperlink" xfId="1387" builtinId="8" hidden="1"/>
    <cellStyle name="Hiperlink" xfId="1389" builtinId="8" hidden="1"/>
    <cellStyle name="Hiperlink" xfId="1391" builtinId="8" hidden="1"/>
    <cellStyle name="Hiperlink" xfId="1393" builtinId="8" hidden="1"/>
    <cellStyle name="Hiperlink" xfId="1395" builtinId="8" hidden="1"/>
    <cellStyle name="Hiperlink" xfId="1397" builtinId="8" hidden="1"/>
    <cellStyle name="Hiperlink" xfId="1399" builtinId="8" hidden="1"/>
    <cellStyle name="Hiperlink" xfId="1401" builtinId="8" hidden="1"/>
    <cellStyle name="Hiperlink" xfId="1404" builtinId="8" hidden="1"/>
    <cellStyle name="Hiperlink" xfId="1406" builtinId="8" hidden="1"/>
    <cellStyle name="Hiperlink" xfId="1408" builtinId="8" hidden="1"/>
    <cellStyle name="Hiperlink" xfId="1410" builtinId="8" hidden="1"/>
    <cellStyle name="Hiperlink" xfId="1412" builtinId="8" hidden="1"/>
    <cellStyle name="Hiperlink" xfId="1414" builtinId="8" hidden="1"/>
    <cellStyle name="Hiperlink" xfId="1416" builtinId="8" hidden="1"/>
    <cellStyle name="Hiperlink" xfId="1418" builtinId="8" hidden="1"/>
    <cellStyle name="Hiperlink" xfId="1420" builtinId="8" hidden="1"/>
    <cellStyle name="Hiperlink" xfId="1422" builtinId="8" hidden="1"/>
    <cellStyle name="Hiperlink" xfId="1424" builtinId="8" hidden="1"/>
    <cellStyle name="Hiperlink" xfId="1426" builtinId="8" hidden="1"/>
    <cellStyle name="Hiperlink" xfId="1428" builtinId="8" hidden="1"/>
    <cellStyle name="Hiperlink" xfId="1430" builtinId="8" hidden="1"/>
    <cellStyle name="Hiperlink" xfId="1432" builtinId="8" hidden="1"/>
    <cellStyle name="Hiperlink" xfId="1434" builtinId="8" hidden="1"/>
    <cellStyle name="Hiperlink" xfId="1436" builtinId="8" hidden="1"/>
    <cellStyle name="Hiperlink" xfId="1438" builtinId="8" hidden="1"/>
    <cellStyle name="Hiperlink" xfId="1440" builtinId="8" hidden="1"/>
    <cellStyle name="Hiperlink" xfId="1442" builtinId="8" hidden="1"/>
    <cellStyle name="Hiperlink" xfId="1444" builtinId="8" hidden="1"/>
    <cellStyle name="Hiperlink" xfId="1446" builtinId="8" hidden="1"/>
    <cellStyle name="Hiperlink" xfId="1448" builtinId="8" hidden="1"/>
    <cellStyle name="Hiperlink" xfId="1450" builtinId="8" hidden="1"/>
    <cellStyle name="Hiperlink" xfId="1452" builtinId="8" hidden="1"/>
    <cellStyle name="Hiperlink" xfId="1454" builtinId="8" hidden="1"/>
    <cellStyle name="Hiperlink" xfId="1456" builtinId="8" hidden="1"/>
    <cellStyle name="Hiperlink" xfId="1458" builtinId="8" hidden="1"/>
    <cellStyle name="Hiperlink" xfId="1460" builtinId="8" hidden="1"/>
    <cellStyle name="Hiperlink" xfId="1462" builtinId="8" hidden="1"/>
    <cellStyle name="Hiperlink" xfId="1464" builtinId="8" hidden="1"/>
    <cellStyle name="Hiperlink" xfId="1466" builtinId="8" hidden="1"/>
    <cellStyle name="Hiperlink" xfId="1468" builtinId="8" hidden="1"/>
    <cellStyle name="Hiperlink" xfId="1470" builtinId="8" hidden="1"/>
    <cellStyle name="Hiperlink" xfId="1472" builtinId="8" hidden="1"/>
    <cellStyle name="Hiperlink" xfId="1474" builtinId="8" hidden="1"/>
    <cellStyle name="Hiperlink" xfId="1476" builtinId="8" hidden="1"/>
    <cellStyle name="Hiperlink" xfId="1478" builtinId="8" hidden="1"/>
    <cellStyle name="Hiperlink" xfId="1480" builtinId="8" hidden="1"/>
    <cellStyle name="Hiperlink" xfId="1482" builtinId="8" hidden="1"/>
    <cellStyle name="Hiperlink" xfId="1484" builtinId="8" hidden="1"/>
    <cellStyle name="Hiperlink" xfId="1486" builtinId="8" hidden="1"/>
    <cellStyle name="Hiperlink" xfId="1488" builtinId="8" hidden="1"/>
    <cellStyle name="Hiperlink" xfId="1490" builtinId="8" hidden="1"/>
    <cellStyle name="Hiperlink" xfId="1492" builtinId="8" hidden="1"/>
    <cellStyle name="Hiperlink" xfId="1494" builtinId="8" hidden="1"/>
    <cellStyle name="Hiperlink" xfId="1496" builtinId="8" hidden="1"/>
    <cellStyle name="Hiperlink" xfId="1498" builtinId="8" hidden="1"/>
    <cellStyle name="Hiperlink" xfId="1500" builtinId="8" hidden="1"/>
    <cellStyle name="Hiperlink" xfId="1502" builtinId="8" hidden="1"/>
    <cellStyle name="Hiperlink" xfId="1504" builtinId="8" hidden="1"/>
    <cellStyle name="Hiperlink" xfId="1506" builtinId="8" hidden="1"/>
    <cellStyle name="Hiperlink" xfId="1508" builtinId="8" hidden="1"/>
    <cellStyle name="Hiperlink" xfId="1510" builtinId="8" hidden="1"/>
    <cellStyle name="Hiperlink" xfId="1512" builtinId="8" hidden="1"/>
    <cellStyle name="Hiperlink" xfId="1514" builtinId="8" hidden="1"/>
    <cellStyle name="Hiperlink" xfId="1516" builtinId="8" hidden="1"/>
    <cellStyle name="Hiperlink" xfId="1518" builtinId="8" hidden="1"/>
    <cellStyle name="Hiperlink" xfId="1520" builtinId="8" hidden="1"/>
    <cellStyle name="Hiperlink" xfId="1522" builtinId="8" hidden="1"/>
    <cellStyle name="Hiperlink" xfId="1524" builtinId="8" hidden="1"/>
    <cellStyle name="Hiperlink" xfId="1526" builtinId="8" hidden="1"/>
    <cellStyle name="Hiperlink" xfId="1528" builtinId="8" hidden="1"/>
    <cellStyle name="Hiperlink" xfId="1530" builtinId="8" hidden="1"/>
    <cellStyle name="Hiperlink" xfId="1532" builtinId="8" hidden="1"/>
    <cellStyle name="Hiperlink" xfId="1534" builtinId="8" hidden="1"/>
    <cellStyle name="Hiperlink" xfId="1536" builtinId="8" hidden="1"/>
    <cellStyle name="Hiperlink" xfId="1538" builtinId="8" hidden="1"/>
    <cellStyle name="Hiperlink" xfId="1540" builtinId="8" hidden="1"/>
    <cellStyle name="Hiperlink" xfId="1542" builtinId="8" hidden="1"/>
    <cellStyle name="Hiperlink" xfId="1544" builtinId="8" hidden="1"/>
    <cellStyle name="Hiperlink" xfId="1546" builtinId="8" hidden="1"/>
    <cellStyle name="Hiperlink" xfId="1548" builtinId="8" hidden="1"/>
    <cellStyle name="Hiperlink" xfId="1550" builtinId="8" hidden="1"/>
    <cellStyle name="Hiperlink" xfId="1552" builtinId="8" hidden="1"/>
    <cellStyle name="Hiperlink" xfId="1554" builtinId="8" hidden="1"/>
    <cellStyle name="Hiperlink" xfId="1556" builtinId="8" hidden="1"/>
    <cellStyle name="Hiperlink" xfId="1558" builtinId="8" hidden="1"/>
    <cellStyle name="Hiperlink" xfId="1560" builtinId="8" hidden="1"/>
    <cellStyle name="Hiperlink" xfId="1562" builtinId="8" hidden="1"/>
    <cellStyle name="Hiperlink" xfId="1564" builtinId="8" hidden="1"/>
    <cellStyle name="Hiperlink" xfId="1566" builtinId="8" hidden="1"/>
    <cellStyle name="Hiperlink" xfId="1568" builtinId="8" hidden="1"/>
    <cellStyle name="Hiperlink" xfId="1570" builtinId="8" hidden="1"/>
    <cellStyle name="Hiperlink" xfId="1572" builtinId="8" hidden="1"/>
    <cellStyle name="Hiperlink" xfId="1574" builtinId="8" hidden="1"/>
    <cellStyle name="Hiperlink" xfId="1576" builtinId="8" hidden="1"/>
    <cellStyle name="Hiperlink" xfId="1578" builtinId="8" hidden="1"/>
    <cellStyle name="Hiperlink" xfId="1580" builtinId="8" hidden="1"/>
    <cellStyle name="Hiperlink" xfId="1582" builtinId="8" hidden="1"/>
    <cellStyle name="Hiperlink" xfId="1584" builtinId="8" hidden="1"/>
    <cellStyle name="Hiperlink" xfId="1586" builtinId="8" hidden="1"/>
    <cellStyle name="Hiperlink" xfId="1588" builtinId="8" hidden="1"/>
    <cellStyle name="Hiperlink" xfId="1590" builtinId="8" hidden="1"/>
    <cellStyle name="Hiperlink" xfId="1592" builtinId="8" hidden="1"/>
    <cellStyle name="Hiperlink" xfId="1594" builtinId="8" hidden="1"/>
    <cellStyle name="Hiperlink" xfId="1596" builtinId="8" hidden="1"/>
    <cellStyle name="Hiperlink" xfId="1598" builtinId="8" hidden="1"/>
    <cellStyle name="Hiperlink" xfId="1600" builtinId="8" hidden="1"/>
    <cellStyle name="Hiperlink" xfId="1602" builtinId="8" hidden="1"/>
    <cellStyle name="Hiperlink" xfId="1604" builtinId="8" hidden="1"/>
    <cellStyle name="Hiperlink" xfId="1606" builtinId="8" hidden="1"/>
    <cellStyle name="Hiperlink" xfId="1608" builtinId="8" hidden="1"/>
    <cellStyle name="Hiperlink" xfId="1610" builtinId="8" hidden="1"/>
    <cellStyle name="Hiperlink" xfId="1612" builtinId="8" hidden="1"/>
    <cellStyle name="Hiperlink" xfId="1614" builtinId="8" hidden="1"/>
    <cellStyle name="Hiperlink" xfId="1616" builtinId="8" hidden="1"/>
    <cellStyle name="Hiperlink" xfId="1618" builtinId="8" hidden="1"/>
    <cellStyle name="Hiperlink" xfId="1620" builtinId="8" hidden="1"/>
    <cellStyle name="Hiperlink" xfId="1622" builtinId="8" hidden="1"/>
    <cellStyle name="Hiperlink" xfId="1624" builtinId="8" hidden="1"/>
    <cellStyle name="Hiperlink" xfId="1626" builtinId="8" hidden="1"/>
    <cellStyle name="Hiperlink" xfId="1628" builtinId="8" hidden="1"/>
    <cellStyle name="Hiperlink" xfId="1630" builtinId="8" hidden="1"/>
    <cellStyle name="Hiperlink" xfId="1632" builtinId="8" hidden="1"/>
    <cellStyle name="Hiperlink" xfId="1634" builtinId="8" hidden="1"/>
    <cellStyle name="Hiperlink" xfId="1636" builtinId="8" hidden="1"/>
    <cellStyle name="Hiperlink" xfId="1638" builtinId="8" hidden="1"/>
    <cellStyle name="Hiperlink" xfId="1640" builtinId="8" hidden="1"/>
    <cellStyle name="Hiperlink" xfId="1642" builtinId="8" hidden="1"/>
    <cellStyle name="Hiperlink" xfId="1644" builtinId="8" hidden="1"/>
    <cellStyle name="Hiperlink" xfId="1646" builtinId="8" hidden="1"/>
    <cellStyle name="Hiperlink" xfId="1648" builtinId="8" hidden="1"/>
    <cellStyle name="Hiperlink" xfId="1650" builtinId="8" hidden="1"/>
    <cellStyle name="Hiperlink" xfId="1652" builtinId="8" hidden="1"/>
    <cellStyle name="Hiperlink" xfId="1654" builtinId="8" hidden="1"/>
    <cellStyle name="Hiperlink" xfId="1656" builtinId="8" hidden="1"/>
    <cellStyle name="Hiperlink" xfId="1658" builtinId="8" hidden="1"/>
    <cellStyle name="Hiperlink" xfId="1660" builtinId="8" hidden="1"/>
    <cellStyle name="Hiperlink" xfId="1662" builtinId="8" hidden="1"/>
    <cellStyle name="Hiperlink" xfId="1664" builtinId="8" hidden="1"/>
    <cellStyle name="Hiperlink" xfId="1666" builtinId="8" hidden="1"/>
    <cellStyle name="Hiperlink" xfId="1668" builtinId="8" hidden="1"/>
    <cellStyle name="Hiperlink" xfId="1670" builtinId="8" hidden="1"/>
    <cellStyle name="Hiperlink" xfId="1672" builtinId="8" hidden="1"/>
    <cellStyle name="Hiperlink" xfId="1674" builtinId="8" hidden="1"/>
    <cellStyle name="Hiperlink" xfId="1676" builtinId="8" hidden="1"/>
    <cellStyle name="Hiperlink" xfId="1678" builtinId="8" hidden="1"/>
    <cellStyle name="Hiperlink" xfId="1680" builtinId="8" hidden="1"/>
    <cellStyle name="Hiperlink" xfId="1682" builtinId="8" hidden="1"/>
    <cellStyle name="Hiperlink" xfId="1684" builtinId="8" hidden="1"/>
    <cellStyle name="Hiperlink" xfId="1686" builtinId="8" hidden="1"/>
    <cellStyle name="Hiperlink" xfId="1688" builtinId="8" hidden="1"/>
    <cellStyle name="Hiperlink" xfId="1690" builtinId="8" hidden="1"/>
    <cellStyle name="Hiperlink" xfId="1692" builtinId="8" hidden="1"/>
    <cellStyle name="Hiperlink" xfId="1694" builtinId="8" hidden="1"/>
    <cellStyle name="Hiperlink" xfId="1696" builtinId="8" hidden="1"/>
    <cellStyle name="Hiperlink" xfId="1698" builtinId="8" hidden="1"/>
    <cellStyle name="Hiperlink" xfId="1700" builtinId="8" hidden="1"/>
    <cellStyle name="Hiperlink" xfId="1702" builtinId="8" hidden="1"/>
    <cellStyle name="Hiperlink" xfId="1704" builtinId="8" hidden="1"/>
    <cellStyle name="Hiperlink" xfId="1706" builtinId="8" hidden="1"/>
    <cellStyle name="Hiperlink" xfId="1708" builtinId="8" hidden="1"/>
    <cellStyle name="Hiperlink" xfId="1710" builtinId="8" hidden="1"/>
    <cellStyle name="Hiperlink" xfId="1712" builtinId="8" hidden="1"/>
    <cellStyle name="Hiperlink" xfId="1714" builtinId="8" hidden="1"/>
    <cellStyle name="Hiperlink" xfId="1716" builtinId="8" hidden="1"/>
    <cellStyle name="Hiperlink" xfId="1718" builtinId="8" hidden="1"/>
    <cellStyle name="Hiperlink" xfId="1720" builtinId="8" hidden="1"/>
    <cellStyle name="Hiperlink" xfId="1722" builtinId="8" hidden="1"/>
    <cellStyle name="Hiperlink" xfId="1724" builtinId="8" hidden="1"/>
    <cellStyle name="Hiperlink" xfId="1726" builtinId="8" hidden="1"/>
    <cellStyle name="Hiperlink" xfId="1728" builtinId="8" hidden="1"/>
    <cellStyle name="Hiperlink" xfId="1730" builtinId="8" hidden="1"/>
    <cellStyle name="Hiperlink" xfId="1732" builtinId="8" hidden="1"/>
    <cellStyle name="Hiperlink" xfId="1734" builtinId="8" hidden="1"/>
    <cellStyle name="Hiperlink" xfId="1736" builtinId="8" hidden="1"/>
    <cellStyle name="Hiperlink" xfId="1738" builtinId="8" hidden="1"/>
    <cellStyle name="Hiperlink" xfId="1740" builtinId="8" hidden="1"/>
    <cellStyle name="Hiperlink" xfId="1742" builtinId="8" hidden="1"/>
    <cellStyle name="Hiperlink" xfId="1744" builtinId="8" hidden="1"/>
    <cellStyle name="Hiperlink" xfId="1746" builtinId="8" hidden="1"/>
    <cellStyle name="Hiperlink" xfId="1748" builtinId="8" hidden="1"/>
    <cellStyle name="Hiperlink" xfId="1750" builtinId="8" hidden="1"/>
    <cellStyle name="Hiperlink" xfId="1752" builtinId="8" hidden="1"/>
    <cellStyle name="Hiperlink" xfId="1754" builtinId="8" hidden="1"/>
    <cellStyle name="Hiperlink" xfId="1756" builtinId="8" hidden="1"/>
    <cellStyle name="Hiperlink" xfId="1758" builtinId="8" hidden="1"/>
    <cellStyle name="Hiperlink" xfId="1760" builtinId="8" hidden="1"/>
    <cellStyle name="Hiperlink" xfId="1762" builtinId="8" hidden="1"/>
    <cellStyle name="Hiperlink" xfId="1764" builtinId="8" hidden="1"/>
    <cellStyle name="Hiperlink" xfId="1766" builtinId="8" hidden="1"/>
    <cellStyle name="Hiperlink" xfId="1768" builtinId="8" hidden="1"/>
    <cellStyle name="Hiperlink" xfId="1770" builtinId="8" hidden="1"/>
    <cellStyle name="Hiperlink" xfId="1772" builtinId="8" hidden="1"/>
    <cellStyle name="Hiperlink" xfId="1774" builtinId="8" hidden="1"/>
    <cellStyle name="Hiperlink" xfId="1776" builtinId="8" hidden="1"/>
    <cellStyle name="Hiperlink" xfId="1778" builtinId="8" hidden="1"/>
    <cellStyle name="Hiperlink" xfId="1780" builtinId="8" hidden="1"/>
    <cellStyle name="Hiperlink" xfId="1782" builtinId="8" hidden="1"/>
    <cellStyle name="Hiperlink" xfId="1784" builtinId="8" hidden="1"/>
    <cellStyle name="Hiperlink" xfId="1786" builtinId="8" hidden="1"/>
    <cellStyle name="Hiperlink" xfId="1788" builtinId="8" hidden="1"/>
    <cellStyle name="Hiperlink" xfId="1790" builtinId="8" hidden="1"/>
    <cellStyle name="Hiperlink" xfId="1792" builtinId="8" hidden="1"/>
    <cellStyle name="Hiperlink" xfId="1794" builtinId="8" hidden="1"/>
    <cellStyle name="Hiperlink" xfId="1796" builtinId="8" hidden="1"/>
    <cellStyle name="Hiperlink" xfId="1798" builtinId="8" hidden="1"/>
    <cellStyle name="Hiperlink" xfId="1800" builtinId="8" hidden="1"/>
    <cellStyle name="Hiperlink" xfId="1802" builtinId="8" hidden="1"/>
    <cellStyle name="Hiperlink" xfId="1804" builtinId="8" hidden="1"/>
    <cellStyle name="Hiperlink" xfId="1806" builtinId="8" hidden="1"/>
    <cellStyle name="Hiperlink" xfId="1808" builtinId="8" hidden="1"/>
    <cellStyle name="Hiperlink" xfId="1810" builtinId="8" hidden="1"/>
    <cellStyle name="Hiperlink" xfId="1812" builtinId="8" hidden="1"/>
    <cellStyle name="Hiperlink" xfId="1814" builtinId="8" hidden="1"/>
    <cellStyle name="Hiperlink" xfId="1816" builtinId="8" hidden="1"/>
    <cellStyle name="Hiperlink" xfId="1818" builtinId="8" hidden="1"/>
    <cellStyle name="Hiperlink" xfId="1820" builtinId="8" hidden="1"/>
    <cellStyle name="Hiperlink" xfId="1822" builtinId="8" hidden="1"/>
    <cellStyle name="Hiperlink" xfId="1824" builtinId="8" hidden="1"/>
    <cellStyle name="Hiperlink" xfId="1826" builtinId="8" hidden="1"/>
    <cellStyle name="Hiperlink" xfId="1828" builtinId="8" hidden="1"/>
    <cellStyle name="Hiperlink" xfId="1830" builtinId="8" hidden="1"/>
    <cellStyle name="Hiperlink" xfId="1832" builtinId="8" hidden="1"/>
    <cellStyle name="Hiperlink" xfId="1834" builtinId="8" hidden="1"/>
    <cellStyle name="Hiperlink" xfId="1836" builtinId="8" hidden="1"/>
    <cellStyle name="Hiperlink" xfId="1838" builtinId="8" hidden="1"/>
    <cellStyle name="Hiperlink" xfId="1840" builtinId="8" hidden="1"/>
    <cellStyle name="Hiperlink" xfId="1842" builtinId="8" hidden="1"/>
    <cellStyle name="Hiperlink" xfId="1844" builtinId="8" hidden="1"/>
    <cellStyle name="Hiperlink" xfId="1846" builtinId="8" hidden="1"/>
    <cellStyle name="Hiperlink" xfId="1848" builtinId="8" hidden="1"/>
    <cellStyle name="Hiperlink" xfId="1850" builtinId="8" hidden="1"/>
    <cellStyle name="Hiperlink" xfId="1852" builtinId="8" hidden="1"/>
    <cellStyle name="Hiperlink" xfId="1854" builtinId="8" hidden="1"/>
    <cellStyle name="Hiperlink" xfId="1856" builtinId="8" hidden="1"/>
    <cellStyle name="Hiperlink" xfId="1858" builtinId="8" hidden="1"/>
    <cellStyle name="Hiperlink" xfId="1860" builtinId="8" hidden="1"/>
    <cellStyle name="Hiperlink" xfId="1862" builtinId="8" hidden="1"/>
    <cellStyle name="Hiperlink" xfId="1864" builtinId="8" hidden="1"/>
    <cellStyle name="Hiperlink" xfId="1866" builtinId="8" hidden="1"/>
    <cellStyle name="Hiperlink" xfId="1868" builtinId="8" hidden="1"/>
    <cellStyle name="Hiperlink" xfId="1870" builtinId="8" hidden="1"/>
    <cellStyle name="Hiperlink" xfId="1872" builtinId="8" hidden="1"/>
    <cellStyle name="Hiperlink" xfId="1874" builtinId="8" hidden="1"/>
    <cellStyle name="Hiperlink" xfId="1876" builtinId="8" hidden="1"/>
    <cellStyle name="Hiperlink" xfId="1878" builtinId="8" hidden="1"/>
    <cellStyle name="Hiperlink" xfId="1881" builtinId="8" hidden="1"/>
    <cellStyle name="Hiperlink" xfId="1883" builtinId="8" hidden="1"/>
    <cellStyle name="Hiperlink" xfId="1885" builtinId="8" hidden="1"/>
    <cellStyle name="Hiperlink" xfId="1887" builtinId="8" hidden="1"/>
    <cellStyle name="Hiperlink" xfId="1889" builtinId="8" hidden="1"/>
    <cellStyle name="Hiperlink" xfId="1891" builtinId="8" hidden="1"/>
    <cellStyle name="Hiperlink" xfId="1893" builtinId="8" hidden="1"/>
    <cellStyle name="Hiperlink" xfId="1895" builtinId="8" hidden="1"/>
    <cellStyle name="Hiperlink" xfId="1897" builtinId="8" hidden="1"/>
    <cellStyle name="Hiperlink" xfId="1899" builtinId="8" hidden="1"/>
    <cellStyle name="Hiperlink" xfId="1901" builtinId="8" hidden="1"/>
    <cellStyle name="Hiperlink" xfId="1903" builtinId="8" hidden="1"/>
    <cellStyle name="Hiperlink" xfId="1905" builtinId="8" hidden="1"/>
    <cellStyle name="Hiperlink" xfId="1907" builtinId="8" hidden="1"/>
    <cellStyle name="Hiperlink 2" xfId="1916"/>
    <cellStyle name="Hiperlink Visitado" xfId="4" builtinId="9" hidden="1"/>
    <cellStyle name="Hiperlink Visitado" xfId="6" builtinId="9" hidden="1"/>
    <cellStyle name="Hiperlink Visitado" xfId="8" builtinId="9" hidden="1"/>
    <cellStyle name="Hiperlink Visitado" xfId="10" builtinId="9" hidden="1"/>
    <cellStyle name="Hiperlink Visitado" xfId="12" builtinId="9" hidden="1"/>
    <cellStyle name="Hiperlink Visitado" xfId="14" builtinId="9" hidden="1"/>
    <cellStyle name="Hiperlink Visitado" xfId="16" builtinId="9" hidden="1"/>
    <cellStyle name="Hiperlink Visitado" xfId="18" builtinId="9" hidden="1"/>
    <cellStyle name="Hiperlink Visitado" xfId="20" builtinId="9" hidden="1"/>
    <cellStyle name="Hiperlink Visitado" xfId="22" builtinId="9" hidden="1"/>
    <cellStyle name="Hiperlink Visitado" xfId="24" builtinId="9" hidden="1"/>
    <cellStyle name="Hiperlink Visitado" xfId="26" builtinId="9" hidden="1"/>
    <cellStyle name="Hiperlink Visitado" xfId="28" builtinId="9" hidden="1"/>
    <cellStyle name="Hiperlink Visitado" xfId="30" builtinId="9" hidden="1"/>
    <cellStyle name="Hiperlink Visitado" xfId="32" builtinId="9" hidden="1"/>
    <cellStyle name="Hiperlink Visitado" xfId="34" builtinId="9" hidden="1"/>
    <cellStyle name="Hiperlink Visitado" xfId="36" builtinId="9" hidden="1"/>
    <cellStyle name="Hiperlink Visitado" xfId="38" builtinId="9" hidden="1"/>
    <cellStyle name="Hiperlink Visitado" xfId="40" builtinId="9" hidden="1"/>
    <cellStyle name="Hiperlink Visitado" xfId="42" builtinId="9" hidden="1"/>
    <cellStyle name="Hiperlink Visitado" xfId="44" builtinId="9" hidden="1"/>
    <cellStyle name="Hiperlink Visitado" xfId="46" builtinId="9" hidden="1"/>
    <cellStyle name="Hiperlink Visitado" xfId="48" builtinId="9" hidden="1"/>
    <cellStyle name="Hiperlink Visitado" xfId="50" builtinId="9" hidden="1"/>
    <cellStyle name="Hiperlink Visitado" xfId="52" builtinId="9" hidden="1"/>
    <cellStyle name="Hiperlink Visitado" xfId="54" builtinId="9" hidden="1"/>
    <cellStyle name="Hiperlink Visitado" xfId="56" builtinId="9" hidden="1"/>
    <cellStyle name="Hiperlink Visitado" xfId="58" builtinId="9" hidden="1"/>
    <cellStyle name="Hiperlink Visitado" xfId="60" builtinId="9" hidden="1"/>
    <cellStyle name="Hiperlink Visitado" xfId="62" builtinId="9" hidden="1"/>
    <cellStyle name="Hiperlink Visitado" xfId="64" builtinId="9" hidden="1"/>
    <cellStyle name="Hiperlink Visitado" xfId="66" builtinId="9" hidden="1"/>
    <cellStyle name="Hiperlink Visitado" xfId="68" builtinId="9" hidden="1"/>
    <cellStyle name="Hiperlink Visitado" xfId="70" builtinId="9" hidden="1"/>
    <cellStyle name="Hiperlink Visitado" xfId="72" builtinId="9" hidden="1"/>
    <cellStyle name="Hiperlink Visitado" xfId="74" builtinId="9" hidden="1"/>
    <cellStyle name="Hiperlink Visitado" xfId="76" builtinId="9" hidden="1"/>
    <cellStyle name="Hiperlink Visitado" xfId="78" builtinId="9" hidden="1"/>
    <cellStyle name="Hiperlink Visitado" xfId="80" builtinId="9" hidden="1"/>
    <cellStyle name="Hiperlink Visitado" xfId="82" builtinId="9" hidden="1"/>
    <cellStyle name="Hiperlink Visitado" xfId="84" builtinId="9" hidden="1"/>
    <cellStyle name="Hiperlink Visitado" xfId="86" builtinId="9" hidden="1"/>
    <cellStyle name="Hiperlink Visitado" xfId="88" builtinId="9" hidden="1"/>
    <cellStyle name="Hiperlink Visitado" xfId="90" builtinId="9" hidden="1"/>
    <cellStyle name="Hiperlink Visitado" xfId="92" builtinId="9" hidden="1"/>
    <cellStyle name="Hiperlink Visitado" xfId="94" builtinId="9" hidden="1"/>
    <cellStyle name="Hiperlink Visitado" xfId="96" builtinId="9" hidden="1"/>
    <cellStyle name="Hiperlink Visitado" xfId="98" builtinId="9" hidden="1"/>
    <cellStyle name="Hiperlink Visitado" xfId="100" builtinId="9" hidden="1"/>
    <cellStyle name="Hiperlink Visitado" xfId="102" builtinId="9" hidden="1"/>
    <cellStyle name="Hiperlink Visitado" xfId="104" builtinId="9" hidden="1"/>
    <cellStyle name="Hiperlink Visitado" xfId="106" builtinId="9" hidden="1"/>
    <cellStyle name="Hiperlink Visitado" xfId="108" builtinId="9" hidden="1"/>
    <cellStyle name="Hiperlink Visitado" xfId="110" builtinId="9" hidden="1"/>
    <cellStyle name="Hiperlink Visitado" xfId="112" builtinId="9" hidden="1"/>
    <cellStyle name="Hiperlink Visitado" xfId="114" builtinId="9" hidden="1"/>
    <cellStyle name="Hiperlink Visitado" xfId="116" builtinId="9" hidden="1"/>
    <cellStyle name="Hiperlink Visitado" xfId="118" builtinId="9" hidden="1"/>
    <cellStyle name="Hiperlink Visitado" xfId="120" builtinId="9" hidden="1"/>
    <cellStyle name="Hiperlink Visitado" xfId="122" builtinId="9" hidden="1"/>
    <cellStyle name="Hiperlink Visitado" xfId="124" builtinId="9" hidden="1"/>
    <cellStyle name="Hiperlink Visitado" xfId="126" builtinId="9" hidden="1"/>
    <cellStyle name="Hiperlink Visitado" xfId="128" builtinId="9" hidden="1"/>
    <cellStyle name="Hiperlink Visitado" xfId="130" builtinId="9" hidden="1"/>
    <cellStyle name="Hiperlink Visitado" xfId="132" builtinId="9" hidden="1"/>
    <cellStyle name="Hiperlink Visitado" xfId="134" builtinId="9" hidden="1"/>
    <cellStyle name="Hiperlink Visitado" xfId="136" builtinId="9" hidden="1"/>
    <cellStyle name="Hiperlink Visitado" xfId="138" builtinId="9" hidden="1"/>
    <cellStyle name="Hiperlink Visitado" xfId="140" builtinId="9" hidden="1"/>
    <cellStyle name="Hiperlink Visitado" xfId="142" builtinId="9" hidden="1"/>
    <cellStyle name="Hiperlink Visitado" xfId="144" builtinId="9" hidden="1"/>
    <cellStyle name="Hiperlink Visitado" xfId="146" builtinId="9" hidden="1"/>
    <cellStyle name="Hiperlink Visitado" xfId="148" builtinId="9" hidden="1"/>
    <cellStyle name="Hiperlink Visitado" xfId="150" builtinId="9" hidden="1"/>
    <cellStyle name="Hiperlink Visitado" xfId="152" builtinId="9" hidden="1"/>
    <cellStyle name="Hiperlink Visitado" xfId="154" builtinId="9" hidden="1"/>
    <cellStyle name="Hiperlink Visitado" xfId="156" builtinId="9" hidden="1"/>
    <cellStyle name="Hiperlink Visitado" xfId="158" builtinId="9" hidden="1"/>
    <cellStyle name="Hiperlink Visitado" xfId="160" builtinId="9" hidden="1"/>
    <cellStyle name="Hiperlink Visitado" xfId="162" builtinId="9" hidden="1"/>
    <cellStyle name="Hiperlink Visitado" xfId="164" builtinId="9" hidden="1"/>
    <cellStyle name="Hiperlink Visitado" xfId="166" builtinId="9" hidden="1"/>
    <cellStyle name="Hiperlink Visitado" xfId="168" builtinId="9" hidden="1"/>
    <cellStyle name="Hiperlink Visitado" xfId="170" builtinId="9" hidden="1"/>
    <cellStyle name="Hiperlink Visitado" xfId="172" builtinId="9" hidden="1"/>
    <cellStyle name="Hiperlink Visitado" xfId="174" builtinId="9" hidden="1"/>
    <cellStyle name="Hiperlink Visitado" xfId="176" builtinId="9" hidden="1"/>
    <cellStyle name="Hiperlink Visitado" xfId="178" builtinId="9" hidden="1"/>
    <cellStyle name="Hiperlink Visitado" xfId="180" builtinId="9" hidden="1"/>
    <cellStyle name="Hiperlink Visitado" xfId="182" builtinId="9" hidden="1"/>
    <cellStyle name="Hiperlink Visitado" xfId="184" builtinId="9" hidden="1"/>
    <cellStyle name="Hiperlink Visitado" xfId="186" builtinId="9" hidden="1"/>
    <cellStyle name="Hiperlink Visitado" xfId="188" builtinId="9" hidden="1"/>
    <cellStyle name="Hiperlink Visitado" xfId="190" builtinId="9" hidden="1"/>
    <cellStyle name="Hiperlink Visitado" xfId="192" builtinId="9" hidden="1"/>
    <cellStyle name="Hiperlink Visitado" xfId="194" builtinId="9" hidden="1"/>
    <cellStyle name="Hiperlink Visitado" xfId="196" builtinId="9" hidden="1"/>
    <cellStyle name="Hiperlink Visitado" xfId="198" builtinId="9" hidden="1"/>
    <cellStyle name="Hiperlink Visitado" xfId="200" builtinId="9" hidden="1"/>
    <cellStyle name="Hiperlink Visitado" xfId="202" builtinId="9" hidden="1"/>
    <cellStyle name="Hiperlink Visitado" xfId="204" builtinId="9" hidden="1"/>
    <cellStyle name="Hiperlink Visitado" xfId="206" builtinId="9" hidden="1"/>
    <cellStyle name="Hiperlink Visitado" xfId="208" builtinId="9" hidden="1"/>
    <cellStyle name="Hiperlink Visitado" xfId="210" builtinId="9" hidden="1"/>
    <cellStyle name="Hiperlink Visitado" xfId="212" builtinId="9" hidden="1"/>
    <cellStyle name="Hiperlink Visitado" xfId="214" builtinId="9" hidden="1"/>
    <cellStyle name="Hiperlink Visitado" xfId="216" builtinId="9" hidden="1"/>
    <cellStyle name="Hiperlink Visitado" xfId="218" builtinId="9" hidden="1"/>
    <cellStyle name="Hiperlink Visitado" xfId="220" builtinId="9" hidden="1"/>
    <cellStyle name="Hiperlink Visitado" xfId="222" builtinId="9" hidden="1"/>
    <cellStyle name="Hiperlink Visitado" xfId="224" builtinId="9" hidden="1"/>
    <cellStyle name="Hiperlink Visitado" xfId="226" builtinId="9" hidden="1"/>
    <cellStyle name="Hiperlink Visitado" xfId="228" builtinId="9" hidden="1"/>
    <cellStyle name="Hiperlink Visitado" xfId="230" builtinId="9" hidden="1"/>
    <cellStyle name="Hiperlink Visitado" xfId="232" builtinId="9" hidden="1"/>
    <cellStyle name="Hiperlink Visitado" xfId="234" builtinId="9" hidden="1"/>
    <cellStyle name="Hiperlink Visitado" xfId="236" builtinId="9" hidden="1"/>
    <cellStyle name="Hiperlink Visitado" xfId="238" builtinId="9" hidden="1"/>
    <cellStyle name="Hiperlink Visitado" xfId="240" builtinId="9" hidden="1"/>
    <cellStyle name="Hiperlink Visitado" xfId="242" builtinId="9" hidden="1"/>
    <cellStyle name="Hiperlink Visitado" xfId="244" builtinId="9" hidden="1"/>
    <cellStyle name="Hiperlink Visitado" xfId="246" builtinId="9" hidden="1"/>
    <cellStyle name="Hiperlink Visitado" xfId="248" builtinId="9" hidden="1"/>
    <cellStyle name="Hiperlink Visitado" xfId="250" builtinId="9" hidden="1"/>
    <cellStyle name="Hiperlink Visitado" xfId="252" builtinId="9" hidden="1"/>
    <cellStyle name="Hiperlink Visitado" xfId="254" builtinId="9" hidden="1"/>
    <cellStyle name="Hiperlink Visitado" xfId="256" builtinId="9" hidden="1"/>
    <cellStyle name="Hiperlink Visitado" xfId="258" builtinId="9" hidden="1"/>
    <cellStyle name="Hiperlink Visitado" xfId="260" builtinId="9" hidden="1"/>
    <cellStyle name="Hiperlink Visitado" xfId="262" builtinId="9" hidden="1"/>
    <cellStyle name="Hiperlink Visitado" xfId="264" builtinId="9" hidden="1"/>
    <cellStyle name="Hiperlink Visitado" xfId="266" builtinId="9" hidden="1"/>
    <cellStyle name="Hiperlink Visitado" xfId="268" builtinId="9" hidden="1"/>
    <cellStyle name="Hiperlink Visitado" xfId="270" builtinId="9" hidden="1"/>
    <cellStyle name="Hiperlink Visitado" xfId="272" builtinId="9" hidden="1"/>
    <cellStyle name="Hiperlink Visitado" xfId="274" builtinId="9" hidden="1"/>
    <cellStyle name="Hiperlink Visitado" xfId="276" builtinId="9" hidden="1"/>
    <cellStyle name="Hiperlink Visitado" xfId="278" builtinId="9" hidden="1"/>
    <cellStyle name="Hiperlink Visitado" xfId="280" builtinId="9" hidden="1"/>
    <cellStyle name="Hiperlink Visitado" xfId="282" builtinId="9" hidden="1"/>
    <cellStyle name="Hiperlink Visitado" xfId="284" builtinId="9" hidden="1"/>
    <cellStyle name="Hiperlink Visitado" xfId="286" builtinId="9" hidden="1"/>
    <cellStyle name="Hiperlink Visitado" xfId="288" builtinId="9" hidden="1"/>
    <cellStyle name="Hiperlink Visitado" xfId="290" builtinId="9" hidden="1"/>
    <cellStyle name="Hiperlink Visitado" xfId="292" builtinId="9" hidden="1"/>
    <cellStyle name="Hiperlink Visitado" xfId="294" builtinId="9" hidden="1"/>
    <cellStyle name="Hiperlink Visitado" xfId="296" builtinId="9" hidden="1"/>
    <cellStyle name="Hiperlink Visitado" xfId="298" builtinId="9" hidden="1"/>
    <cellStyle name="Hiperlink Visitado" xfId="300" builtinId="9" hidden="1"/>
    <cellStyle name="Hiperlink Visitado" xfId="302" builtinId="9" hidden="1"/>
    <cellStyle name="Hiperlink Visitado" xfId="304" builtinId="9" hidden="1"/>
    <cellStyle name="Hiperlink Visitado" xfId="306" builtinId="9" hidden="1"/>
    <cellStyle name="Hiperlink Visitado" xfId="308" builtinId="9" hidden="1"/>
    <cellStyle name="Hiperlink Visitado" xfId="310" builtinId="9" hidden="1"/>
    <cellStyle name="Hiperlink Visitado" xfId="312" builtinId="9" hidden="1"/>
    <cellStyle name="Hiperlink Visitado" xfId="314" builtinId="9" hidden="1"/>
    <cellStyle name="Hiperlink Visitado" xfId="316" builtinId="9" hidden="1"/>
    <cellStyle name="Hiperlink Visitado" xfId="318" builtinId="9" hidden="1"/>
    <cellStyle name="Hiperlink Visitado" xfId="320" builtinId="9" hidden="1"/>
    <cellStyle name="Hiperlink Visitado" xfId="322" builtinId="9" hidden="1"/>
    <cellStyle name="Hiperlink Visitado" xfId="324" builtinId="9" hidden="1"/>
    <cellStyle name="Hiperlink Visitado" xfId="326" builtinId="9" hidden="1"/>
    <cellStyle name="Hiperlink Visitado" xfId="328" builtinId="9" hidden="1"/>
    <cellStyle name="Hiperlink Visitado" xfId="330" builtinId="9" hidden="1"/>
    <cellStyle name="Hiperlink Visitado" xfId="332" builtinId="9" hidden="1"/>
    <cellStyle name="Hiperlink Visitado" xfId="334" builtinId="9" hidden="1"/>
    <cellStyle name="Hiperlink Visitado" xfId="336" builtinId="9" hidden="1"/>
    <cellStyle name="Hiperlink Visitado" xfId="338" builtinId="9" hidden="1"/>
    <cellStyle name="Hiperlink Visitado" xfId="340" builtinId="9" hidden="1"/>
    <cellStyle name="Hiperlink Visitado" xfId="342" builtinId="9" hidden="1"/>
    <cellStyle name="Hiperlink Visitado" xfId="344" builtinId="9" hidden="1"/>
    <cellStyle name="Hiperlink Visitado" xfId="346" builtinId="9" hidden="1"/>
    <cellStyle name="Hiperlink Visitado" xfId="348" builtinId="9" hidden="1"/>
    <cellStyle name="Hiperlink Visitado" xfId="350" builtinId="9" hidden="1"/>
    <cellStyle name="Hiperlink Visitado" xfId="352" builtinId="9" hidden="1"/>
    <cellStyle name="Hiperlink Visitado" xfId="354" builtinId="9" hidden="1"/>
    <cellStyle name="Hiperlink Visitado" xfId="356" builtinId="9" hidden="1"/>
    <cellStyle name="Hiperlink Visitado" xfId="358" builtinId="9" hidden="1"/>
    <cellStyle name="Hiperlink Visitado" xfId="360" builtinId="9" hidden="1"/>
    <cellStyle name="Hiperlink Visitado" xfId="362" builtinId="9" hidden="1"/>
    <cellStyle name="Hiperlink Visitado" xfId="364" builtinId="9" hidden="1"/>
    <cellStyle name="Hiperlink Visitado" xfId="366" builtinId="9" hidden="1"/>
    <cellStyle name="Hiperlink Visitado" xfId="368" builtinId="9" hidden="1"/>
    <cellStyle name="Hiperlink Visitado" xfId="370" builtinId="9" hidden="1"/>
    <cellStyle name="Hiperlink Visitado" xfId="372" builtinId="9" hidden="1"/>
    <cellStyle name="Hiperlink Visitado" xfId="374" builtinId="9" hidden="1"/>
    <cellStyle name="Hiperlink Visitado" xfId="376" builtinId="9" hidden="1"/>
    <cellStyle name="Hiperlink Visitado" xfId="378" builtinId="9" hidden="1"/>
    <cellStyle name="Hiperlink Visitado" xfId="380" builtinId="9" hidden="1"/>
    <cellStyle name="Hiperlink Visitado" xfId="382" builtinId="9" hidden="1"/>
    <cellStyle name="Hiperlink Visitado" xfId="384" builtinId="9" hidden="1"/>
    <cellStyle name="Hiperlink Visitado" xfId="386" builtinId="9" hidden="1"/>
    <cellStyle name="Hiperlink Visitado" xfId="388" builtinId="9" hidden="1"/>
    <cellStyle name="Hiperlink Visitado" xfId="390" builtinId="9" hidden="1"/>
    <cellStyle name="Hiperlink Visitado" xfId="392" builtinId="9" hidden="1"/>
    <cellStyle name="Hiperlink Visitado" xfId="394" builtinId="9" hidden="1"/>
    <cellStyle name="Hiperlink Visitado" xfId="396" builtinId="9" hidden="1"/>
    <cellStyle name="Hiperlink Visitado" xfId="398" builtinId="9" hidden="1"/>
    <cellStyle name="Hiperlink Visitado" xfId="400" builtinId="9" hidden="1"/>
    <cellStyle name="Hiperlink Visitado" xfId="402" builtinId="9" hidden="1"/>
    <cellStyle name="Hiperlink Visitado" xfId="404" builtinId="9" hidden="1"/>
    <cellStyle name="Hiperlink Visitado" xfId="406" builtinId="9" hidden="1"/>
    <cellStyle name="Hiperlink Visitado" xfId="408" builtinId="9" hidden="1"/>
    <cellStyle name="Hiperlink Visitado" xfId="410" builtinId="9" hidden="1"/>
    <cellStyle name="Hiperlink Visitado" xfId="412" builtinId="9" hidden="1"/>
    <cellStyle name="Hiperlink Visitado" xfId="414" builtinId="9" hidden="1"/>
    <cellStyle name="Hiperlink Visitado" xfId="416" builtinId="9" hidden="1"/>
    <cellStyle name="Hiperlink Visitado" xfId="418" builtinId="9" hidden="1"/>
    <cellStyle name="Hiperlink Visitado" xfId="420" builtinId="9" hidden="1"/>
    <cellStyle name="Hiperlink Visitado" xfId="422" builtinId="9" hidden="1"/>
    <cellStyle name="Hiperlink Visitado" xfId="424" builtinId="9" hidden="1"/>
    <cellStyle name="Hiperlink Visitado" xfId="426" builtinId="9" hidden="1"/>
    <cellStyle name="Hiperlink Visitado" xfId="428" builtinId="9" hidden="1"/>
    <cellStyle name="Hiperlink Visitado" xfId="430" builtinId="9" hidden="1"/>
    <cellStyle name="Hiperlink Visitado" xfId="432" builtinId="9" hidden="1"/>
    <cellStyle name="Hiperlink Visitado" xfId="434" builtinId="9" hidden="1"/>
    <cellStyle name="Hiperlink Visitado" xfId="436" builtinId="9" hidden="1"/>
    <cellStyle name="Hiperlink Visitado" xfId="438" builtinId="9" hidden="1"/>
    <cellStyle name="Hiperlink Visitado" xfId="440" builtinId="9" hidden="1"/>
    <cellStyle name="Hiperlink Visitado" xfId="442" builtinId="9" hidden="1"/>
    <cellStyle name="Hiperlink Visitado" xfId="444" builtinId="9" hidden="1"/>
    <cellStyle name="Hiperlink Visitado" xfId="446" builtinId="9" hidden="1"/>
    <cellStyle name="Hiperlink Visitado" xfId="448" builtinId="9" hidden="1"/>
    <cellStyle name="Hiperlink Visitado" xfId="450" builtinId="9" hidden="1"/>
    <cellStyle name="Hiperlink Visitado" xfId="452" builtinId="9" hidden="1"/>
    <cellStyle name="Hiperlink Visitado" xfId="454" builtinId="9" hidden="1"/>
    <cellStyle name="Hiperlink Visitado" xfId="456" builtinId="9" hidden="1"/>
    <cellStyle name="Hiperlink Visitado" xfId="458" builtinId="9" hidden="1"/>
    <cellStyle name="Hiperlink Visitado" xfId="460" builtinId="9" hidden="1"/>
    <cellStyle name="Hiperlink Visitado" xfId="462" builtinId="9" hidden="1"/>
    <cellStyle name="Hiperlink Visitado" xfId="464" builtinId="9" hidden="1"/>
    <cellStyle name="Hiperlink Visitado" xfId="466" builtinId="9" hidden="1"/>
    <cellStyle name="Hiperlink Visitado" xfId="468" builtinId="9" hidden="1"/>
    <cellStyle name="Hiperlink Visitado" xfId="470" builtinId="9" hidden="1"/>
    <cellStyle name="Hiperlink Visitado" xfId="472" builtinId="9" hidden="1"/>
    <cellStyle name="Hiperlink Visitado" xfId="474" builtinId="9" hidden="1"/>
    <cellStyle name="Hiperlink Visitado" xfId="476" builtinId="9" hidden="1"/>
    <cellStyle name="Hiperlink Visitado" xfId="478" builtinId="9" hidden="1"/>
    <cellStyle name="Hiperlink Visitado" xfId="480" builtinId="9" hidden="1"/>
    <cellStyle name="Hiperlink Visitado" xfId="482" builtinId="9" hidden="1"/>
    <cellStyle name="Hiperlink Visitado" xfId="484" builtinId="9" hidden="1"/>
    <cellStyle name="Hiperlink Visitado" xfId="486" builtinId="9" hidden="1"/>
    <cellStyle name="Hiperlink Visitado" xfId="488" builtinId="9" hidden="1"/>
    <cellStyle name="Hiperlink Visitado" xfId="490" builtinId="9" hidden="1"/>
    <cellStyle name="Hiperlink Visitado" xfId="492" builtinId="9" hidden="1"/>
    <cellStyle name="Hiperlink Visitado" xfId="494" builtinId="9" hidden="1"/>
    <cellStyle name="Hiperlink Visitado" xfId="496" builtinId="9" hidden="1"/>
    <cellStyle name="Hiperlink Visitado" xfId="498" builtinId="9" hidden="1"/>
    <cellStyle name="Hiperlink Visitado" xfId="500" builtinId="9" hidden="1"/>
    <cellStyle name="Hiperlink Visitado" xfId="502" builtinId="9" hidden="1"/>
    <cellStyle name="Hiperlink Visitado" xfId="504" builtinId="9" hidden="1"/>
    <cellStyle name="Hiperlink Visitado" xfId="506" builtinId="9" hidden="1"/>
    <cellStyle name="Hiperlink Visitado" xfId="508" builtinId="9" hidden="1"/>
    <cellStyle name="Hiperlink Visitado" xfId="510" builtinId="9" hidden="1"/>
    <cellStyle name="Hiperlink Visitado" xfId="512" builtinId="9" hidden="1"/>
    <cellStyle name="Hiperlink Visitado" xfId="514" builtinId="9" hidden="1"/>
    <cellStyle name="Hiperlink Visitado" xfId="516" builtinId="9" hidden="1"/>
    <cellStyle name="Hiperlink Visitado" xfId="518" builtinId="9" hidden="1"/>
    <cellStyle name="Hiperlink Visitado" xfId="520" builtinId="9" hidden="1"/>
    <cellStyle name="Hiperlink Visitado" xfId="522" builtinId="9" hidden="1"/>
    <cellStyle name="Hiperlink Visitado" xfId="524" builtinId="9" hidden="1"/>
    <cellStyle name="Hiperlink Visitado" xfId="526" builtinId="9" hidden="1"/>
    <cellStyle name="Hiperlink Visitado" xfId="528" builtinId="9" hidden="1"/>
    <cellStyle name="Hiperlink Visitado" xfId="530" builtinId="9" hidden="1"/>
    <cellStyle name="Hiperlink Visitado" xfId="532" builtinId="9" hidden="1"/>
    <cellStyle name="Hiperlink Visitado" xfId="534" builtinId="9" hidden="1"/>
    <cellStyle name="Hiperlink Visitado" xfId="536" builtinId="9" hidden="1"/>
    <cellStyle name="Hiperlink Visitado" xfId="538" builtinId="9" hidden="1"/>
    <cellStyle name="Hiperlink Visitado" xfId="540" builtinId="9" hidden="1"/>
    <cellStyle name="Hiperlink Visitado" xfId="542" builtinId="9" hidden="1"/>
    <cellStyle name="Hiperlink Visitado" xfId="544" builtinId="9" hidden="1"/>
    <cellStyle name="Hiperlink Visitado" xfId="546" builtinId="9" hidden="1"/>
    <cellStyle name="Hiperlink Visitado" xfId="548" builtinId="9" hidden="1"/>
    <cellStyle name="Hiperlink Visitado" xfId="550" builtinId="9" hidden="1"/>
    <cellStyle name="Hiperlink Visitado" xfId="552" builtinId="9" hidden="1"/>
    <cellStyle name="Hiperlink Visitado" xfId="554" builtinId="9" hidden="1"/>
    <cellStyle name="Hiperlink Visitado" xfId="556" builtinId="9" hidden="1"/>
    <cellStyle name="Hiperlink Visitado" xfId="558" builtinId="9" hidden="1"/>
    <cellStyle name="Hiperlink Visitado" xfId="560" builtinId="9" hidden="1"/>
    <cellStyle name="Hiperlink Visitado" xfId="562" builtinId="9" hidden="1"/>
    <cellStyle name="Hiperlink Visitado" xfId="564" builtinId="9" hidden="1"/>
    <cellStyle name="Hiperlink Visitado" xfId="566" builtinId="9" hidden="1"/>
    <cellStyle name="Hiperlink Visitado" xfId="568" builtinId="9" hidden="1"/>
    <cellStyle name="Hiperlink Visitado" xfId="570" builtinId="9" hidden="1"/>
    <cellStyle name="Hiperlink Visitado" xfId="572" builtinId="9" hidden="1"/>
    <cellStyle name="Hiperlink Visitado" xfId="574" builtinId="9" hidden="1"/>
    <cellStyle name="Hiperlink Visitado" xfId="576" builtinId="9" hidden="1"/>
    <cellStyle name="Hiperlink Visitado" xfId="578" builtinId="9" hidden="1"/>
    <cellStyle name="Hiperlink Visitado" xfId="580" builtinId="9" hidden="1"/>
    <cellStyle name="Hiperlink Visitado" xfId="582" builtinId="9" hidden="1"/>
    <cellStyle name="Hiperlink Visitado" xfId="584" builtinId="9" hidden="1"/>
    <cellStyle name="Hiperlink Visitado" xfId="586" builtinId="9" hidden="1"/>
    <cellStyle name="Hiperlink Visitado" xfId="588" builtinId="9" hidden="1"/>
    <cellStyle name="Hiperlink Visitado" xfId="590" builtinId="9" hidden="1"/>
    <cellStyle name="Hiperlink Visitado" xfId="592" builtinId="9" hidden="1"/>
    <cellStyle name="Hiperlink Visitado" xfId="594" builtinId="9" hidden="1"/>
    <cellStyle name="Hiperlink Visitado" xfId="596" builtinId="9" hidden="1"/>
    <cellStyle name="Hiperlink Visitado" xfId="598" builtinId="9" hidden="1"/>
    <cellStyle name="Hiperlink Visitado" xfId="600" builtinId="9" hidden="1"/>
    <cellStyle name="Hiperlink Visitado" xfId="602" builtinId="9" hidden="1"/>
    <cellStyle name="Hiperlink Visitado" xfId="604" builtinId="9" hidden="1"/>
    <cellStyle name="Hiperlink Visitado" xfId="606" builtinId="9" hidden="1"/>
    <cellStyle name="Hiperlink Visitado" xfId="608" builtinId="9" hidden="1"/>
    <cellStyle name="Hiperlink Visitado" xfId="610" builtinId="9" hidden="1"/>
    <cellStyle name="Hiperlink Visitado" xfId="612" builtinId="9" hidden="1"/>
    <cellStyle name="Hiperlink Visitado" xfId="614" builtinId="9" hidden="1"/>
    <cellStyle name="Hiperlink Visitado" xfId="616" builtinId="9" hidden="1"/>
    <cellStyle name="Hiperlink Visitado" xfId="618" builtinId="9" hidden="1"/>
    <cellStyle name="Hiperlink Visitado" xfId="620" builtinId="9" hidden="1"/>
    <cellStyle name="Hiperlink Visitado" xfId="622" builtinId="9" hidden="1"/>
    <cellStyle name="Hiperlink Visitado" xfId="624" builtinId="9" hidden="1"/>
    <cellStyle name="Hiperlink Visitado" xfId="626" builtinId="9" hidden="1"/>
    <cellStyle name="Hiperlink Visitado" xfId="628" builtinId="9" hidden="1"/>
    <cellStyle name="Hiperlink Visitado" xfId="630" builtinId="9" hidden="1"/>
    <cellStyle name="Hiperlink Visitado" xfId="632" builtinId="9" hidden="1"/>
    <cellStyle name="Hiperlink Visitado" xfId="634" builtinId="9" hidden="1"/>
    <cellStyle name="Hiperlink Visitado" xfId="636" builtinId="9" hidden="1"/>
    <cellStyle name="Hiperlink Visitado" xfId="638" builtinId="9" hidden="1"/>
    <cellStyle name="Hiperlink Visitado" xfId="640" builtinId="9" hidden="1"/>
    <cellStyle name="Hiperlink Visitado" xfId="642" builtinId="9" hidden="1"/>
    <cellStyle name="Hiperlink Visitado" xfId="644" builtinId="9" hidden="1"/>
    <cellStyle name="Hiperlink Visitado" xfId="646" builtinId="9" hidden="1"/>
    <cellStyle name="Hiperlink Visitado" xfId="648" builtinId="9" hidden="1"/>
    <cellStyle name="Hiperlink Visitado" xfId="650" builtinId="9" hidden="1"/>
    <cellStyle name="Hiperlink Visitado" xfId="652" builtinId="9" hidden="1"/>
    <cellStyle name="Hiperlink Visitado" xfId="654" builtinId="9" hidden="1"/>
    <cellStyle name="Hiperlink Visitado" xfId="656" builtinId="9" hidden="1"/>
    <cellStyle name="Hiperlink Visitado" xfId="658" builtinId="9" hidden="1"/>
    <cellStyle name="Hiperlink Visitado" xfId="660" builtinId="9" hidden="1"/>
    <cellStyle name="Hiperlink Visitado" xfId="662" builtinId="9" hidden="1"/>
    <cellStyle name="Hiperlink Visitado" xfId="664" builtinId="9" hidden="1"/>
    <cellStyle name="Hiperlink Visitado" xfId="666" builtinId="9" hidden="1"/>
    <cellStyle name="Hiperlink Visitado" xfId="668" builtinId="9" hidden="1"/>
    <cellStyle name="Hiperlink Visitado" xfId="670" builtinId="9" hidden="1"/>
    <cellStyle name="Hiperlink Visitado" xfId="672" builtinId="9" hidden="1"/>
    <cellStyle name="Hiperlink Visitado" xfId="674" builtinId="9" hidden="1"/>
    <cellStyle name="Hiperlink Visitado" xfId="676" builtinId="9" hidden="1"/>
    <cellStyle name="Hiperlink Visitado" xfId="678" builtinId="9" hidden="1"/>
    <cellStyle name="Hiperlink Visitado" xfId="680" builtinId="9" hidden="1"/>
    <cellStyle name="Hiperlink Visitado" xfId="682" builtinId="9" hidden="1"/>
    <cellStyle name="Hiperlink Visitado" xfId="684" builtinId="9" hidden="1"/>
    <cellStyle name="Hiperlink Visitado" xfId="686" builtinId="9" hidden="1"/>
    <cellStyle name="Hiperlink Visitado" xfId="688" builtinId="9" hidden="1"/>
    <cellStyle name="Hiperlink Visitado" xfId="690" builtinId="9" hidden="1"/>
    <cellStyle name="Hiperlink Visitado" xfId="692" builtinId="9" hidden="1"/>
    <cellStyle name="Hiperlink Visitado" xfId="694" builtinId="9" hidden="1"/>
    <cellStyle name="Hiperlink Visitado" xfId="696" builtinId="9" hidden="1"/>
    <cellStyle name="Hiperlink Visitado" xfId="698" builtinId="9" hidden="1"/>
    <cellStyle name="Hiperlink Visitado" xfId="700" builtinId="9" hidden="1"/>
    <cellStyle name="Hiperlink Visitado" xfId="702" builtinId="9" hidden="1"/>
    <cellStyle name="Hiperlink Visitado" xfId="704" builtinId="9" hidden="1"/>
    <cellStyle name="Hiperlink Visitado" xfId="706" builtinId="9" hidden="1"/>
    <cellStyle name="Hiperlink Visitado" xfId="708" builtinId="9" hidden="1"/>
    <cellStyle name="Hiperlink Visitado" xfId="710" builtinId="9" hidden="1"/>
    <cellStyle name="Hiperlink Visitado" xfId="712" builtinId="9" hidden="1"/>
    <cellStyle name="Hiperlink Visitado" xfId="714" builtinId="9" hidden="1"/>
    <cellStyle name="Hiperlink Visitado" xfId="716" builtinId="9" hidden="1"/>
    <cellStyle name="Hiperlink Visitado" xfId="718" builtinId="9" hidden="1"/>
    <cellStyle name="Hiperlink Visitado" xfId="720" builtinId="9" hidden="1"/>
    <cellStyle name="Hiperlink Visitado" xfId="722" builtinId="9" hidden="1"/>
    <cellStyle name="Hiperlink Visitado" xfId="724" builtinId="9" hidden="1"/>
    <cellStyle name="Hiperlink Visitado" xfId="726" builtinId="9" hidden="1"/>
    <cellStyle name="Hiperlink Visitado" xfId="728" builtinId="9" hidden="1"/>
    <cellStyle name="Hiperlink Visitado" xfId="730" builtinId="9" hidden="1"/>
    <cellStyle name="Hiperlink Visitado" xfId="732" builtinId="9" hidden="1"/>
    <cellStyle name="Hiperlink Visitado" xfId="734" builtinId="9" hidden="1"/>
    <cellStyle name="Hiperlink Visitado" xfId="736" builtinId="9" hidden="1"/>
    <cellStyle name="Hiperlink Visitado" xfId="738" builtinId="9" hidden="1"/>
    <cellStyle name="Hiperlink Visitado" xfId="740" builtinId="9" hidden="1"/>
    <cellStyle name="Hiperlink Visitado" xfId="742" builtinId="9" hidden="1"/>
    <cellStyle name="Hiperlink Visitado" xfId="744" builtinId="9" hidden="1"/>
    <cellStyle name="Hiperlink Visitado" xfId="746" builtinId="9" hidden="1"/>
    <cellStyle name="Hiperlink Visitado" xfId="748" builtinId="9" hidden="1"/>
    <cellStyle name="Hiperlink Visitado" xfId="750" builtinId="9" hidden="1"/>
    <cellStyle name="Hiperlink Visitado" xfId="752" builtinId="9" hidden="1"/>
    <cellStyle name="Hiperlink Visitado" xfId="754" builtinId="9" hidden="1"/>
    <cellStyle name="Hiperlink Visitado" xfId="756" builtinId="9" hidden="1"/>
    <cellStyle name="Hiperlink Visitado" xfId="758" builtinId="9" hidden="1"/>
    <cellStyle name="Hiperlink Visitado" xfId="760" builtinId="9" hidden="1"/>
    <cellStyle name="Hiperlink Visitado" xfId="762" builtinId="9" hidden="1"/>
    <cellStyle name="Hiperlink Visitado" xfId="764" builtinId="9" hidden="1"/>
    <cellStyle name="Hiperlink Visitado" xfId="766" builtinId="9" hidden="1"/>
    <cellStyle name="Hiperlink Visitado" xfId="768" builtinId="9" hidden="1"/>
    <cellStyle name="Hiperlink Visitado" xfId="770" builtinId="9" hidden="1"/>
    <cellStyle name="Hiperlink Visitado" xfId="772" builtinId="9" hidden="1"/>
    <cellStyle name="Hiperlink Visitado" xfId="774" builtinId="9" hidden="1"/>
    <cellStyle name="Hiperlink Visitado" xfId="776" builtinId="9" hidden="1"/>
    <cellStyle name="Hiperlink Visitado" xfId="778" builtinId="9" hidden="1"/>
    <cellStyle name="Hiperlink Visitado" xfId="780" builtinId="9" hidden="1"/>
    <cellStyle name="Hiperlink Visitado" xfId="782" builtinId="9" hidden="1"/>
    <cellStyle name="Hiperlink Visitado" xfId="784" builtinId="9" hidden="1"/>
    <cellStyle name="Hiperlink Visitado" xfId="786" builtinId="9" hidden="1"/>
    <cellStyle name="Hiperlink Visitado" xfId="788" builtinId="9" hidden="1"/>
    <cellStyle name="Hiperlink Visitado" xfId="790" builtinId="9" hidden="1"/>
    <cellStyle name="Hiperlink Visitado" xfId="792" builtinId="9" hidden="1"/>
    <cellStyle name="Hiperlink Visitado" xfId="794" builtinId="9" hidden="1"/>
    <cellStyle name="Hiperlink Visitado" xfId="796" builtinId="9" hidden="1"/>
    <cellStyle name="Hiperlink Visitado" xfId="798" builtinId="9" hidden="1"/>
    <cellStyle name="Hiperlink Visitado" xfId="800" builtinId="9" hidden="1"/>
    <cellStyle name="Hiperlink Visitado" xfId="802" builtinId="9" hidden="1"/>
    <cellStyle name="Hiperlink Visitado" xfId="804" builtinId="9" hidden="1"/>
    <cellStyle name="Hiperlink Visitado" xfId="806" builtinId="9" hidden="1"/>
    <cellStyle name="Hiperlink Visitado" xfId="808" builtinId="9" hidden="1"/>
    <cellStyle name="Hiperlink Visitado" xfId="810" builtinId="9" hidden="1"/>
    <cellStyle name="Hiperlink Visitado" xfId="812" builtinId="9" hidden="1"/>
    <cellStyle name="Hiperlink Visitado" xfId="814" builtinId="9" hidden="1"/>
    <cellStyle name="Hiperlink Visitado" xfId="816" builtinId="9" hidden="1"/>
    <cellStyle name="Hiperlink Visitado" xfId="818" builtinId="9" hidden="1"/>
    <cellStyle name="Hiperlink Visitado" xfId="820" builtinId="9" hidden="1"/>
    <cellStyle name="Hiperlink Visitado" xfId="822" builtinId="9" hidden="1"/>
    <cellStyle name="Hiperlink Visitado" xfId="824" builtinId="9" hidden="1"/>
    <cellStyle name="Hiperlink Visitado" xfId="826" builtinId="9" hidden="1"/>
    <cellStyle name="Hiperlink Visitado" xfId="828" builtinId="9" hidden="1"/>
    <cellStyle name="Hiperlink Visitado" xfId="830" builtinId="9" hidden="1"/>
    <cellStyle name="Hiperlink Visitado" xfId="832" builtinId="9" hidden="1"/>
    <cellStyle name="Hiperlink Visitado" xfId="834" builtinId="9" hidden="1"/>
    <cellStyle name="Hiperlink Visitado" xfId="836" builtinId="9" hidden="1"/>
    <cellStyle name="Hiperlink Visitado" xfId="838" builtinId="9" hidden="1"/>
    <cellStyle name="Hiperlink Visitado" xfId="840" builtinId="9" hidden="1"/>
    <cellStyle name="Hiperlink Visitado" xfId="842" builtinId="9" hidden="1"/>
    <cellStyle name="Hiperlink Visitado" xfId="844" builtinId="9" hidden="1"/>
    <cellStyle name="Hiperlink Visitado" xfId="846" builtinId="9" hidden="1"/>
    <cellStyle name="Hiperlink Visitado" xfId="848" builtinId="9" hidden="1"/>
    <cellStyle name="Hiperlink Visitado" xfId="850" builtinId="9" hidden="1"/>
    <cellStyle name="Hiperlink Visitado" xfId="852" builtinId="9" hidden="1"/>
    <cellStyle name="Hiperlink Visitado" xfId="854" builtinId="9" hidden="1"/>
    <cellStyle name="Hiperlink Visitado" xfId="856" builtinId="9" hidden="1"/>
    <cellStyle name="Hiperlink Visitado" xfId="858" builtinId="9" hidden="1"/>
    <cellStyle name="Hiperlink Visitado" xfId="860" builtinId="9" hidden="1"/>
    <cellStyle name="Hiperlink Visitado" xfId="862" builtinId="9" hidden="1"/>
    <cellStyle name="Hiperlink Visitado" xfId="864" builtinId="9" hidden="1"/>
    <cellStyle name="Hiperlink Visitado" xfId="866" builtinId="9" hidden="1"/>
    <cellStyle name="Hiperlink Visitado" xfId="868" builtinId="9" hidden="1"/>
    <cellStyle name="Hiperlink Visitado" xfId="870" builtinId="9" hidden="1"/>
    <cellStyle name="Hiperlink Visitado" xfId="872" builtinId="9" hidden="1"/>
    <cellStyle name="Hiperlink Visitado" xfId="874" builtinId="9" hidden="1"/>
    <cellStyle name="Hiperlink Visitado" xfId="876" builtinId="9" hidden="1"/>
    <cellStyle name="Hiperlink Visitado" xfId="878" builtinId="9" hidden="1"/>
    <cellStyle name="Hiperlink Visitado" xfId="880" builtinId="9" hidden="1"/>
    <cellStyle name="Hiperlink Visitado" xfId="882" builtinId="9" hidden="1"/>
    <cellStyle name="Hiperlink Visitado" xfId="884" builtinId="9" hidden="1"/>
    <cellStyle name="Hiperlink Visitado" xfId="886" builtinId="9" hidden="1"/>
    <cellStyle name="Hiperlink Visitado" xfId="888" builtinId="9" hidden="1"/>
    <cellStyle name="Hiperlink Visitado" xfId="890" builtinId="9" hidden="1"/>
    <cellStyle name="Hiperlink Visitado" xfId="892" builtinId="9" hidden="1"/>
    <cellStyle name="Hiperlink Visitado" xfId="894" builtinId="9" hidden="1"/>
    <cellStyle name="Hiperlink Visitado" xfId="896" builtinId="9" hidden="1"/>
    <cellStyle name="Hiperlink Visitado" xfId="898" builtinId="9" hidden="1"/>
    <cellStyle name="Hiperlink Visitado" xfId="900" builtinId="9" hidden="1"/>
    <cellStyle name="Hiperlink Visitado" xfId="902" builtinId="9" hidden="1"/>
    <cellStyle name="Hiperlink Visitado" xfId="904" builtinId="9" hidden="1"/>
    <cellStyle name="Hiperlink Visitado" xfId="906" builtinId="9" hidden="1"/>
    <cellStyle name="Hiperlink Visitado" xfId="908" builtinId="9" hidden="1"/>
    <cellStyle name="Hiperlink Visitado" xfId="910" builtinId="9" hidden="1"/>
    <cellStyle name="Hiperlink Visitado" xfId="912" builtinId="9" hidden="1"/>
    <cellStyle name="Hiperlink Visitado" xfId="914" builtinId="9" hidden="1"/>
    <cellStyle name="Hiperlink Visitado" xfId="916" builtinId="9" hidden="1"/>
    <cellStyle name="Hiperlink Visitado" xfId="918" builtinId="9" hidden="1"/>
    <cellStyle name="Hiperlink Visitado" xfId="920" builtinId="9" hidden="1"/>
    <cellStyle name="Hiperlink Visitado" xfId="922" builtinId="9" hidden="1"/>
    <cellStyle name="Hiperlink Visitado" xfId="924" builtinId="9" hidden="1"/>
    <cellStyle name="Hiperlink Visitado" xfId="926" builtinId="9" hidden="1"/>
    <cellStyle name="Hiperlink Visitado" xfId="928" builtinId="9" hidden="1"/>
    <cellStyle name="Hiperlink Visitado" xfId="930" builtinId="9" hidden="1"/>
    <cellStyle name="Hiperlink Visitado" xfId="932" builtinId="9" hidden="1"/>
    <cellStyle name="Hiperlink Visitado" xfId="934" builtinId="9" hidden="1"/>
    <cellStyle name="Hiperlink Visitado" xfId="936" builtinId="9" hidden="1"/>
    <cellStyle name="Hiperlink Visitado" xfId="938" builtinId="9" hidden="1"/>
    <cellStyle name="Hiperlink Visitado" xfId="940" builtinId="9" hidden="1"/>
    <cellStyle name="Hiperlink Visitado" xfId="942" builtinId="9" hidden="1"/>
    <cellStyle name="Hiperlink Visitado" xfId="944" builtinId="9" hidden="1"/>
    <cellStyle name="Hiperlink Visitado" xfId="946" builtinId="9" hidden="1"/>
    <cellStyle name="Hiperlink Visitado" xfId="948" builtinId="9" hidden="1"/>
    <cellStyle name="Hiperlink Visitado" xfId="950" builtinId="9" hidden="1"/>
    <cellStyle name="Hiperlink Visitado" xfId="952" builtinId="9" hidden="1"/>
    <cellStyle name="Hiperlink Visitado" xfId="954" builtinId="9" hidden="1"/>
    <cellStyle name="Hiperlink Visitado" xfId="956" builtinId="9" hidden="1"/>
    <cellStyle name="Hiperlink Visitado" xfId="958" builtinId="9" hidden="1"/>
    <cellStyle name="Hiperlink Visitado" xfId="960" builtinId="9" hidden="1"/>
    <cellStyle name="Hiperlink Visitado" xfId="962" builtinId="9" hidden="1"/>
    <cellStyle name="Hiperlink Visitado" xfId="964" builtinId="9" hidden="1"/>
    <cellStyle name="Hiperlink Visitado" xfId="966" builtinId="9" hidden="1"/>
    <cellStyle name="Hiperlink Visitado" xfId="968" builtinId="9" hidden="1"/>
    <cellStyle name="Hiperlink Visitado" xfId="970" builtinId="9" hidden="1"/>
    <cellStyle name="Hiperlink Visitado" xfId="972" builtinId="9" hidden="1"/>
    <cellStyle name="Hiperlink Visitado" xfId="974" builtinId="9" hidden="1"/>
    <cellStyle name="Hiperlink Visitado" xfId="976" builtinId="9" hidden="1"/>
    <cellStyle name="Hiperlink Visitado" xfId="978" builtinId="9" hidden="1"/>
    <cellStyle name="Hiperlink Visitado" xfId="980" builtinId="9" hidden="1"/>
    <cellStyle name="Hiperlink Visitado" xfId="982" builtinId="9" hidden="1"/>
    <cellStyle name="Hiperlink Visitado" xfId="984" builtinId="9" hidden="1"/>
    <cellStyle name="Hiperlink Visitado" xfId="986" builtinId="9" hidden="1"/>
    <cellStyle name="Hiperlink Visitado" xfId="988" builtinId="9" hidden="1"/>
    <cellStyle name="Hiperlink Visitado" xfId="990" builtinId="9" hidden="1"/>
    <cellStyle name="Hiperlink Visitado" xfId="992" builtinId="9" hidden="1"/>
    <cellStyle name="Hiperlink Visitado" xfId="994" builtinId="9" hidden="1"/>
    <cellStyle name="Hiperlink Visitado" xfId="996" builtinId="9" hidden="1"/>
    <cellStyle name="Hiperlink Visitado" xfId="998" builtinId="9" hidden="1"/>
    <cellStyle name="Hiperlink Visitado" xfId="1000" builtinId="9" hidden="1"/>
    <cellStyle name="Hiperlink Visitado" xfId="1002" builtinId="9" hidden="1"/>
    <cellStyle name="Hiperlink Visitado" xfId="1004" builtinId="9" hidden="1"/>
    <cellStyle name="Hiperlink Visitado" xfId="1006" builtinId="9" hidden="1"/>
    <cellStyle name="Hiperlink Visitado" xfId="1008" builtinId="9" hidden="1"/>
    <cellStyle name="Hiperlink Visitado" xfId="1010" builtinId="9" hidden="1"/>
    <cellStyle name="Hiperlink Visitado" xfId="1012" builtinId="9" hidden="1"/>
    <cellStyle name="Hiperlink Visitado" xfId="1014" builtinId="9" hidden="1"/>
    <cellStyle name="Hiperlink Visitado" xfId="1016" builtinId="9" hidden="1"/>
    <cellStyle name="Hiperlink Visitado" xfId="1018" builtinId="9" hidden="1"/>
    <cellStyle name="Hiperlink Visitado" xfId="1020" builtinId="9" hidden="1"/>
    <cellStyle name="Hiperlink Visitado" xfId="1022" builtinId="9" hidden="1"/>
    <cellStyle name="Hiperlink Visitado" xfId="1024" builtinId="9" hidden="1"/>
    <cellStyle name="Hiperlink Visitado" xfId="1026" builtinId="9" hidden="1"/>
    <cellStyle name="Hiperlink Visitado" xfId="1028" builtinId="9" hidden="1"/>
    <cellStyle name="Hiperlink Visitado" xfId="1030" builtinId="9" hidden="1"/>
    <cellStyle name="Hiperlink Visitado" xfId="1032" builtinId="9" hidden="1"/>
    <cellStyle name="Hiperlink Visitado" xfId="1034" builtinId="9" hidden="1"/>
    <cellStyle name="Hiperlink Visitado" xfId="1036" builtinId="9" hidden="1"/>
    <cellStyle name="Hiperlink Visitado" xfId="1038" builtinId="9" hidden="1"/>
    <cellStyle name="Hiperlink Visitado" xfId="1040" builtinId="9" hidden="1"/>
    <cellStyle name="Hiperlink Visitado" xfId="1042" builtinId="9" hidden="1"/>
    <cellStyle name="Hiperlink Visitado" xfId="1044" builtinId="9" hidden="1"/>
    <cellStyle name="Hiperlink Visitado" xfId="1046" builtinId="9" hidden="1"/>
    <cellStyle name="Hiperlink Visitado" xfId="1048" builtinId="9" hidden="1"/>
    <cellStyle name="Hiperlink Visitado" xfId="1050" builtinId="9" hidden="1"/>
    <cellStyle name="Hiperlink Visitado" xfId="1052" builtinId="9" hidden="1"/>
    <cellStyle name="Hiperlink Visitado" xfId="1054" builtinId="9" hidden="1"/>
    <cellStyle name="Hiperlink Visitado" xfId="1056" builtinId="9" hidden="1"/>
    <cellStyle name="Hiperlink Visitado" xfId="1058" builtinId="9" hidden="1"/>
    <cellStyle name="Hiperlink Visitado" xfId="1060" builtinId="9" hidden="1"/>
    <cellStyle name="Hiperlink Visitado" xfId="1062" builtinId="9" hidden="1"/>
    <cellStyle name="Hiperlink Visitado" xfId="1064" builtinId="9" hidden="1"/>
    <cellStyle name="Hiperlink Visitado" xfId="1066" builtinId="9" hidden="1"/>
    <cellStyle name="Hiperlink Visitado" xfId="1068" builtinId="9" hidden="1"/>
    <cellStyle name="Hiperlink Visitado" xfId="1070" builtinId="9" hidden="1"/>
    <cellStyle name="Hiperlink Visitado" xfId="1072" builtinId="9" hidden="1"/>
    <cellStyle name="Hiperlink Visitado" xfId="1074" builtinId="9" hidden="1"/>
    <cellStyle name="Hiperlink Visitado" xfId="1076" builtinId="9" hidden="1"/>
    <cellStyle name="Hiperlink Visitado" xfId="1078" builtinId="9" hidden="1"/>
    <cellStyle name="Hiperlink Visitado" xfId="1080" builtinId="9" hidden="1"/>
    <cellStyle name="Hiperlink Visitado" xfId="1082" builtinId="9" hidden="1"/>
    <cellStyle name="Hiperlink Visitado" xfId="1084" builtinId="9" hidden="1"/>
    <cellStyle name="Hiperlink Visitado" xfId="1086" builtinId="9" hidden="1"/>
    <cellStyle name="Hiperlink Visitado" xfId="1088" builtinId="9" hidden="1"/>
    <cellStyle name="Hiperlink Visitado" xfId="1090" builtinId="9" hidden="1"/>
    <cellStyle name="Hiperlink Visitado" xfId="1092" builtinId="9" hidden="1"/>
    <cellStyle name="Hiperlink Visitado" xfId="1094" builtinId="9" hidden="1"/>
    <cellStyle name="Hiperlink Visitado" xfId="1096" builtinId="9" hidden="1"/>
    <cellStyle name="Hiperlink Visitado" xfId="1098" builtinId="9" hidden="1"/>
    <cellStyle name="Hiperlink Visitado" xfId="1100" builtinId="9" hidden="1"/>
    <cellStyle name="Hiperlink Visitado" xfId="1102" builtinId="9" hidden="1"/>
    <cellStyle name="Hiperlink Visitado" xfId="1104" builtinId="9" hidden="1"/>
    <cellStyle name="Hiperlink Visitado" xfId="1106" builtinId="9" hidden="1"/>
    <cellStyle name="Hiperlink Visitado" xfId="1108" builtinId="9" hidden="1"/>
    <cellStyle name="Hiperlink Visitado" xfId="1110" builtinId="9" hidden="1"/>
    <cellStyle name="Hiperlink Visitado" xfId="1112" builtinId="9" hidden="1"/>
    <cellStyle name="Hiperlink Visitado" xfId="1114" builtinId="9" hidden="1"/>
    <cellStyle name="Hiperlink Visitado" xfId="1116" builtinId="9" hidden="1"/>
    <cellStyle name="Hiperlink Visitado" xfId="1118" builtinId="9" hidden="1"/>
    <cellStyle name="Hiperlink Visitado" xfId="1120" builtinId="9" hidden="1"/>
    <cellStyle name="Hiperlink Visitado" xfId="1122" builtinId="9" hidden="1"/>
    <cellStyle name="Hiperlink Visitado" xfId="1124" builtinId="9" hidden="1"/>
    <cellStyle name="Hiperlink Visitado" xfId="1126" builtinId="9" hidden="1"/>
    <cellStyle name="Hiperlink Visitado" xfId="1128" builtinId="9" hidden="1"/>
    <cellStyle name="Hiperlink Visitado" xfId="1130" builtinId="9" hidden="1"/>
    <cellStyle name="Hiperlink Visitado" xfId="1132" builtinId="9" hidden="1"/>
    <cellStyle name="Hiperlink Visitado" xfId="1134" builtinId="9" hidden="1"/>
    <cellStyle name="Hiperlink Visitado" xfId="1136" builtinId="9" hidden="1"/>
    <cellStyle name="Hiperlink Visitado" xfId="1138" builtinId="9" hidden="1"/>
    <cellStyle name="Hiperlink Visitado" xfId="1140" builtinId="9" hidden="1"/>
    <cellStyle name="Hiperlink Visitado" xfId="1142" builtinId="9" hidden="1"/>
    <cellStyle name="Hiperlink Visitado" xfId="1144" builtinId="9" hidden="1"/>
    <cellStyle name="Hiperlink Visitado" xfId="1146" builtinId="9" hidden="1"/>
    <cellStyle name="Hiperlink Visitado" xfId="1148" builtinId="9" hidden="1"/>
    <cellStyle name="Hiperlink Visitado" xfId="1150" builtinId="9" hidden="1"/>
    <cellStyle name="Hiperlink Visitado" xfId="1152" builtinId="9" hidden="1"/>
    <cellStyle name="Hiperlink Visitado" xfId="1154" builtinId="9" hidden="1"/>
    <cellStyle name="Hiperlink Visitado" xfId="1156" builtinId="9" hidden="1"/>
    <cellStyle name="Hiperlink Visitado" xfId="1158" builtinId="9" hidden="1"/>
    <cellStyle name="Hiperlink Visitado" xfId="1160" builtinId="9" hidden="1"/>
    <cellStyle name="Hiperlink Visitado" xfId="1162" builtinId="9" hidden="1"/>
    <cellStyle name="Hiperlink Visitado" xfId="1164" builtinId="9" hidden="1"/>
    <cellStyle name="Hiperlink Visitado" xfId="1166" builtinId="9" hidden="1"/>
    <cellStyle name="Hiperlink Visitado" xfId="1168" builtinId="9" hidden="1"/>
    <cellStyle name="Hiperlink Visitado" xfId="1170" builtinId="9" hidden="1"/>
    <cellStyle name="Hiperlink Visitado" xfId="1172" builtinId="9" hidden="1"/>
    <cellStyle name="Hiperlink Visitado" xfId="1174" builtinId="9" hidden="1"/>
    <cellStyle name="Hiperlink Visitado" xfId="1176" builtinId="9" hidden="1"/>
    <cellStyle name="Hiperlink Visitado" xfId="1178" builtinId="9" hidden="1"/>
    <cellStyle name="Hiperlink Visitado" xfId="1180" builtinId="9" hidden="1"/>
    <cellStyle name="Hiperlink Visitado" xfId="1182" builtinId="9" hidden="1"/>
    <cellStyle name="Hiperlink Visitado" xfId="1184" builtinId="9" hidden="1"/>
    <cellStyle name="Hiperlink Visitado" xfId="1186" builtinId="9" hidden="1"/>
    <cellStyle name="Hiperlink Visitado" xfId="1188" builtinId="9" hidden="1"/>
    <cellStyle name="Hiperlink Visitado" xfId="1190" builtinId="9" hidden="1"/>
    <cellStyle name="Hiperlink Visitado" xfId="1192" builtinId="9" hidden="1"/>
    <cellStyle name="Hiperlink Visitado" xfId="1194" builtinId="9" hidden="1"/>
    <cellStyle name="Hiperlink Visitado" xfId="1196" builtinId="9" hidden="1"/>
    <cellStyle name="Hiperlink Visitado" xfId="1198" builtinId="9" hidden="1"/>
    <cellStyle name="Hiperlink Visitado" xfId="1200" builtinId="9" hidden="1"/>
    <cellStyle name="Hiperlink Visitado" xfId="1202" builtinId="9" hidden="1"/>
    <cellStyle name="Hiperlink Visitado" xfId="1204" builtinId="9" hidden="1"/>
    <cellStyle name="Hiperlink Visitado" xfId="1206" builtinId="9" hidden="1"/>
    <cellStyle name="Hiperlink Visitado" xfId="1208" builtinId="9" hidden="1"/>
    <cellStyle name="Hiperlink Visitado" xfId="1210" builtinId="9" hidden="1"/>
    <cellStyle name="Hiperlink Visitado" xfId="1212" builtinId="9" hidden="1"/>
    <cellStyle name="Hiperlink Visitado" xfId="1214" builtinId="9" hidden="1"/>
    <cellStyle name="Hiperlink Visitado" xfId="1216" builtinId="9" hidden="1"/>
    <cellStyle name="Hiperlink Visitado" xfId="1218" builtinId="9" hidden="1"/>
    <cellStyle name="Hiperlink Visitado" xfId="1220" builtinId="9" hidden="1"/>
    <cellStyle name="Hiperlink Visitado" xfId="1222" builtinId="9" hidden="1"/>
    <cellStyle name="Hiperlink Visitado" xfId="1224" builtinId="9" hidden="1"/>
    <cellStyle name="Hiperlink Visitado" xfId="1226" builtinId="9" hidden="1"/>
    <cellStyle name="Hiperlink Visitado" xfId="1228" builtinId="9" hidden="1"/>
    <cellStyle name="Hiperlink Visitado" xfId="1230" builtinId="9" hidden="1"/>
    <cellStyle name="Hiperlink Visitado" xfId="1232" builtinId="9" hidden="1"/>
    <cellStyle name="Hiperlink Visitado" xfId="1234" builtinId="9" hidden="1"/>
    <cellStyle name="Hiperlink Visitado" xfId="1236" builtinId="9" hidden="1"/>
    <cellStyle name="Hiperlink Visitado" xfId="1238" builtinId="9" hidden="1"/>
    <cellStyle name="Hiperlink Visitado" xfId="1240" builtinId="9" hidden="1"/>
    <cellStyle name="Hiperlink Visitado" xfId="1242" builtinId="9" hidden="1"/>
    <cellStyle name="Hiperlink Visitado" xfId="1244" builtinId="9" hidden="1"/>
    <cellStyle name="Hiperlink Visitado" xfId="1246" builtinId="9" hidden="1"/>
    <cellStyle name="Hiperlink Visitado" xfId="1248" builtinId="9" hidden="1"/>
    <cellStyle name="Hiperlink Visitado" xfId="1250" builtinId="9" hidden="1"/>
    <cellStyle name="Hiperlink Visitado" xfId="1252" builtinId="9" hidden="1"/>
    <cellStyle name="Hiperlink Visitado" xfId="1254" builtinId="9" hidden="1"/>
    <cellStyle name="Hiperlink Visitado" xfId="1256" builtinId="9" hidden="1"/>
    <cellStyle name="Hiperlink Visitado" xfId="1258" builtinId="9" hidden="1"/>
    <cellStyle name="Hiperlink Visitado" xfId="1260" builtinId="9" hidden="1"/>
    <cellStyle name="Hiperlink Visitado" xfId="1262" builtinId="9" hidden="1"/>
    <cellStyle name="Hiperlink Visitado" xfId="1264" builtinId="9" hidden="1"/>
    <cellStyle name="Hiperlink Visitado" xfId="1266" builtinId="9" hidden="1"/>
    <cellStyle name="Hiperlink Visitado" xfId="1268" builtinId="9" hidden="1"/>
    <cellStyle name="Hiperlink Visitado" xfId="1270" builtinId="9" hidden="1"/>
    <cellStyle name="Hiperlink Visitado" xfId="1272" builtinId="9" hidden="1"/>
    <cellStyle name="Hiperlink Visitado" xfId="1274" builtinId="9" hidden="1"/>
    <cellStyle name="Hiperlink Visitado" xfId="1276" builtinId="9" hidden="1"/>
    <cellStyle name="Hiperlink Visitado" xfId="1278" builtinId="9" hidden="1"/>
    <cellStyle name="Hiperlink Visitado" xfId="1280" builtinId="9" hidden="1"/>
    <cellStyle name="Hiperlink Visitado" xfId="1282" builtinId="9" hidden="1"/>
    <cellStyle name="Hiperlink Visitado" xfId="1284" builtinId="9" hidden="1"/>
    <cellStyle name="Hiperlink Visitado" xfId="1286" builtinId="9" hidden="1"/>
    <cellStyle name="Hiperlink Visitado" xfId="1288" builtinId="9" hidden="1"/>
    <cellStyle name="Hiperlink Visitado" xfId="1290" builtinId="9" hidden="1"/>
    <cellStyle name="Hiperlink Visitado" xfId="1292" builtinId="9" hidden="1"/>
    <cellStyle name="Hiperlink Visitado" xfId="1294" builtinId="9" hidden="1"/>
    <cellStyle name="Hiperlink Visitado" xfId="1296" builtinId="9" hidden="1"/>
    <cellStyle name="Hiperlink Visitado" xfId="1298" builtinId="9" hidden="1"/>
    <cellStyle name="Hiperlink Visitado" xfId="1300" builtinId="9" hidden="1"/>
    <cellStyle name="Hiperlink Visitado" xfId="1302" builtinId="9" hidden="1"/>
    <cellStyle name="Hiperlink Visitado" xfId="1304" builtinId="9" hidden="1"/>
    <cellStyle name="Hiperlink Visitado" xfId="1306" builtinId="9" hidden="1"/>
    <cellStyle name="Hiperlink Visitado" xfId="1308" builtinId="9" hidden="1"/>
    <cellStyle name="Hiperlink Visitado" xfId="1310" builtinId="9" hidden="1"/>
    <cellStyle name="Hiperlink Visitado" xfId="1312" builtinId="9" hidden="1"/>
    <cellStyle name="Hiperlink Visitado" xfId="1314" builtinId="9" hidden="1"/>
    <cellStyle name="Hiperlink Visitado" xfId="1316" builtinId="9" hidden="1"/>
    <cellStyle name="Hiperlink Visitado" xfId="1318" builtinId="9" hidden="1"/>
    <cellStyle name="Hiperlink Visitado" xfId="1320" builtinId="9" hidden="1"/>
    <cellStyle name="Hiperlink Visitado" xfId="1322" builtinId="9" hidden="1"/>
    <cellStyle name="Hiperlink Visitado" xfId="1324" builtinId="9" hidden="1"/>
    <cellStyle name="Hiperlink Visitado" xfId="1326" builtinId="9" hidden="1"/>
    <cellStyle name="Hiperlink Visitado" xfId="1328" builtinId="9" hidden="1"/>
    <cellStyle name="Hiperlink Visitado" xfId="1330" builtinId="9" hidden="1"/>
    <cellStyle name="Hiperlink Visitado" xfId="1332" builtinId="9" hidden="1"/>
    <cellStyle name="Hiperlink Visitado" xfId="1334" builtinId="9" hidden="1"/>
    <cellStyle name="Hiperlink Visitado" xfId="1336" builtinId="9" hidden="1"/>
    <cellStyle name="Hiperlink Visitado" xfId="1338" builtinId="9" hidden="1"/>
    <cellStyle name="Hiperlink Visitado" xfId="1340" builtinId="9" hidden="1"/>
    <cellStyle name="Hiperlink Visitado" xfId="1342" builtinId="9" hidden="1"/>
    <cellStyle name="Hiperlink Visitado" xfId="1344" builtinId="9" hidden="1"/>
    <cellStyle name="Hiperlink Visitado" xfId="1346" builtinId="9" hidden="1"/>
    <cellStyle name="Hiperlink Visitado" xfId="1348" builtinId="9" hidden="1"/>
    <cellStyle name="Hiperlink Visitado" xfId="1350" builtinId="9" hidden="1"/>
    <cellStyle name="Hiperlink Visitado" xfId="1352" builtinId="9" hidden="1"/>
    <cellStyle name="Hiperlink Visitado" xfId="1354" builtinId="9" hidden="1"/>
    <cellStyle name="Hiperlink Visitado" xfId="1356" builtinId="9" hidden="1"/>
    <cellStyle name="Hiperlink Visitado" xfId="1358" builtinId="9" hidden="1"/>
    <cellStyle name="Hiperlink Visitado" xfId="1360" builtinId="9" hidden="1"/>
    <cellStyle name="Hiperlink Visitado" xfId="1362" builtinId="9" hidden="1"/>
    <cellStyle name="Hiperlink Visitado" xfId="1364" builtinId="9" hidden="1"/>
    <cellStyle name="Hiperlink Visitado" xfId="1366" builtinId="9" hidden="1"/>
    <cellStyle name="Hiperlink Visitado" xfId="1368" builtinId="9" hidden="1"/>
    <cellStyle name="Hiperlink Visitado" xfId="1370" builtinId="9" hidden="1"/>
    <cellStyle name="Hiperlink Visitado" xfId="1372" builtinId="9" hidden="1"/>
    <cellStyle name="Hiperlink Visitado" xfId="1374" builtinId="9" hidden="1"/>
    <cellStyle name="Hiperlink Visitado" xfId="1376" builtinId="9" hidden="1"/>
    <cellStyle name="Hiperlink Visitado" xfId="1378" builtinId="9" hidden="1"/>
    <cellStyle name="Hiperlink Visitado" xfId="1380" builtinId="9" hidden="1"/>
    <cellStyle name="Hiperlink Visitado" xfId="1382" builtinId="9" hidden="1"/>
    <cellStyle name="Hiperlink Visitado" xfId="1384" builtinId="9" hidden="1"/>
    <cellStyle name="Hiperlink Visitado" xfId="1386" builtinId="9" hidden="1"/>
    <cellStyle name="Hiperlink Visitado" xfId="1388" builtinId="9" hidden="1"/>
    <cellStyle name="Hiperlink Visitado" xfId="1390" builtinId="9" hidden="1"/>
    <cellStyle name="Hiperlink Visitado" xfId="1392" builtinId="9" hidden="1"/>
    <cellStyle name="Hiperlink Visitado" xfId="1394" builtinId="9" hidden="1"/>
    <cellStyle name="Hiperlink Visitado" xfId="1396" builtinId="9" hidden="1"/>
    <cellStyle name="Hiperlink Visitado" xfId="1398" builtinId="9" hidden="1"/>
    <cellStyle name="Hiperlink Visitado" xfId="1400" builtinId="9" hidden="1"/>
    <cellStyle name="Hiperlink Visitado" xfId="1402" builtinId="9" hidden="1"/>
    <cellStyle name="Hiperlink Visitado" xfId="1405" builtinId="9" hidden="1"/>
    <cellStyle name="Hiperlink Visitado" xfId="1407" builtinId="9" hidden="1"/>
    <cellStyle name="Hiperlink Visitado" xfId="1409" builtinId="9" hidden="1"/>
    <cellStyle name="Hiperlink Visitado" xfId="1411" builtinId="9" hidden="1"/>
    <cellStyle name="Hiperlink Visitado" xfId="1413" builtinId="9" hidden="1"/>
    <cellStyle name="Hiperlink Visitado" xfId="1415" builtinId="9" hidden="1"/>
    <cellStyle name="Hiperlink Visitado" xfId="1417" builtinId="9" hidden="1"/>
    <cellStyle name="Hiperlink Visitado" xfId="1419" builtinId="9" hidden="1"/>
    <cellStyle name="Hiperlink Visitado" xfId="1421" builtinId="9" hidden="1"/>
    <cellStyle name="Hiperlink Visitado" xfId="1423" builtinId="9" hidden="1"/>
    <cellStyle name="Hiperlink Visitado" xfId="1425" builtinId="9" hidden="1"/>
    <cellStyle name="Hiperlink Visitado" xfId="1427" builtinId="9" hidden="1"/>
    <cellStyle name="Hiperlink Visitado" xfId="1429" builtinId="9" hidden="1"/>
    <cellStyle name="Hiperlink Visitado" xfId="1431" builtinId="9" hidden="1"/>
    <cellStyle name="Hiperlink Visitado" xfId="1433" builtinId="9" hidden="1"/>
    <cellStyle name="Hiperlink Visitado" xfId="1435" builtinId="9" hidden="1"/>
    <cellStyle name="Hiperlink Visitado" xfId="1437" builtinId="9" hidden="1"/>
    <cellStyle name="Hiperlink Visitado" xfId="1439" builtinId="9" hidden="1"/>
    <cellStyle name="Hiperlink Visitado" xfId="1441" builtinId="9" hidden="1"/>
    <cellStyle name="Hiperlink Visitado" xfId="1443" builtinId="9" hidden="1"/>
    <cellStyle name="Hiperlink Visitado" xfId="1445" builtinId="9" hidden="1"/>
    <cellStyle name="Hiperlink Visitado" xfId="1447" builtinId="9" hidden="1"/>
    <cellStyle name="Hiperlink Visitado" xfId="1449" builtinId="9" hidden="1"/>
    <cellStyle name="Hiperlink Visitado" xfId="1451" builtinId="9" hidden="1"/>
    <cellStyle name="Hiperlink Visitado" xfId="1453" builtinId="9" hidden="1"/>
    <cellStyle name="Hiperlink Visitado" xfId="1455" builtinId="9" hidden="1"/>
    <cellStyle name="Hiperlink Visitado" xfId="1457" builtinId="9" hidden="1"/>
    <cellStyle name="Hiperlink Visitado" xfId="1459" builtinId="9" hidden="1"/>
    <cellStyle name="Hiperlink Visitado" xfId="1461" builtinId="9" hidden="1"/>
    <cellStyle name="Hiperlink Visitado" xfId="1463" builtinId="9" hidden="1"/>
    <cellStyle name="Hiperlink Visitado" xfId="1465" builtinId="9" hidden="1"/>
    <cellStyle name="Hiperlink Visitado" xfId="1467" builtinId="9" hidden="1"/>
    <cellStyle name="Hiperlink Visitado" xfId="1469" builtinId="9" hidden="1"/>
    <cellStyle name="Hiperlink Visitado" xfId="1471" builtinId="9" hidden="1"/>
    <cellStyle name="Hiperlink Visitado" xfId="1473" builtinId="9" hidden="1"/>
    <cellStyle name="Hiperlink Visitado" xfId="1475" builtinId="9" hidden="1"/>
    <cellStyle name="Hiperlink Visitado" xfId="1477" builtinId="9" hidden="1"/>
    <cellStyle name="Hiperlink Visitado" xfId="1479" builtinId="9" hidden="1"/>
    <cellStyle name="Hiperlink Visitado" xfId="1481" builtinId="9" hidden="1"/>
    <cellStyle name="Hiperlink Visitado" xfId="1483" builtinId="9" hidden="1"/>
    <cellStyle name="Hiperlink Visitado" xfId="1485" builtinId="9" hidden="1"/>
    <cellStyle name="Hiperlink Visitado" xfId="1487" builtinId="9" hidden="1"/>
    <cellStyle name="Hiperlink Visitado" xfId="1489" builtinId="9" hidden="1"/>
    <cellStyle name="Hiperlink Visitado" xfId="1491" builtinId="9" hidden="1"/>
    <cellStyle name="Hiperlink Visitado" xfId="1493" builtinId="9" hidden="1"/>
    <cellStyle name="Hiperlink Visitado" xfId="1495" builtinId="9" hidden="1"/>
    <cellStyle name="Hiperlink Visitado" xfId="1497" builtinId="9" hidden="1"/>
    <cellStyle name="Hiperlink Visitado" xfId="1499" builtinId="9" hidden="1"/>
    <cellStyle name="Hiperlink Visitado" xfId="1501" builtinId="9" hidden="1"/>
    <cellStyle name="Hiperlink Visitado" xfId="1503" builtinId="9" hidden="1"/>
    <cellStyle name="Hiperlink Visitado" xfId="1505" builtinId="9" hidden="1"/>
    <cellStyle name="Hiperlink Visitado" xfId="1507" builtinId="9" hidden="1"/>
    <cellStyle name="Hiperlink Visitado" xfId="1509" builtinId="9" hidden="1"/>
    <cellStyle name="Hiperlink Visitado" xfId="1511" builtinId="9" hidden="1"/>
    <cellStyle name="Hiperlink Visitado" xfId="1513" builtinId="9" hidden="1"/>
    <cellStyle name="Hiperlink Visitado" xfId="1515" builtinId="9" hidden="1"/>
    <cellStyle name="Hiperlink Visitado" xfId="1517" builtinId="9" hidden="1"/>
    <cellStyle name="Hiperlink Visitado" xfId="1519" builtinId="9" hidden="1"/>
    <cellStyle name="Hiperlink Visitado" xfId="1521" builtinId="9" hidden="1"/>
    <cellStyle name="Hiperlink Visitado" xfId="1523" builtinId="9" hidden="1"/>
    <cellStyle name="Hiperlink Visitado" xfId="1525" builtinId="9" hidden="1"/>
    <cellStyle name="Hiperlink Visitado" xfId="1527" builtinId="9" hidden="1"/>
    <cellStyle name="Hiperlink Visitado" xfId="1529" builtinId="9" hidden="1"/>
    <cellStyle name="Hiperlink Visitado" xfId="1531" builtinId="9" hidden="1"/>
    <cellStyle name="Hiperlink Visitado" xfId="1533" builtinId="9" hidden="1"/>
    <cellStyle name="Hiperlink Visitado" xfId="1535" builtinId="9" hidden="1"/>
    <cellStyle name="Hiperlink Visitado" xfId="1537" builtinId="9" hidden="1"/>
    <cellStyle name="Hiperlink Visitado" xfId="1539" builtinId="9" hidden="1"/>
    <cellStyle name="Hiperlink Visitado" xfId="1541" builtinId="9" hidden="1"/>
    <cellStyle name="Hiperlink Visitado" xfId="1543" builtinId="9" hidden="1"/>
    <cellStyle name="Hiperlink Visitado" xfId="1545" builtinId="9" hidden="1"/>
    <cellStyle name="Hiperlink Visitado" xfId="1547" builtinId="9" hidden="1"/>
    <cellStyle name="Hiperlink Visitado" xfId="1549" builtinId="9" hidden="1"/>
    <cellStyle name="Hiperlink Visitado" xfId="1551" builtinId="9" hidden="1"/>
    <cellStyle name="Hiperlink Visitado" xfId="1553" builtinId="9" hidden="1"/>
    <cellStyle name="Hiperlink Visitado" xfId="1555" builtinId="9" hidden="1"/>
    <cellStyle name="Hiperlink Visitado" xfId="1557" builtinId="9" hidden="1"/>
    <cellStyle name="Hiperlink Visitado" xfId="1559" builtinId="9" hidden="1"/>
    <cellStyle name="Hiperlink Visitado" xfId="1561" builtinId="9" hidden="1"/>
    <cellStyle name="Hiperlink Visitado" xfId="1563" builtinId="9" hidden="1"/>
    <cellStyle name="Hiperlink Visitado" xfId="1565" builtinId="9" hidden="1"/>
    <cellStyle name="Hiperlink Visitado" xfId="1567" builtinId="9" hidden="1"/>
    <cellStyle name="Hiperlink Visitado" xfId="1569" builtinId="9" hidden="1"/>
    <cellStyle name="Hiperlink Visitado" xfId="1571" builtinId="9" hidden="1"/>
    <cellStyle name="Hiperlink Visitado" xfId="1573" builtinId="9" hidden="1"/>
    <cellStyle name="Hiperlink Visitado" xfId="1575" builtinId="9" hidden="1"/>
    <cellStyle name="Hiperlink Visitado" xfId="1577" builtinId="9" hidden="1"/>
    <cellStyle name="Hiperlink Visitado" xfId="1579" builtinId="9" hidden="1"/>
    <cellStyle name="Hiperlink Visitado" xfId="1581" builtinId="9" hidden="1"/>
    <cellStyle name="Hiperlink Visitado" xfId="1583" builtinId="9" hidden="1"/>
    <cellStyle name="Hiperlink Visitado" xfId="1585" builtinId="9" hidden="1"/>
    <cellStyle name="Hiperlink Visitado" xfId="1587" builtinId="9" hidden="1"/>
    <cellStyle name="Hiperlink Visitado" xfId="1589" builtinId="9" hidden="1"/>
    <cellStyle name="Hiperlink Visitado" xfId="1591" builtinId="9" hidden="1"/>
    <cellStyle name="Hiperlink Visitado" xfId="1593" builtinId="9" hidden="1"/>
    <cellStyle name="Hiperlink Visitado" xfId="1595" builtinId="9" hidden="1"/>
    <cellStyle name="Hiperlink Visitado" xfId="1597" builtinId="9" hidden="1"/>
    <cellStyle name="Hiperlink Visitado" xfId="1599" builtinId="9" hidden="1"/>
    <cellStyle name="Hiperlink Visitado" xfId="1601" builtinId="9" hidden="1"/>
    <cellStyle name="Hiperlink Visitado" xfId="1603" builtinId="9" hidden="1"/>
    <cellStyle name="Hiperlink Visitado" xfId="1605" builtinId="9" hidden="1"/>
    <cellStyle name="Hiperlink Visitado" xfId="1607" builtinId="9" hidden="1"/>
    <cellStyle name="Hiperlink Visitado" xfId="1609" builtinId="9" hidden="1"/>
    <cellStyle name="Hiperlink Visitado" xfId="1611" builtinId="9" hidden="1"/>
    <cellStyle name="Hiperlink Visitado" xfId="1613" builtinId="9" hidden="1"/>
    <cellStyle name="Hiperlink Visitado" xfId="1615" builtinId="9" hidden="1"/>
    <cellStyle name="Hiperlink Visitado" xfId="1617" builtinId="9" hidden="1"/>
    <cellStyle name="Hiperlink Visitado" xfId="1619" builtinId="9" hidden="1"/>
    <cellStyle name="Hiperlink Visitado" xfId="1621" builtinId="9" hidden="1"/>
    <cellStyle name="Hiperlink Visitado" xfId="1623" builtinId="9" hidden="1"/>
    <cellStyle name="Hiperlink Visitado" xfId="1625" builtinId="9" hidden="1"/>
    <cellStyle name="Hiperlink Visitado" xfId="1627" builtinId="9" hidden="1"/>
    <cellStyle name="Hiperlink Visitado" xfId="1629" builtinId="9" hidden="1"/>
    <cellStyle name="Hiperlink Visitado" xfId="1631" builtinId="9" hidden="1"/>
    <cellStyle name="Hiperlink Visitado" xfId="1633" builtinId="9" hidden="1"/>
    <cellStyle name="Hiperlink Visitado" xfId="1635" builtinId="9" hidden="1"/>
    <cellStyle name="Hiperlink Visitado" xfId="1637" builtinId="9" hidden="1"/>
    <cellStyle name="Hiperlink Visitado" xfId="1639" builtinId="9" hidden="1"/>
    <cellStyle name="Hiperlink Visitado" xfId="1641" builtinId="9" hidden="1"/>
    <cellStyle name="Hiperlink Visitado" xfId="1643" builtinId="9" hidden="1"/>
    <cellStyle name="Hiperlink Visitado" xfId="1645" builtinId="9" hidden="1"/>
    <cellStyle name="Hiperlink Visitado" xfId="1647" builtinId="9" hidden="1"/>
    <cellStyle name="Hiperlink Visitado" xfId="1649" builtinId="9" hidden="1"/>
    <cellStyle name="Hiperlink Visitado" xfId="1651" builtinId="9" hidden="1"/>
    <cellStyle name="Hiperlink Visitado" xfId="1653" builtinId="9" hidden="1"/>
    <cellStyle name="Hiperlink Visitado" xfId="1655" builtinId="9" hidden="1"/>
    <cellStyle name="Hiperlink Visitado" xfId="1657" builtinId="9" hidden="1"/>
    <cellStyle name="Hiperlink Visitado" xfId="1659" builtinId="9" hidden="1"/>
    <cellStyle name="Hiperlink Visitado" xfId="1661" builtinId="9" hidden="1"/>
    <cellStyle name="Hiperlink Visitado" xfId="1663" builtinId="9" hidden="1"/>
    <cellStyle name="Hiperlink Visitado" xfId="1665" builtinId="9" hidden="1"/>
    <cellStyle name="Hiperlink Visitado" xfId="1667" builtinId="9" hidden="1"/>
    <cellStyle name="Hiperlink Visitado" xfId="1669" builtinId="9" hidden="1"/>
    <cellStyle name="Hiperlink Visitado" xfId="1671" builtinId="9" hidden="1"/>
    <cellStyle name="Hiperlink Visitado" xfId="1673" builtinId="9" hidden="1"/>
    <cellStyle name="Hiperlink Visitado" xfId="1675" builtinId="9" hidden="1"/>
    <cellStyle name="Hiperlink Visitado" xfId="1677" builtinId="9" hidden="1"/>
    <cellStyle name="Hiperlink Visitado" xfId="1679" builtinId="9" hidden="1"/>
    <cellStyle name="Hiperlink Visitado" xfId="1681" builtinId="9" hidden="1"/>
    <cellStyle name="Hiperlink Visitado" xfId="1683" builtinId="9" hidden="1"/>
    <cellStyle name="Hiperlink Visitado" xfId="1685" builtinId="9" hidden="1"/>
    <cellStyle name="Hiperlink Visitado" xfId="1687" builtinId="9" hidden="1"/>
    <cellStyle name="Hiperlink Visitado" xfId="1689" builtinId="9" hidden="1"/>
    <cellStyle name="Hiperlink Visitado" xfId="1691" builtinId="9" hidden="1"/>
    <cellStyle name="Hiperlink Visitado" xfId="1693" builtinId="9" hidden="1"/>
    <cellStyle name="Hiperlink Visitado" xfId="1695" builtinId="9" hidden="1"/>
    <cellStyle name="Hiperlink Visitado" xfId="1697" builtinId="9" hidden="1"/>
    <cellStyle name="Hiperlink Visitado" xfId="1699" builtinId="9" hidden="1"/>
    <cellStyle name="Hiperlink Visitado" xfId="1701" builtinId="9" hidden="1"/>
    <cellStyle name="Hiperlink Visitado" xfId="1703" builtinId="9" hidden="1"/>
    <cellStyle name="Hiperlink Visitado" xfId="1705" builtinId="9" hidden="1"/>
    <cellStyle name="Hiperlink Visitado" xfId="1707" builtinId="9" hidden="1"/>
    <cellStyle name="Hiperlink Visitado" xfId="1709" builtinId="9" hidden="1"/>
    <cellStyle name="Hiperlink Visitado" xfId="1711" builtinId="9" hidden="1"/>
    <cellStyle name="Hiperlink Visitado" xfId="1713" builtinId="9" hidden="1"/>
    <cellStyle name="Hiperlink Visitado" xfId="1715" builtinId="9" hidden="1"/>
    <cellStyle name="Hiperlink Visitado" xfId="1717" builtinId="9" hidden="1"/>
    <cellStyle name="Hiperlink Visitado" xfId="1719" builtinId="9" hidden="1"/>
    <cellStyle name="Hiperlink Visitado" xfId="1721" builtinId="9" hidden="1"/>
    <cellStyle name="Hiperlink Visitado" xfId="1723" builtinId="9" hidden="1"/>
    <cellStyle name="Hiperlink Visitado" xfId="1725" builtinId="9" hidden="1"/>
    <cellStyle name="Hiperlink Visitado" xfId="1727" builtinId="9" hidden="1"/>
    <cellStyle name="Hiperlink Visitado" xfId="1729" builtinId="9" hidden="1"/>
    <cellStyle name="Hiperlink Visitado" xfId="1731" builtinId="9" hidden="1"/>
    <cellStyle name="Hiperlink Visitado" xfId="1733" builtinId="9" hidden="1"/>
    <cellStyle name="Hiperlink Visitado" xfId="1735" builtinId="9" hidden="1"/>
    <cellStyle name="Hiperlink Visitado" xfId="1737" builtinId="9" hidden="1"/>
    <cellStyle name="Hiperlink Visitado" xfId="1739" builtinId="9" hidden="1"/>
    <cellStyle name="Hiperlink Visitado" xfId="1741" builtinId="9" hidden="1"/>
    <cellStyle name="Hiperlink Visitado" xfId="1743" builtinId="9" hidden="1"/>
    <cellStyle name="Hiperlink Visitado" xfId="1745" builtinId="9" hidden="1"/>
    <cellStyle name="Hiperlink Visitado" xfId="1747" builtinId="9" hidden="1"/>
    <cellStyle name="Hiperlink Visitado" xfId="1749" builtinId="9" hidden="1"/>
    <cellStyle name="Hiperlink Visitado" xfId="1751" builtinId="9" hidden="1"/>
    <cellStyle name="Hiperlink Visitado" xfId="1753" builtinId="9" hidden="1"/>
    <cellStyle name="Hiperlink Visitado" xfId="1755" builtinId="9" hidden="1"/>
    <cellStyle name="Hiperlink Visitado" xfId="1757" builtinId="9" hidden="1"/>
    <cellStyle name="Hiperlink Visitado" xfId="1759" builtinId="9" hidden="1"/>
    <cellStyle name="Hiperlink Visitado" xfId="1761" builtinId="9" hidden="1"/>
    <cellStyle name="Hiperlink Visitado" xfId="1763" builtinId="9" hidden="1"/>
    <cellStyle name="Hiperlink Visitado" xfId="1765" builtinId="9" hidden="1"/>
    <cellStyle name="Hiperlink Visitado" xfId="1767" builtinId="9" hidden="1"/>
    <cellStyle name="Hiperlink Visitado" xfId="1769" builtinId="9" hidden="1"/>
    <cellStyle name="Hiperlink Visitado" xfId="1771" builtinId="9" hidden="1"/>
    <cellStyle name="Hiperlink Visitado" xfId="1773" builtinId="9" hidden="1"/>
    <cellStyle name="Hiperlink Visitado" xfId="1775" builtinId="9" hidden="1"/>
    <cellStyle name="Hiperlink Visitado" xfId="1777" builtinId="9" hidden="1"/>
    <cellStyle name="Hiperlink Visitado" xfId="1779" builtinId="9" hidden="1"/>
    <cellStyle name="Hiperlink Visitado" xfId="1781" builtinId="9" hidden="1"/>
    <cellStyle name="Hiperlink Visitado" xfId="1783" builtinId="9" hidden="1"/>
    <cellStyle name="Hiperlink Visitado" xfId="1785" builtinId="9" hidden="1"/>
    <cellStyle name="Hiperlink Visitado" xfId="1787" builtinId="9" hidden="1"/>
    <cellStyle name="Hiperlink Visitado" xfId="1789" builtinId="9" hidden="1"/>
    <cellStyle name="Hiperlink Visitado" xfId="1791" builtinId="9" hidden="1"/>
    <cellStyle name="Hiperlink Visitado" xfId="1793" builtinId="9" hidden="1"/>
    <cellStyle name="Hiperlink Visitado" xfId="1795" builtinId="9" hidden="1"/>
    <cellStyle name="Hiperlink Visitado" xfId="1797" builtinId="9" hidden="1"/>
    <cellStyle name="Hiperlink Visitado" xfId="1799" builtinId="9" hidden="1"/>
    <cellStyle name="Hiperlink Visitado" xfId="1801" builtinId="9" hidden="1"/>
    <cellStyle name="Hiperlink Visitado" xfId="1803" builtinId="9" hidden="1"/>
    <cellStyle name="Hiperlink Visitado" xfId="1805" builtinId="9" hidden="1"/>
    <cellStyle name="Hiperlink Visitado" xfId="1807" builtinId="9" hidden="1"/>
    <cellStyle name="Hiperlink Visitado" xfId="1809" builtinId="9" hidden="1"/>
    <cellStyle name="Hiperlink Visitado" xfId="1811" builtinId="9" hidden="1"/>
    <cellStyle name="Hiperlink Visitado" xfId="1813" builtinId="9" hidden="1"/>
    <cellStyle name="Hiperlink Visitado" xfId="1815" builtinId="9" hidden="1"/>
    <cellStyle name="Hiperlink Visitado" xfId="1817" builtinId="9" hidden="1"/>
    <cellStyle name="Hiperlink Visitado" xfId="1819" builtinId="9" hidden="1"/>
    <cellStyle name="Hiperlink Visitado" xfId="1821" builtinId="9" hidden="1"/>
    <cellStyle name="Hiperlink Visitado" xfId="1823" builtinId="9" hidden="1"/>
    <cellStyle name="Hiperlink Visitado" xfId="1825" builtinId="9" hidden="1"/>
    <cellStyle name="Hiperlink Visitado" xfId="1827" builtinId="9" hidden="1"/>
    <cellStyle name="Hiperlink Visitado" xfId="1829" builtinId="9" hidden="1"/>
    <cellStyle name="Hiperlink Visitado" xfId="1831" builtinId="9" hidden="1"/>
    <cellStyle name="Hiperlink Visitado" xfId="1833" builtinId="9" hidden="1"/>
    <cellStyle name="Hiperlink Visitado" xfId="1835" builtinId="9" hidden="1"/>
    <cellStyle name="Hiperlink Visitado" xfId="1837" builtinId="9" hidden="1"/>
    <cellStyle name="Hiperlink Visitado" xfId="1839" builtinId="9" hidden="1"/>
    <cellStyle name="Hiperlink Visitado" xfId="1841" builtinId="9" hidden="1"/>
    <cellStyle name="Hiperlink Visitado" xfId="1843" builtinId="9" hidden="1"/>
    <cellStyle name="Hiperlink Visitado" xfId="1845" builtinId="9" hidden="1"/>
    <cellStyle name="Hiperlink Visitado" xfId="1847" builtinId="9" hidden="1"/>
    <cellStyle name="Hiperlink Visitado" xfId="1849" builtinId="9" hidden="1"/>
    <cellStyle name="Hiperlink Visitado" xfId="1851" builtinId="9" hidden="1"/>
    <cellStyle name="Hiperlink Visitado" xfId="1853" builtinId="9" hidden="1"/>
    <cellStyle name="Hiperlink Visitado" xfId="1855" builtinId="9" hidden="1"/>
    <cellStyle name="Hiperlink Visitado" xfId="1857" builtinId="9" hidden="1"/>
    <cellStyle name="Hiperlink Visitado" xfId="1859" builtinId="9" hidden="1"/>
    <cellStyle name="Hiperlink Visitado" xfId="1861" builtinId="9" hidden="1"/>
    <cellStyle name="Hiperlink Visitado" xfId="1863" builtinId="9" hidden="1"/>
    <cellStyle name="Hiperlink Visitado" xfId="1865" builtinId="9" hidden="1"/>
    <cellStyle name="Hiperlink Visitado" xfId="1867" builtinId="9" hidden="1"/>
    <cellStyle name="Hiperlink Visitado" xfId="1869" builtinId="9" hidden="1"/>
    <cellStyle name="Hiperlink Visitado" xfId="1871" builtinId="9" hidden="1"/>
    <cellStyle name="Hiperlink Visitado" xfId="1873" builtinId="9" hidden="1"/>
    <cellStyle name="Hiperlink Visitado" xfId="1875" builtinId="9" hidden="1"/>
    <cellStyle name="Hiperlink Visitado" xfId="1877" builtinId="9" hidden="1"/>
    <cellStyle name="Hiperlink Visitado" xfId="1879" builtinId="9" hidden="1"/>
    <cellStyle name="Hiperlink Visitado" xfId="1882" builtinId="9" hidden="1"/>
    <cellStyle name="Hiperlink Visitado" xfId="1884" builtinId="9" hidden="1"/>
    <cellStyle name="Hiperlink Visitado" xfId="1886" builtinId="9" hidden="1"/>
    <cellStyle name="Hiperlink Visitado" xfId="1888" builtinId="9" hidden="1"/>
    <cellStyle name="Hiperlink Visitado" xfId="1890" builtinId="9" hidden="1"/>
    <cellStyle name="Hiperlink Visitado" xfId="1892" builtinId="9" hidden="1"/>
    <cellStyle name="Hiperlink Visitado" xfId="1894" builtinId="9" hidden="1"/>
    <cellStyle name="Hiperlink Visitado" xfId="1896" builtinId="9" hidden="1"/>
    <cellStyle name="Hiperlink Visitado" xfId="1898" builtinId="9" hidden="1"/>
    <cellStyle name="Hiperlink Visitado" xfId="1900" builtinId="9" hidden="1"/>
    <cellStyle name="Hiperlink Visitado" xfId="1902" builtinId="9" hidden="1"/>
    <cellStyle name="Hiperlink Visitado" xfId="1904" builtinId="9" hidden="1"/>
    <cellStyle name="Hiperlink Visitado" xfId="1906" builtinId="9" hidden="1"/>
    <cellStyle name="Hiperlink Visitado" xfId="1908" builtinId="9" hidden="1"/>
    <cellStyle name="Hiperlink Visitado" xfId="1910" builtinId="9" customBuiltin="1"/>
    <cellStyle name="Moeda" xfId="1880" builtinId="4"/>
    <cellStyle name="Normal" xfId="0" builtinId="0" customBuiltin="1"/>
    <cellStyle name="Normal 2" xfId="1909"/>
    <cellStyle name="Normal_SPAIN Business Plan 30_02_2007" xfId="1912"/>
    <cellStyle name="Porcentagem" xfId="2" builtinId="5"/>
    <cellStyle name="Porcentagem 2" xfId="1915"/>
    <cellStyle name="Valuta 3" xfId="1403"/>
    <cellStyle name="Vírgula" xfId="1" builtinId="3"/>
    <cellStyle name="Vírgula 2" xfId="1914"/>
  </cellStyles>
  <dxfs count="133"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9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9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9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4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protection locked="0" hidden="0"/>
    </dxf>
    <dxf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</dxfs>
  <tableStyles count="0" defaultTableStyle="TableStyleMedium9" defaultPivotStyle="PivotStyleMedium4"/>
  <colors>
    <mruColors>
      <color rgb="FF99CC00"/>
      <color rgb="FFE8DE2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5512D122-5CC6-11CF-8D67-00AA00BDCE1D}" ax:persistence="persistStream" r:id="rId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7342</xdr:colOff>
      <xdr:row>23</xdr:row>
      <xdr:rowOff>180974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32142" cy="45624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76201</xdr:colOff>
      <xdr:row>0</xdr:row>
      <xdr:rowOff>0</xdr:rowOff>
    </xdr:from>
    <xdr:to>
      <xdr:col>2</xdr:col>
      <xdr:colOff>904876</xdr:colOff>
      <xdr:row>7</xdr:row>
      <xdr:rowOff>35809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6" y="0"/>
          <a:ext cx="3009900" cy="173125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95</xdr:row>
          <xdr:rowOff>0</xdr:rowOff>
        </xdr:from>
        <xdr:to>
          <xdr:col>12</xdr:col>
          <xdr:colOff>514350</xdr:colOff>
          <xdr:row>95</xdr:row>
          <xdr:rowOff>228600</xdr:rowOff>
        </xdr:to>
        <xdr:sp macro="" textlink="">
          <xdr:nvSpPr>
            <xdr:cNvPr id="58370" name="Control 2" hidden="1">
              <a:extLst>
                <a:ext uri="{63B3BB69-23CF-44E3-9099-C40C66FF867C}">
                  <a14:compatExt spid="_x0000_s5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28575</xdr:colOff>
      <xdr:row>1</xdr:row>
      <xdr:rowOff>123825</xdr:rowOff>
    </xdr:from>
    <xdr:to>
      <xdr:col>1</xdr:col>
      <xdr:colOff>3343275</xdr:colOff>
      <xdr:row>8</xdr:row>
      <xdr:rowOff>201601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371475"/>
          <a:ext cx="3314700" cy="19065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582084</xdr:colOff>
      <xdr:row>110</xdr:row>
      <xdr:rowOff>128061</xdr:rowOff>
    </xdr:from>
    <xdr:to>
      <xdr:col>37</xdr:col>
      <xdr:colOff>223007</xdr:colOff>
      <xdr:row>130</xdr:row>
      <xdr:rowOff>218507</xdr:rowOff>
    </xdr:to>
    <xdr:grpSp>
      <xdr:nvGrpSpPr>
        <xdr:cNvPr id="14" name="Grupo 13"/>
        <xdr:cNvGrpSpPr/>
      </xdr:nvGrpSpPr>
      <xdr:grpSpPr>
        <a:xfrm>
          <a:off x="19043651" y="27433061"/>
          <a:ext cx="9436856" cy="4958779"/>
          <a:chOff x="17792928" y="27562594"/>
          <a:chExt cx="8094662" cy="5011696"/>
        </a:xfrm>
      </xdr:grpSpPr>
      <xdr:pic>
        <xdr:nvPicPr>
          <xdr:cNvPr id="2" name="Imagem 1" descr="Mapa das regiões intermediárias do estado de São Paulo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250" t="1728" r="1094" b="14255"/>
          <a:stretch/>
        </xdr:blipFill>
        <xdr:spPr bwMode="auto">
          <a:xfrm>
            <a:off x="17792928" y="27562594"/>
            <a:ext cx="8094662" cy="501169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" name="CaixaDeTexto 2"/>
          <xdr:cNvSpPr txBox="1"/>
        </xdr:nvSpPr>
        <xdr:spPr>
          <a:xfrm>
            <a:off x="23450776" y="31083250"/>
            <a:ext cx="275998" cy="31409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</a:t>
            </a:r>
          </a:p>
        </xdr:txBody>
      </xdr:sp>
      <xdr:sp macro="" textlink="">
        <xdr:nvSpPr>
          <xdr:cNvPr id="4" name="CaixaDeTexto 3"/>
          <xdr:cNvSpPr txBox="1"/>
        </xdr:nvSpPr>
        <xdr:spPr>
          <a:xfrm>
            <a:off x="21980525" y="31333395"/>
            <a:ext cx="292100" cy="42431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2</a:t>
            </a:r>
          </a:p>
        </xdr:txBody>
      </xdr:sp>
      <xdr:sp macro="" textlink="">
        <xdr:nvSpPr>
          <xdr:cNvPr id="5" name="CaixaDeTexto 4"/>
          <xdr:cNvSpPr txBox="1"/>
        </xdr:nvSpPr>
        <xdr:spPr>
          <a:xfrm>
            <a:off x="21477061" y="29925056"/>
            <a:ext cx="295275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3</a:t>
            </a:r>
          </a:p>
        </xdr:txBody>
      </xdr:sp>
      <xdr:sp macro="" textlink="">
        <xdr:nvSpPr>
          <xdr:cNvPr id="6" name="CaixaDeTexto 5"/>
          <xdr:cNvSpPr txBox="1"/>
        </xdr:nvSpPr>
        <xdr:spPr>
          <a:xfrm>
            <a:off x="20290745" y="30046159"/>
            <a:ext cx="292554" cy="4254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4</a:t>
            </a:r>
          </a:p>
        </xdr:txBody>
      </xdr:sp>
      <xdr:sp macro="" textlink="">
        <xdr:nvSpPr>
          <xdr:cNvPr id="7" name="CaixaDeTexto 6"/>
          <xdr:cNvSpPr txBox="1"/>
        </xdr:nvSpPr>
        <xdr:spPr>
          <a:xfrm>
            <a:off x="19116902" y="29744307"/>
            <a:ext cx="295275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5</a:t>
            </a:r>
          </a:p>
        </xdr:txBody>
      </xdr:sp>
      <xdr:sp macro="" textlink="">
        <xdr:nvSpPr>
          <xdr:cNvPr id="8" name="CaixaDeTexto 7"/>
          <xdr:cNvSpPr txBox="1"/>
        </xdr:nvSpPr>
        <xdr:spPr>
          <a:xfrm>
            <a:off x="19847152" y="28802239"/>
            <a:ext cx="296636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6</a:t>
            </a:r>
          </a:p>
        </xdr:txBody>
      </xdr:sp>
      <xdr:sp macro="" textlink="">
        <xdr:nvSpPr>
          <xdr:cNvPr id="9" name="CaixaDeTexto 8"/>
          <xdr:cNvSpPr txBox="1"/>
        </xdr:nvSpPr>
        <xdr:spPr>
          <a:xfrm>
            <a:off x="22102989" y="29196393"/>
            <a:ext cx="290740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9</a:t>
            </a:r>
          </a:p>
        </xdr:txBody>
      </xdr:sp>
      <xdr:sp macro="" textlink="">
        <xdr:nvSpPr>
          <xdr:cNvPr id="10" name="CaixaDeTexto 9"/>
          <xdr:cNvSpPr txBox="1"/>
        </xdr:nvSpPr>
        <xdr:spPr>
          <a:xfrm>
            <a:off x="20754521" y="28478617"/>
            <a:ext cx="295275" cy="42817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7</a:t>
            </a:r>
          </a:p>
        </xdr:txBody>
      </xdr:sp>
      <xdr:sp macro="" textlink="">
        <xdr:nvSpPr>
          <xdr:cNvPr id="11" name="CaixaDeTexto 10"/>
          <xdr:cNvSpPr txBox="1"/>
        </xdr:nvSpPr>
        <xdr:spPr>
          <a:xfrm>
            <a:off x="22212754" y="28626707"/>
            <a:ext cx="292554" cy="4270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8</a:t>
            </a:r>
          </a:p>
        </xdr:txBody>
      </xdr:sp>
      <xdr:sp macro="" textlink="">
        <xdr:nvSpPr>
          <xdr:cNvPr id="12" name="CaixaDeTexto 11"/>
          <xdr:cNvSpPr txBox="1"/>
        </xdr:nvSpPr>
        <xdr:spPr>
          <a:xfrm>
            <a:off x="22797862" y="30105803"/>
            <a:ext cx="474662" cy="4243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10</a:t>
            </a:r>
          </a:p>
        </xdr:txBody>
      </xdr:sp>
      <xdr:sp macro="" textlink="">
        <xdr:nvSpPr>
          <xdr:cNvPr id="13" name="CaixaDeTexto 12"/>
          <xdr:cNvSpPr txBox="1"/>
        </xdr:nvSpPr>
        <xdr:spPr>
          <a:xfrm>
            <a:off x="24375609" y="30645554"/>
            <a:ext cx="457427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11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0</xdr:row>
      <xdr:rowOff>0</xdr:rowOff>
    </xdr:from>
    <xdr:to>
      <xdr:col>1</xdr:col>
      <xdr:colOff>2543175</xdr:colOff>
      <xdr:row>5</xdr:row>
      <xdr:rowOff>182157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0"/>
          <a:ext cx="2486025" cy="1429932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milton.noble/Dropbox/Hebara/2021/Loterias%20Estaduais/SP/Estudos%20Econ&#244;micos/BP_Regional%20R3%20-%20sem%20LI%20e%20Passiv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ações Gerais"/>
      <sheetName val="Projeção Venda Mercado SP"/>
      <sheetName val="Regionais 3"/>
      <sheetName val="Regionais"/>
      <sheetName val="rnk PIB"/>
      <sheetName val="Cidades Alfabético"/>
      <sheetName val="Business Plan R3"/>
      <sheetName val="Capex"/>
      <sheetName val="Opex"/>
      <sheetName val="Cash Flow"/>
      <sheetName val="Pessoal R3"/>
      <sheetName val="Venda Por Regional"/>
      <sheetName val="VENDA CAIX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36">
          <cell r="E36">
            <v>30000000</v>
          </cell>
        </row>
        <row r="99">
          <cell r="E99">
            <v>75000000</v>
          </cell>
          <cell r="F99">
            <v>15000000</v>
          </cell>
          <cell r="G99">
            <v>15000000</v>
          </cell>
          <cell r="H99">
            <v>15000000</v>
          </cell>
          <cell r="I99">
            <v>15000000</v>
          </cell>
          <cell r="J99">
            <v>15000000</v>
          </cell>
          <cell r="K99">
            <v>15000000</v>
          </cell>
          <cell r="L99">
            <v>15000000</v>
          </cell>
          <cell r="M99">
            <v>15000000</v>
          </cell>
          <cell r="N99">
            <v>15000000</v>
          </cell>
          <cell r="O99">
            <v>15000000</v>
          </cell>
          <cell r="P99">
            <v>15000000</v>
          </cell>
          <cell r="Q99">
            <v>15000000</v>
          </cell>
          <cell r="R99">
            <v>15000000</v>
          </cell>
          <cell r="S99">
            <v>15000000</v>
          </cell>
          <cell r="T99">
            <v>15000000</v>
          </cell>
          <cell r="U99">
            <v>15000000</v>
          </cell>
          <cell r="V99">
            <v>15000000</v>
          </cell>
          <cell r="W99">
            <v>15000000</v>
          </cell>
          <cell r="X99">
            <v>15000000</v>
          </cell>
        </row>
        <row r="100">
          <cell r="E100">
            <v>50000000</v>
          </cell>
          <cell r="F100">
            <v>10000000</v>
          </cell>
          <cell r="G100">
            <v>10000000</v>
          </cell>
          <cell r="H100">
            <v>10000000</v>
          </cell>
          <cell r="I100">
            <v>10000000</v>
          </cell>
          <cell r="J100">
            <v>10000000</v>
          </cell>
          <cell r="K100">
            <v>10000000</v>
          </cell>
          <cell r="L100">
            <v>10000000</v>
          </cell>
          <cell r="M100">
            <v>10000000</v>
          </cell>
          <cell r="N100">
            <v>10000000</v>
          </cell>
          <cell r="O100">
            <v>10000000</v>
          </cell>
          <cell r="P100">
            <v>10000000</v>
          </cell>
          <cell r="Q100">
            <v>10000000</v>
          </cell>
          <cell r="R100">
            <v>10000000</v>
          </cell>
          <cell r="S100">
            <v>10000000</v>
          </cell>
          <cell r="T100">
            <v>10000000</v>
          </cell>
          <cell r="U100">
            <v>10000000</v>
          </cell>
          <cell r="V100">
            <v>10000000</v>
          </cell>
          <cell r="W100">
            <v>10000000</v>
          </cell>
          <cell r="X100">
            <v>10000000</v>
          </cell>
        </row>
        <row r="101">
          <cell r="E101">
            <v>30000000</v>
          </cell>
          <cell r="F101">
            <v>5000000</v>
          </cell>
          <cell r="G101">
            <v>5000000</v>
          </cell>
          <cell r="H101">
            <v>5000000</v>
          </cell>
          <cell r="I101">
            <v>5000000</v>
          </cell>
          <cell r="J101">
            <v>5000000</v>
          </cell>
          <cell r="K101">
            <v>5000000</v>
          </cell>
          <cell r="L101">
            <v>5000000</v>
          </cell>
          <cell r="M101">
            <v>5000000</v>
          </cell>
          <cell r="N101">
            <v>5000000</v>
          </cell>
          <cell r="O101">
            <v>5000000</v>
          </cell>
          <cell r="P101">
            <v>5000000</v>
          </cell>
          <cell r="Q101">
            <v>5000000</v>
          </cell>
          <cell r="R101">
            <v>5000000</v>
          </cell>
          <cell r="S101">
            <v>5000000</v>
          </cell>
          <cell r="T101">
            <v>5000000</v>
          </cell>
          <cell r="U101">
            <v>5000000</v>
          </cell>
          <cell r="V101">
            <v>5000000</v>
          </cell>
          <cell r="W101">
            <v>5000000</v>
          </cell>
          <cell r="X101">
            <v>5000000</v>
          </cell>
        </row>
        <row r="102">
          <cell r="E102">
            <v>15000000</v>
          </cell>
          <cell r="F102">
            <v>4000000</v>
          </cell>
          <cell r="G102">
            <v>4000000</v>
          </cell>
          <cell r="H102">
            <v>4000000</v>
          </cell>
          <cell r="I102">
            <v>4000000</v>
          </cell>
          <cell r="J102">
            <v>4000000</v>
          </cell>
          <cell r="K102">
            <v>4000000</v>
          </cell>
          <cell r="L102">
            <v>4000000</v>
          </cell>
          <cell r="M102">
            <v>4000000</v>
          </cell>
          <cell r="N102">
            <v>4000000</v>
          </cell>
          <cell r="O102">
            <v>4000000</v>
          </cell>
          <cell r="P102">
            <v>4000000</v>
          </cell>
          <cell r="Q102">
            <v>4000000</v>
          </cell>
          <cell r="R102">
            <v>4000000</v>
          </cell>
          <cell r="S102">
            <v>4000000</v>
          </cell>
          <cell r="T102">
            <v>4000000</v>
          </cell>
          <cell r="U102">
            <v>4000000</v>
          </cell>
          <cell r="V102">
            <v>4000000</v>
          </cell>
          <cell r="W102">
            <v>4000000</v>
          </cell>
          <cell r="X102">
            <v>4000000</v>
          </cell>
        </row>
        <row r="103">
          <cell r="E103">
            <v>20000000</v>
          </cell>
          <cell r="F103">
            <v>5000000</v>
          </cell>
          <cell r="G103">
            <v>5000000</v>
          </cell>
          <cell r="H103">
            <v>5000000</v>
          </cell>
          <cell r="I103">
            <v>5000000</v>
          </cell>
          <cell r="J103">
            <v>5000000</v>
          </cell>
          <cell r="K103">
            <v>5000000</v>
          </cell>
          <cell r="L103">
            <v>5000000</v>
          </cell>
          <cell r="M103">
            <v>5000000</v>
          </cell>
          <cell r="N103">
            <v>5000000</v>
          </cell>
          <cell r="O103">
            <v>5000000</v>
          </cell>
          <cell r="P103">
            <v>5000000</v>
          </cell>
          <cell r="Q103">
            <v>5000000</v>
          </cell>
          <cell r="R103">
            <v>5000000</v>
          </cell>
          <cell r="S103">
            <v>5000000</v>
          </cell>
          <cell r="T103">
            <v>5000000</v>
          </cell>
          <cell r="U103">
            <v>5000000</v>
          </cell>
          <cell r="V103">
            <v>5000000</v>
          </cell>
          <cell r="W103">
            <v>5000000</v>
          </cell>
          <cell r="X103">
            <v>5000000</v>
          </cell>
        </row>
      </sheetData>
      <sheetData sheetId="12" refreshError="1"/>
    </sheetDataSet>
  </externalBook>
</externalLink>
</file>

<file path=xl/tables/table1.xml><?xml version="1.0" encoding="utf-8"?>
<table xmlns="http://schemas.openxmlformats.org/spreadsheetml/2006/main" id="1" name="Tabela1" displayName="Tabela1" ref="A1:AA96" totalsRowCount="1" headerRowCellStyle="Estilo 1" dataCellStyle="Estilo 1">
  <autoFilter ref="A1:AA95"/>
  <tableColumns count="27">
    <tableColumn id="1" name="Colunas1" dataDxfId="132" totalsRowDxfId="131" dataCellStyle="Estilo 1"/>
    <tableColumn id="2" name="Colunas2" dataDxfId="130" totalsRowDxfId="129" dataCellStyle="Estilo 1"/>
    <tableColumn id="3" name="Colunas3" totalsRowDxfId="128" dataCellStyle="Estilo 1"/>
    <tableColumn id="4" name="Colunas4" dataDxfId="127" totalsRowDxfId="126" dataCellStyle="Estilo 1"/>
    <tableColumn id="7" name="Colunas5" dataDxfId="125" totalsRowDxfId="124" dataCellStyle="Estilo 1"/>
    <tableColumn id="36" name="Colunas52" dataDxfId="123" totalsRowDxfId="122" dataCellStyle="Estilo 1"/>
    <tableColumn id="8" name="Colunas6" dataDxfId="121" totalsRowDxfId="120" dataCellStyle="Estilo 1"/>
    <tableColumn id="9" name="Colunas7" dataDxfId="119" totalsRowDxfId="118" dataCellStyle="Estilo 1"/>
    <tableColumn id="10" name="Colunas8" dataDxfId="117" totalsRowDxfId="116" dataCellStyle="Estilo 1"/>
    <tableColumn id="11" name="Colunas9" dataDxfId="115" totalsRowDxfId="114" dataCellStyle="Estilo 1"/>
    <tableColumn id="12" name="Colunas10" dataDxfId="113" totalsRowDxfId="112" dataCellStyle="Estilo 1"/>
    <tableColumn id="13" name="Colunas11" dataDxfId="111" totalsRowDxfId="110" dataCellStyle="Estilo 1"/>
    <tableColumn id="14" name="Colunas12" dataDxfId="109" totalsRowDxfId="108" dataCellStyle="Estilo 1"/>
    <tableColumn id="15" name="Colunas13" dataDxfId="107" totalsRowDxfId="106" dataCellStyle="Estilo 1"/>
    <tableColumn id="16" name="Colunas14" dataDxfId="105" totalsRowDxfId="104" dataCellStyle="Estilo 1"/>
    <tableColumn id="17" name="Colunas15" dataDxfId="103" totalsRowDxfId="102" dataCellStyle="Estilo 1"/>
    <tableColumn id="18" name="Colunas16" dataDxfId="101" totalsRowDxfId="100" dataCellStyle="Estilo 1"/>
    <tableColumn id="19" name="Colunas17" dataDxfId="99" totalsRowDxfId="98" dataCellStyle="Estilo 1"/>
    <tableColumn id="20" name="Colunas18" dataDxfId="97" totalsRowDxfId="96" dataCellStyle="Estilo 1"/>
    <tableColumn id="21" name="Colunas19" dataDxfId="95" totalsRowDxfId="94" dataCellStyle="Estilo 1"/>
    <tableColumn id="22" name="Colunas20" dataDxfId="93" totalsRowDxfId="92" dataCellStyle="Estilo 1"/>
    <tableColumn id="23" name="Colunas21" dataDxfId="91" totalsRowDxfId="90" dataCellStyle="Estilo 1"/>
    <tableColumn id="24" name="Colunas22" dataDxfId="89" totalsRowDxfId="88" dataCellStyle="Estilo 1"/>
    <tableColumn id="25" name="Colunas23" dataDxfId="87" totalsRowDxfId="86" dataCellStyle="Estilo 1"/>
    <tableColumn id="26" name="Colunas24" dataDxfId="85" totalsRowDxfId="84" dataCellStyle="Estilo 1"/>
    <tableColumn id="37" name="Colunas242" dataDxfId="83" totalsRowDxfId="82" dataCellStyle="Estilo 1"/>
    <tableColumn id="27" name="Colunas25" totalsRowDxfId="81" dataCellStyle="Estilo 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0" name="Tabela13681011" displayName="Tabela13681011" ref="A3:AB649" totalsRowShown="0" dataDxfId="80">
  <autoFilter ref="A3:AB649"/>
  <sortState ref="A4:Y650">
    <sortCondition ref="I4:I650"/>
    <sortCondition descending="1" ref="V4:V650"/>
  </sortState>
  <tableColumns count="28">
    <tableColumn id="1" name="Colunas1" dataDxfId="79">
      <calculatedColumnFormula>+A3+1</calculatedColumnFormula>
    </tableColumn>
    <tableColumn id="2" name="Colunas2" dataDxfId="78"/>
    <tableColumn id="3" name="Colunas3" dataDxfId="77"/>
    <tableColumn id="4" name="Colunas4" dataDxfId="76"/>
    <tableColumn id="5" name="Colunas5" dataDxfId="75"/>
    <tableColumn id="6" name="Colunas6" dataDxfId="74"/>
    <tableColumn id="7" name="Colunas7" dataDxfId="73"/>
    <tableColumn id="8" name="Colunas10" dataDxfId="72"/>
    <tableColumn id="26" name="Colunas102" dataDxfId="71"/>
    <tableColumn id="27" name="Colunas103" dataDxfId="70"/>
    <tableColumn id="28" name="Colunas104" dataDxfId="69"/>
    <tableColumn id="22" name="Colunas83" dataDxfId="68">
      <calculatedColumnFormula>+Tabela13681011[[#This Row],[Colunas7]]/#REF!*$AJ$22</calculatedColumnFormula>
    </tableColumn>
    <tableColumn id="23" name="Colunas8" dataDxfId="67"/>
    <tableColumn id="24" name="Colunas85" dataDxfId="66"/>
    <tableColumn id="9" name="Colunas9" dataDxfId="65">
      <calculatedColumnFormula>+O3+M4</calculatedColumnFormula>
    </tableColumn>
    <tableColumn id="11" name="Colunas11" dataDxfId="64"/>
    <tableColumn id="12" name="Colunas12" dataDxfId="63"/>
    <tableColumn id="13" name="Colunas13" dataDxfId="62"/>
    <tableColumn id="14" name="Colunas14" dataDxfId="61"/>
    <tableColumn id="15" name="Colunas15" dataDxfId="60"/>
    <tableColumn id="16" name="Colunas16" dataDxfId="59"/>
    <tableColumn id="18" name="Colunas162" dataDxfId="58"/>
    <tableColumn id="20" name="Colunas82" dataDxfId="57"/>
    <tableColumn id="19" name="Colunas93" dataDxfId="56"/>
    <tableColumn id="17" name="Colunas17" dataDxfId="55"/>
    <tableColumn id="30" name="Colunas172" dataDxfId="54">
      <calculatedColumnFormula>IF(Tabela13681011[[#This Row],[Colunas85]]/$AB$4&lt;15,15,Tabela13681011[[#This Row],[Colunas85]]/$AB$4)</calculatedColumnFormula>
    </tableColumn>
    <tableColumn id="31" name="Colunas173" dataDxfId="53" dataCellStyle="Vírgula"/>
    <tableColumn id="29" name="Colunas18" dataDxfId="52">
      <calculatedColumnFormula>+Tabela13681011[[#This Row],[Colunas93]]</calculatedColumnFormula>
    </tableColumn>
  </tableColumns>
  <tableStyleInfo name="TableStyleLight2" showFirstColumn="0" showLastColumn="0" showRowStripes="1" showColumnStripes="0"/>
</table>
</file>

<file path=xl/tables/table3.xml><?xml version="1.0" encoding="utf-8"?>
<table xmlns="http://schemas.openxmlformats.org/spreadsheetml/2006/main" id="9" name="Tabela136810" displayName="Tabela136810" ref="A3:Y650" totalsRowShown="0" dataDxfId="51">
  <autoFilter ref="A3:Y650"/>
  <sortState ref="A4:Y650">
    <sortCondition descending="1" ref="V4:V650"/>
  </sortState>
  <tableColumns count="25">
    <tableColumn id="1" name="Colunas1" dataDxfId="50">
      <calculatedColumnFormula>+A3+1</calculatedColumnFormula>
    </tableColumn>
    <tableColumn id="2" name="Colunas2" dataDxfId="49"/>
    <tableColumn id="3" name="Colunas3" dataDxfId="48"/>
    <tableColumn id="4" name="Colunas4" dataDxfId="47"/>
    <tableColumn id="5" name="Colunas5" dataDxfId="46"/>
    <tableColumn id="6" name="Colunas6" dataDxfId="45"/>
    <tableColumn id="7" name="Colunas7" dataDxfId="44"/>
    <tableColumn id="8" name="Colunas10" dataDxfId="43"/>
    <tableColumn id="26" name="Colunas102" dataDxfId="42"/>
    <tableColumn id="27" name="Colunas103" dataDxfId="41"/>
    <tableColumn id="28" name="Colunas104" dataDxfId="40"/>
    <tableColumn id="22" name="Colunas83" dataDxfId="39">
      <calculatedColumnFormula>+Tabela136810[[#This Row],[Colunas7]]/$G$650*$AQ$22</calculatedColumnFormula>
    </tableColumn>
    <tableColumn id="23" name="Colunas8" dataDxfId="38"/>
    <tableColumn id="24" name="Colunas85" dataDxfId="37"/>
    <tableColumn id="9" name="Colunas9" dataDxfId="36">
      <calculatedColumnFormula>+O3+M4</calculatedColumnFormula>
    </tableColumn>
    <tableColumn id="11" name="Colunas11" dataDxfId="35"/>
    <tableColumn id="12" name="Colunas12" dataDxfId="34"/>
    <tableColumn id="13" name="Colunas13" dataDxfId="33"/>
    <tableColumn id="14" name="Colunas14" dataDxfId="32"/>
    <tableColumn id="15" name="Colunas15" dataDxfId="31"/>
    <tableColumn id="16" name="Colunas16" dataDxfId="30"/>
    <tableColumn id="18" name="Colunas162" dataDxfId="29"/>
    <tableColumn id="20" name="Colunas82" dataDxfId="28"/>
    <tableColumn id="19" name="Colunas93" dataDxfId="27"/>
    <tableColumn id="17" name="Colunas17" dataDxfId="26"/>
  </tableColumns>
  <tableStyleInfo name="TableStyleLight2" showFirstColumn="0" showLastColumn="0" showRowStripes="1" showColumnStripes="0"/>
</table>
</file>

<file path=xl/tables/table4.xml><?xml version="1.0" encoding="utf-8"?>
<table xmlns="http://schemas.openxmlformats.org/spreadsheetml/2006/main" id="7" name="Tabela1368" displayName="Tabela1368" ref="A3:Y650" totalsRowShown="0" dataDxfId="25">
  <autoFilter ref="A3:Y650"/>
  <sortState ref="A4:V649">
    <sortCondition ref="B3:B649"/>
  </sortState>
  <tableColumns count="25">
    <tableColumn id="1" name="Colunas1" dataDxfId="24">
      <calculatedColumnFormula>+A3+1</calculatedColumnFormula>
    </tableColumn>
    <tableColumn id="2" name="Colunas2" dataDxfId="23"/>
    <tableColumn id="3" name="Colunas3" dataDxfId="22"/>
    <tableColumn id="4" name="Colunas4" dataDxfId="21"/>
    <tableColumn id="5" name="Colunas5" dataDxfId="20"/>
    <tableColumn id="6" name="Colunas6" dataDxfId="19"/>
    <tableColumn id="7" name="Colunas7" dataDxfId="18"/>
    <tableColumn id="8" name="Colunas10" dataDxfId="17"/>
    <tableColumn id="26" name="Colunas102" dataDxfId="16"/>
    <tableColumn id="27" name="Colunas103" dataDxfId="15"/>
    <tableColumn id="28" name="Colunas104" dataDxfId="14"/>
    <tableColumn id="22" name="Colunas83" dataDxfId="13">
      <calculatedColumnFormula>+Tabela1368[[#This Row],[Colunas7]]/$G$650*$AH$22</calculatedColumnFormula>
    </tableColumn>
    <tableColumn id="23" name="Colunas8" dataDxfId="12"/>
    <tableColumn id="24" name="Colunas85" dataDxfId="11"/>
    <tableColumn id="9" name="Colunas9" dataDxfId="10">
      <calculatedColumnFormula>+O3+M4</calculatedColumnFormula>
    </tableColumn>
    <tableColumn id="11" name="Colunas11" dataDxfId="9"/>
    <tableColumn id="12" name="Colunas12" dataDxfId="8"/>
    <tableColumn id="13" name="Colunas13" dataDxfId="7"/>
    <tableColumn id="14" name="Colunas14" dataDxfId="6"/>
    <tableColumn id="15" name="Colunas15" dataDxfId="5"/>
    <tableColumn id="16" name="Colunas16" dataDxfId="4"/>
    <tableColumn id="18" name="Colunas162" dataDxfId="3"/>
    <tableColumn id="20" name="Colunas82" dataDxfId="2"/>
    <tableColumn id="19" name="Colunas93" dataDxfId="1"/>
    <tableColumn id="17" name="Colunas17" dataDxfId="0"/>
  </tableColumns>
  <tableStyleInfo name="TableStyleLight2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Relationship Id="rId6" Type="http://schemas.openxmlformats.org/officeDocument/2006/relationships/table" Target="../tables/table1.xml"/><Relationship Id="rId5" Type="http://schemas.openxmlformats.org/officeDocument/2006/relationships/image" Target="../media/image2.emf"/><Relationship Id="rId4" Type="http://schemas.openxmlformats.org/officeDocument/2006/relationships/control" Target="../activeX/activeX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:M31"/>
  <sheetViews>
    <sheetView tabSelected="1" zoomScale="110" zoomScaleNormal="110" workbookViewId="0">
      <selection activeCell="A27" sqref="A27:M31"/>
    </sheetView>
  </sheetViews>
  <sheetFormatPr defaultRowHeight="15" x14ac:dyDescent="0.25"/>
  <cols>
    <col min="1" max="16384" width="9.140625" style="81"/>
  </cols>
  <sheetData>
    <row r="25" spans="1:13" ht="23.25" x14ac:dyDescent="0.35">
      <c r="A25" s="484"/>
      <c r="B25" s="484"/>
      <c r="C25" s="484"/>
      <c r="D25" s="484"/>
      <c r="E25" s="484"/>
      <c r="F25" s="484"/>
      <c r="G25" s="484"/>
      <c r="H25" s="484"/>
      <c r="I25" s="484"/>
      <c r="J25" s="484"/>
      <c r="K25" s="484"/>
      <c r="L25" s="484"/>
      <c r="M25" s="484"/>
    </row>
    <row r="27" spans="1:13" ht="15" customHeight="1" x14ac:dyDescent="0.25">
      <c r="A27" s="485" t="s">
        <v>3367</v>
      </c>
      <c r="B27" s="485"/>
      <c r="C27" s="485"/>
      <c r="D27" s="485"/>
      <c r="E27" s="485"/>
      <c r="F27" s="485"/>
      <c r="G27" s="485"/>
      <c r="H27" s="485"/>
      <c r="I27" s="485"/>
      <c r="J27" s="485"/>
      <c r="K27" s="485"/>
      <c r="L27" s="485"/>
      <c r="M27" s="485"/>
    </row>
    <row r="28" spans="1:13" ht="15" customHeight="1" x14ac:dyDescent="0.25">
      <c r="A28" s="485"/>
      <c r="B28" s="485"/>
      <c r="C28" s="485"/>
      <c r="D28" s="485"/>
      <c r="E28" s="485"/>
      <c r="F28" s="485"/>
      <c r="G28" s="485"/>
      <c r="H28" s="485"/>
      <c r="I28" s="485"/>
      <c r="J28" s="485"/>
      <c r="K28" s="485"/>
      <c r="L28" s="485"/>
      <c r="M28" s="485"/>
    </row>
    <row r="29" spans="1:13" ht="15" customHeight="1" x14ac:dyDescent="0.25">
      <c r="A29" s="485"/>
      <c r="B29" s="485"/>
      <c r="C29" s="485"/>
      <c r="D29" s="485"/>
      <c r="E29" s="485"/>
      <c r="F29" s="485"/>
      <c r="G29" s="485"/>
      <c r="H29" s="485"/>
      <c r="I29" s="485"/>
      <c r="J29" s="485"/>
      <c r="K29" s="485"/>
      <c r="L29" s="485"/>
      <c r="M29" s="485"/>
    </row>
    <row r="30" spans="1:13" ht="15" customHeight="1" x14ac:dyDescent="0.25">
      <c r="A30" s="485"/>
      <c r="B30" s="485"/>
      <c r="C30" s="485"/>
      <c r="D30" s="485"/>
      <c r="E30" s="485"/>
      <c r="F30" s="485"/>
      <c r="G30" s="485"/>
      <c r="H30" s="485"/>
      <c r="I30" s="485"/>
      <c r="J30" s="485"/>
      <c r="K30" s="485"/>
      <c r="L30" s="485"/>
      <c r="M30" s="485"/>
    </row>
    <row r="31" spans="1:13" x14ac:dyDescent="0.25">
      <c r="A31" s="485"/>
      <c r="B31" s="485"/>
      <c r="C31" s="485"/>
      <c r="D31" s="485"/>
      <c r="E31" s="485"/>
      <c r="F31" s="485"/>
      <c r="G31" s="485"/>
      <c r="H31" s="485"/>
      <c r="I31" s="485"/>
      <c r="J31" s="485"/>
      <c r="K31" s="485"/>
      <c r="L31" s="485"/>
      <c r="M31" s="485"/>
    </row>
  </sheetData>
  <mergeCells count="2">
    <mergeCell ref="A25:M25"/>
    <mergeCell ref="A27:M3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AE246"/>
  <sheetViews>
    <sheetView topLeftCell="B1" zoomScaleNormal="100" workbookViewId="0">
      <selection activeCell="B21" sqref="B21"/>
    </sheetView>
  </sheetViews>
  <sheetFormatPr defaultColWidth="7.85546875" defaultRowHeight="15" x14ac:dyDescent="0.25"/>
  <cols>
    <col min="1" max="1" width="2.42578125" style="14" customWidth="1"/>
    <col min="2" max="2" width="32.7109375" style="14" bestFit="1" customWidth="1"/>
    <col min="3" max="3" width="85.28515625" style="14" bestFit="1" customWidth="1"/>
    <col min="4" max="4" width="40.28515625" style="14" bestFit="1" customWidth="1"/>
    <col min="5" max="5" width="16.42578125" style="14" bestFit="1" customWidth="1"/>
    <col min="6" max="6" width="18" style="14" bestFit="1" customWidth="1"/>
    <col min="7" max="7" width="19" style="14" bestFit="1" customWidth="1"/>
    <col min="8" max="17" width="17" style="14" bestFit="1" customWidth="1"/>
    <col min="18" max="24" width="17.7109375" style="14" bestFit="1" customWidth="1"/>
    <col min="25" max="25" width="18.85546875" style="14" bestFit="1" customWidth="1"/>
    <col min="26" max="26" width="7.85546875" style="14"/>
    <col min="27" max="27" width="31.28515625" style="14" bestFit="1" customWidth="1"/>
    <col min="28" max="29" width="7.85546875" style="14"/>
    <col min="30" max="30" width="37.28515625" style="14" customWidth="1"/>
    <col min="31" max="31" width="23.28515625" style="14" bestFit="1" customWidth="1"/>
    <col min="32" max="16384" width="7.85546875" style="14"/>
  </cols>
  <sheetData>
    <row r="3" spans="1:31" ht="30" x14ac:dyDescent="0.4">
      <c r="C3" s="344" t="s">
        <v>3344</v>
      </c>
      <c r="D3" s="344"/>
      <c r="E3" s="344"/>
      <c r="F3" s="344"/>
      <c r="G3" s="344"/>
      <c r="H3" s="344"/>
      <c r="I3" s="344"/>
      <c r="J3" s="344"/>
      <c r="K3" s="344"/>
      <c r="L3" s="344"/>
      <c r="M3" s="344"/>
      <c r="N3" s="344"/>
      <c r="O3" s="344"/>
      <c r="P3" s="344"/>
      <c r="Q3" s="344"/>
      <c r="R3" s="344"/>
      <c r="S3" s="344"/>
      <c r="T3" s="344"/>
      <c r="U3" s="344"/>
      <c r="V3" s="344"/>
      <c r="W3" s="344"/>
      <c r="X3" s="344"/>
      <c r="Y3" s="344"/>
    </row>
    <row r="4" spans="1:31" x14ac:dyDescent="0.25">
      <c r="D4" s="93"/>
      <c r="E4" s="94"/>
      <c r="F4" s="94"/>
      <c r="G4" s="94"/>
      <c r="H4" s="94"/>
      <c r="I4" s="94"/>
      <c r="J4" s="94"/>
      <c r="K4" s="94"/>
      <c r="L4" s="92"/>
      <c r="M4" s="92"/>
      <c r="N4" s="92"/>
      <c r="O4" s="92"/>
      <c r="P4" s="92"/>
      <c r="Q4" s="92"/>
      <c r="R4" s="92"/>
      <c r="S4" s="92"/>
    </row>
    <row r="5" spans="1:31" ht="27.75" x14ac:dyDescent="0.4">
      <c r="C5" s="541" t="s">
        <v>527</v>
      </c>
      <c r="D5" s="541"/>
      <c r="E5" s="345"/>
      <c r="F5" s="345"/>
      <c r="G5" s="345"/>
      <c r="H5" s="345"/>
      <c r="I5" s="345"/>
      <c r="J5" s="345"/>
      <c r="K5" s="345"/>
      <c r="L5" s="345"/>
      <c r="M5" s="345"/>
      <c r="N5" s="345"/>
      <c r="O5" s="345"/>
      <c r="P5" s="345"/>
      <c r="Q5" s="345"/>
      <c r="R5" s="345"/>
      <c r="S5" s="345"/>
      <c r="T5" s="345"/>
      <c r="U5" s="345"/>
      <c r="V5" s="345"/>
      <c r="W5" s="345"/>
      <c r="X5" s="345"/>
      <c r="Y5" s="345"/>
    </row>
    <row r="6" spans="1:31" x14ac:dyDescent="0.25">
      <c r="D6" s="94"/>
      <c r="E6" s="94"/>
      <c r="F6" s="94"/>
      <c r="G6" s="94"/>
      <c r="H6" s="94"/>
      <c r="I6" s="94"/>
      <c r="J6" s="94"/>
      <c r="K6" s="94"/>
      <c r="Q6" s="92"/>
      <c r="R6" s="92"/>
      <c r="S6" s="92"/>
    </row>
    <row r="7" spans="1:31" ht="15.75" x14ac:dyDescent="0.25">
      <c r="C7" s="538"/>
      <c r="D7" s="538"/>
      <c r="E7" s="538"/>
      <c r="F7" s="538"/>
      <c r="G7" s="538"/>
      <c r="H7" s="538"/>
      <c r="I7" s="538"/>
      <c r="J7" s="538"/>
      <c r="K7" s="538"/>
      <c r="L7" s="538"/>
      <c r="M7" s="538"/>
      <c r="N7" s="538"/>
      <c r="O7" s="538"/>
      <c r="P7" s="538"/>
      <c r="Q7" s="538"/>
      <c r="R7" s="538"/>
      <c r="S7" s="538"/>
      <c r="T7" s="538"/>
      <c r="U7" s="538"/>
      <c r="V7" s="538"/>
      <c r="W7" s="538"/>
      <c r="X7" s="538"/>
      <c r="Y7" s="538"/>
    </row>
    <row r="8" spans="1:31" x14ac:dyDescent="0.25">
      <c r="F8" s="92"/>
      <c r="G8" s="92"/>
      <c r="H8" s="92"/>
      <c r="Q8" s="92"/>
      <c r="R8" s="92"/>
      <c r="S8" s="92"/>
    </row>
    <row r="9" spans="1:31" ht="27" thickBot="1" x14ac:dyDescent="0.45">
      <c r="B9" s="539" t="s">
        <v>484</v>
      </c>
      <c r="C9" s="539"/>
      <c r="D9" s="539"/>
      <c r="E9" s="539"/>
      <c r="F9" s="539"/>
      <c r="G9" s="539"/>
      <c r="H9" s="539"/>
      <c r="I9" s="539"/>
      <c r="J9" s="539"/>
      <c r="K9" s="539"/>
      <c r="L9" s="539"/>
      <c r="M9" s="539"/>
      <c r="N9" s="539"/>
      <c r="O9" s="539"/>
      <c r="P9" s="539"/>
      <c r="Q9" s="539"/>
      <c r="R9" s="539"/>
      <c r="S9" s="539"/>
      <c r="T9" s="539"/>
      <c r="U9" s="539"/>
      <c r="V9" s="539"/>
      <c r="W9" s="539"/>
      <c r="X9" s="539"/>
      <c r="Y9" s="539"/>
    </row>
    <row r="10" spans="1:31" ht="16.5" thickBot="1" x14ac:dyDescent="0.3">
      <c r="A10" s="6"/>
      <c r="B10" s="540" t="s">
        <v>3</v>
      </c>
      <c r="C10" s="540"/>
      <c r="D10" s="90" t="s">
        <v>12</v>
      </c>
      <c r="E10" s="90"/>
      <c r="F10" s="90" t="s">
        <v>48</v>
      </c>
      <c r="G10" s="90" t="s">
        <v>100</v>
      </c>
      <c r="H10" s="90" t="s">
        <v>101</v>
      </c>
      <c r="I10" s="90" t="s">
        <v>102</v>
      </c>
      <c r="J10" s="90" t="s">
        <v>103</v>
      </c>
      <c r="K10" s="90" t="s">
        <v>104</v>
      </c>
      <c r="L10" s="90" t="s">
        <v>105</v>
      </c>
      <c r="M10" s="90" t="s">
        <v>106</v>
      </c>
      <c r="N10" s="90" t="s">
        <v>107</v>
      </c>
      <c r="O10" s="90" t="s">
        <v>108</v>
      </c>
      <c r="P10" s="90" t="s">
        <v>109</v>
      </c>
      <c r="Q10" s="90" t="s">
        <v>110</v>
      </c>
      <c r="R10" s="90" t="s">
        <v>111</v>
      </c>
      <c r="S10" s="90" t="s">
        <v>112</v>
      </c>
      <c r="T10" s="90" t="s">
        <v>113</v>
      </c>
      <c r="U10" s="90" t="s">
        <v>114</v>
      </c>
      <c r="V10" s="90" t="s">
        <v>115</v>
      </c>
      <c r="W10" s="90" t="s">
        <v>116</v>
      </c>
      <c r="X10" s="90" t="s">
        <v>117</v>
      </c>
      <c r="Y10" s="90" t="s">
        <v>118</v>
      </c>
      <c r="AA10" s="516" t="s">
        <v>483</v>
      </c>
      <c r="AB10" s="518"/>
      <c r="AD10" s="516" t="s">
        <v>485</v>
      </c>
      <c r="AE10" s="517"/>
    </row>
    <row r="11" spans="1:31" x14ac:dyDescent="0.25">
      <c r="A11" s="7"/>
      <c r="B11" s="530" t="s">
        <v>479</v>
      </c>
      <c r="C11" s="530"/>
      <c r="D11" s="152">
        <v>2</v>
      </c>
      <c r="E11" s="152"/>
      <c r="F11" s="21">
        <v>0.04</v>
      </c>
      <c r="G11" s="21">
        <v>0.05</v>
      </c>
      <c r="H11" s="21">
        <v>0.04</v>
      </c>
      <c r="I11" s="21">
        <v>0.04</v>
      </c>
      <c r="J11" s="21">
        <v>0.03</v>
      </c>
      <c r="K11" s="21">
        <v>0.03</v>
      </c>
      <c r="L11" s="21">
        <v>0.03</v>
      </c>
      <c r="M11" s="21">
        <v>0.03</v>
      </c>
      <c r="N11" s="21">
        <v>0.02</v>
      </c>
      <c r="O11" s="21">
        <v>0.02</v>
      </c>
      <c r="P11" s="21">
        <v>0.01</v>
      </c>
      <c r="Q11" s="21">
        <v>0.01</v>
      </c>
      <c r="R11" s="21">
        <v>0.01</v>
      </c>
      <c r="S11" s="21">
        <v>0.01</v>
      </c>
      <c r="T11" s="21">
        <v>0</v>
      </c>
      <c r="U11" s="21">
        <v>0</v>
      </c>
      <c r="V11" s="21">
        <v>0</v>
      </c>
      <c r="W11" s="21">
        <v>0</v>
      </c>
      <c r="X11" s="21">
        <v>0</v>
      </c>
      <c r="Y11" s="21">
        <v>0</v>
      </c>
      <c r="AA11" s="63" t="s">
        <v>2</v>
      </c>
      <c r="AB11" s="96">
        <v>1.6500000000000001E-2</v>
      </c>
      <c r="AD11" s="108" t="s">
        <v>14</v>
      </c>
      <c r="AE11" s="119">
        <f>+'rnk PIB'!L651</f>
        <v>44673563.287048921</v>
      </c>
    </row>
    <row r="12" spans="1:31" ht="15.75" x14ac:dyDescent="0.25">
      <c r="A12" s="1"/>
      <c r="B12" s="530"/>
      <c r="C12" s="530"/>
      <c r="D12" s="153">
        <v>5</v>
      </c>
      <c r="E12" s="153"/>
      <c r="F12" s="89">
        <v>0.02</v>
      </c>
      <c r="G12" s="89">
        <v>0.02</v>
      </c>
      <c r="H12" s="89">
        <v>0.02</v>
      </c>
      <c r="I12" s="89">
        <v>0.03</v>
      </c>
      <c r="J12" s="89">
        <v>0.03</v>
      </c>
      <c r="K12" s="89">
        <v>0.03</v>
      </c>
      <c r="L12" s="89">
        <v>0.03</v>
      </c>
      <c r="M12" s="89">
        <v>0.03</v>
      </c>
      <c r="N12" s="89">
        <v>0.03</v>
      </c>
      <c r="O12" s="89">
        <v>0.03</v>
      </c>
      <c r="P12" s="89">
        <v>0.03</v>
      </c>
      <c r="Q12" s="89">
        <v>0.03</v>
      </c>
      <c r="R12" s="89">
        <v>0.02</v>
      </c>
      <c r="S12" s="89">
        <v>0.02</v>
      </c>
      <c r="T12" s="89">
        <v>0.02</v>
      </c>
      <c r="U12" s="89">
        <v>0.02</v>
      </c>
      <c r="V12" s="89">
        <v>0.02</v>
      </c>
      <c r="W12" s="89">
        <v>0.02</v>
      </c>
      <c r="X12" s="89">
        <v>0.02</v>
      </c>
      <c r="Y12" s="89">
        <v>0.02</v>
      </c>
      <c r="AA12" s="100" t="s">
        <v>481</v>
      </c>
      <c r="AB12" s="101">
        <v>7.5999999999999998E-2</v>
      </c>
      <c r="AD12" s="109" t="s">
        <v>95</v>
      </c>
      <c r="AE12" s="120">
        <f>+'rnk PIB'!N651</f>
        <v>34475700.00000003</v>
      </c>
    </row>
    <row r="13" spans="1:31" ht="15.75" x14ac:dyDescent="0.25">
      <c r="A13" s="1"/>
      <c r="B13" s="530"/>
      <c r="C13" s="530"/>
      <c r="D13" s="152">
        <v>10</v>
      </c>
      <c r="E13" s="152"/>
      <c r="F13" s="21">
        <v>0</v>
      </c>
      <c r="G13" s="21">
        <v>0</v>
      </c>
      <c r="H13" s="21">
        <v>0.01</v>
      </c>
      <c r="I13" s="21">
        <v>0.01</v>
      </c>
      <c r="J13" s="21">
        <v>0.02</v>
      </c>
      <c r="K13" s="21">
        <v>0.03</v>
      </c>
      <c r="L13" s="21">
        <v>0.03</v>
      </c>
      <c r="M13" s="21">
        <v>0.03</v>
      </c>
      <c r="N13" s="21">
        <v>0.03</v>
      </c>
      <c r="O13" s="21">
        <v>0.03</v>
      </c>
      <c r="P13" s="21">
        <v>0.03</v>
      </c>
      <c r="Q13" s="21">
        <v>0.03</v>
      </c>
      <c r="R13" s="21">
        <v>0.04</v>
      </c>
      <c r="S13" s="21">
        <v>0.04</v>
      </c>
      <c r="T13" s="21">
        <v>0.04</v>
      </c>
      <c r="U13" s="21">
        <v>0.05</v>
      </c>
      <c r="V13" s="21">
        <v>0.05</v>
      </c>
      <c r="W13" s="21">
        <v>0.05</v>
      </c>
      <c r="X13" s="21">
        <v>0.05</v>
      </c>
      <c r="Y13" s="21">
        <v>0.05</v>
      </c>
      <c r="AA13" s="64" t="s">
        <v>0</v>
      </c>
      <c r="AB13" s="97">
        <v>0.05</v>
      </c>
      <c r="AD13" s="99" t="s">
        <v>491</v>
      </c>
      <c r="AE13" s="121">
        <f>+'rnk PIB'!V651/'rnk PIB'!L651</f>
        <v>50737.848647555373</v>
      </c>
    </row>
    <row r="14" spans="1:31" ht="15.75" x14ac:dyDescent="0.25">
      <c r="A14" s="1"/>
      <c r="B14" s="530"/>
      <c r="C14" s="530"/>
      <c r="D14" s="154">
        <v>20</v>
      </c>
      <c r="E14" s="154"/>
      <c r="F14" s="89">
        <v>0</v>
      </c>
      <c r="G14" s="89">
        <v>0</v>
      </c>
      <c r="H14" s="89">
        <v>0</v>
      </c>
      <c r="I14" s="89">
        <v>0</v>
      </c>
      <c r="J14" s="89">
        <v>0</v>
      </c>
      <c r="K14" s="89">
        <v>0</v>
      </c>
      <c r="L14" s="89">
        <v>0</v>
      </c>
      <c r="M14" s="89">
        <v>0.01</v>
      </c>
      <c r="N14" s="89">
        <v>0.01</v>
      </c>
      <c r="O14" s="89">
        <v>0.01</v>
      </c>
      <c r="P14" s="89">
        <v>0.01</v>
      </c>
      <c r="Q14" s="89">
        <v>0.01</v>
      </c>
      <c r="R14" s="89">
        <v>0.02</v>
      </c>
      <c r="S14" s="89">
        <v>0.02</v>
      </c>
      <c r="T14" s="89">
        <v>0.02</v>
      </c>
      <c r="U14" s="89">
        <v>0.02</v>
      </c>
      <c r="V14" s="89">
        <v>0.02</v>
      </c>
      <c r="W14" s="89">
        <v>0.02</v>
      </c>
      <c r="X14" s="89">
        <v>0.02</v>
      </c>
      <c r="Y14" s="89">
        <v>0.02</v>
      </c>
      <c r="AA14" s="100" t="s">
        <v>486</v>
      </c>
      <c r="AB14" s="101">
        <v>0.75</v>
      </c>
      <c r="AD14" s="109" t="s">
        <v>492</v>
      </c>
      <c r="AE14" s="122">
        <f>+AE13/12</f>
        <v>4228.1540539629477</v>
      </c>
    </row>
    <row r="15" spans="1:31" ht="15.75" x14ac:dyDescent="0.25">
      <c r="A15" s="1"/>
      <c r="B15" s="1"/>
      <c r="C15" s="1"/>
      <c r="D15" s="146"/>
      <c r="E15" s="146"/>
      <c r="F15" s="146"/>
      <c r="G15" s="146"/>
      <c r="H15" s="146"/>
      <c r="I15" s="146"/>
      <c r="J15" s="146"/>
      <c r="K15" s="146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  <c r="AA15" s="64" t="s">
        <v>482</v>
      </c>
      <c r="AB15" s="97">
        <v>0.12</v>
      </c>
      <c r="AD15" s="99" t="s">
        <v>493</v>
      </c>
      <c r="AE15" s="123" t="e">
        <f>AVERAGE(#REF!)</f>
        <v>#REF!</v>
      </c>
    </row>
    <row r="16" spans="1:31" ht="16.5" thickBot="1" x14ac:dyDescent="0.3">
      <c r="A16" s="1"/>
      <c r="B16" s="531" t="s">
        <v>10</v>
      </c>
      <c r="C16" s="531"/>
      <c r="D16" s="153">
        <v>1</v>
      </c>
      <c r="E16" s="153"/>
      <c r="F16" s="89">
        <v>0.08</v>
      </c>
      <c r="G16" s="89">
        <v>0.08</v>
      </c>
      <c r="H16" s="89">
        <v>7.0000000000000007E-2</v>
      </c>
      <c r="I16" s="89">
        <v>7.0000000000000007E-2</v>
      </c>
      <c r="J16" s="89">
        <v>0.06</v>
      </c>
      <c r="K16" s="89">
        <v>0.05</v>
      </c>
      <c r="L16" s="89">
        <v>0.04</v>
      </c>
      <c r="M16" s="89">
        <v>0.04</v>
      </c>
      <c r="N16" s="89">
        <v>0.04</v>
      </c>
      <c r="O16" s="89">
        <v>0.04</v>
      </c>
      <c r="P16" s="89">
        <v>0.03</v>
      </c>
      <c r="Q16" s="89">
        <v>0.03</v>
      </c>
      <c r="R16" s="89">
        <v>0.03</v>
      </c>
      <c r="S16" s="89">
        <v>0.02</v>
      </c>
      <c r="T16" s="89">
        <v>0.02</v>
      </c>
      <c r="U16" s="89">
        <v>0.02</v>
      </c>
      <c r="V16" s="89">
        <v>0.01</v>
      </c>
      <c r="W16" s="89">
        <v>0.01</v>
      </c>
      <c r="X16" s="89">
        <v>0.01</v>
      </c>
      <c r="Y16" s="89">
        <v>0</v>
      </c>
      <c r="AA16" s="100" t="s">
        <v>487</v>
      </c>
      <c r="AB16" s="101">
        <v>0.25</v>
      </c>
      <c r="AD16" s="110" t="s">
        <v>494</v>
      </c>
      <c r="AE16" s="124">
        <f>AVERAGE('Projeção Venda Mercado SP'!G12:Z12)</f>
        <v>2.5000000000000005E-2</v>
      </c>
    </row>
    <row r="17" spans="1:28" ht="15.75" x14ac:dyDescent="0.25">
      <c r="A17" s="1"/>
      <c r="B17" s="531"/>
      <c r="C17" s="531"/>
      <c r="D17" s="152">
        <v>2</v>
      </c>
      <c r="E17" s="152"/>
      <c r="F17" s="21">
        <v>0.05</v>
      </c>
      <c r="G17" s="21">
        <v>0.05</v>
      </c>
      <c r="H17" s="21">
        <v>0.05</v>
      </c>
      <c r="I17" s="21">
        <v>0.05</v>
      </c>
      <c r="J17" s="21">
        <v>0.05</v>
      </c>
      <c r="K17" s="21">
        <v>0.05</v>
      </c>
      <c r="L17" s="21">
        <v>0.05</v>
      </c>
      <c r="M17" s="21">
        <v>0.05</v>
      </c>
      <c r="N17" s="21">
        <v>0.05</v>
      </c>
      <c r="O17" s="21">
        <v>0.05</v>
      </c>
      <c r="P17" s="21">
        <v>0.05</v>
      </c>
      <c r="Q17" s="21">
        <v>0.05</v>
      </c>
      <c r="R17" s="21">
        <v>0.05</v>
      </c>
      <c r="S17" s="21">
        <v>0.05</v>
      </c>
      <c r="T17" s="21">
        <v>0.05</v>
      </c>
      <c r="U17" s="21">
        <v>0.05</v>
      </c>
      <c r="V17" s="21">
        <v>0.05</v>
      </c>
      <c r="W17" s="21">
        <v>0.05</v>
      </c>
      <c r="X17" s="21">
        <v>0.05</v>
      </c>
      <c r="Y17" s="21">
        <v>0.05</v>
      </c>
      <c r="AA17" s="64" t="s">
        <v>521</v>
      </c>
      <c r="AB17" s="97">
        <v>0.09</v>
      </c>
    </row>
    <row r="18" spans="1:28" ht="16.5" thickBot="1" x14ac:dyDescent="0.3">
      <c r="A18" s="1"/>
      <c r="B18" s="531"/>
      <c r="C18" s="531"/>
      <c r="D18" s="153">
        <v>5</v>
      </c>
      <c r="E18" s="153"/>
      <c r="F18" s="89">
        <v>0.01</v>
      </c>
      <c r="G18" s="89">
        <v>0.01</v>
      </c>
      <c r="H18" s="89">
        <v>0.01</v>
      </c>
      <c r="I18" s="89">
        <v>0.01</v>
      </c>
      <c r="J18" s="89">
        <v>0.01</v>
      </c>
      <c r="K18" s="89">
        <v>0.01</v>
      </c>
      <c r="L18" s="89">
        <v>0.01</v>
      </c>
      <c r="M18" s="89">
        <v>0.02</v>
      </c>
      <c r="N18" s="89">
        <v>0.02</v>
      </c>
      <c r="O18" s="89">
        <v>0.02</v>
      </c>
      <c r="P18" s="89">
        <v>0.02</v>
      </c>
      <c r="Q18" s="89">
        <v>0.02</v>
      </c>
      <c r="R18" s="89">
        <v>0.02</v>
      </c>
      <c r="S18" s="89">
        <v>0.02</v>
      </c>
      <c r="T18" s="89">
        <v>0.03</v>
      </c>
      <c r="U18" s="89">
        <v>0.03</v>
      </c>
      <c r="V18" s="89">
        <v>0.03</v>
      </c>
      <c r="W18" s="89">
        <v>0.03</v>
      </c>
      <c r="X18" s="89">
        <v>0.03</v>
      </c>
      <c r="Y18" s="89">
        <v>0.03</v>
      </c>
      <c r="AA18" s="65" t="s">
        <v>488</v>
      </c>
      <c r="AB18" s="98"/>
    </row>
    <row r="19" spans="1:28" ht="15.75" x14ac:dyDescent="0.25">
      <c r="A19" s="1"/>
      <c r="B19" s="531"/>
      <c r="C19" s="531"/>
      <c r="D19" s="152">
        <v>10</v>
      </c>
      <c r="E19" s="152"/>
      <c r="F19" s="21"/>
      <c r="G19" s="21"/>
      <c r="H19" s="21"/>
      <c r="I19" s="21"/>
      <c r="J19" s="21"/>
      <c r="K19" s="21"/>
      <c r="L19" s="21"/>
      <c r="M19" s="21"/>
      <c r="N19" s="21"/>
      <c r="O19" s="21"/>
      <c r="P19" s="21"/>
      <c r="Q19" s="21"/>
      <c r="R19" s="21"/>
      <c r="S19" s="21"/>
      <c r="T19" s="21"/>
      <c r="U19" s="21"/>
      <c r="V19" s="21"/>
      <c r="W19" s="21"/>
      <c r="X19" s="21"/>
      <c r="Y19" s="21"/>
    </row>
    <row r="20" spans="1:28" ht="15.75" x14ac:dyDescent="0.25">
      <c r="A20" s="1"/>
      <c r="B20" s="531"/>
      <c r="C20" s="531"/>
      <c r="D20" s="153">
        <v>20</v>
      </c>
      <c r="E20" s="153"/>
      <c r="F20" s="89"/>
      <c r="G20" s="89"/>
      <c r="H20" s="89"/>
      <c r="I20" s="89"/>
      <c r="J20" s="89"/>
      <c r="K20" s="89"/>
      <c r="L20" s="89"/>
      <c r="M20" s="89"/>
      <c r="N20" s="89"/>
      <c r="O20" s="89"/>
      <c r="P20" s="89"/>
      <c r="Q20" s="89"/>
      <c r="R20" s="89"/>
      <c r="S20" s="89"/>
      <c r="T20" s="89"/>
      <c r="U20" s="89"/>
      <c r="V20" s="89"/>
      <c r="W20" s="89"/>
      <c r="X20" s="89"/>
      <c r="Y20" s="89"/>
    </row>
    <row r="21" spans="1:28" ht="15.75" x14ac:dyDescent="0.25">
      <c r="A21" s="1"/>
      <c r="B21" s="1"/>
      <c r="C21" s="1"/>
      <c r="D21" s="146"/>
      <c r="E21" s="146"/>
      <c r="F21" s="146"/>
      <c r="G21" s="146"/>
      <c r="H21" s="146"/>
      <c r="I21" s="146"/>
      <c r="J21" s="146"/>
      <c r="K21" s="146"/>
      <c r="L21" s="146"/>
      <c r="M21" s="146"/>
      <c r="N21" s="146"/>
      <c r="O21" s="146"/>
      <c r="P21" s="146"/>
      <c r="Q21" s="146"/>
      <c r="R21" s="146"/>
      <c r="S21" s="146"/>
      <c r="T21" s="146"/>
      <c r="U21" s="146"/>
      <c r="V21" s="146"/>
      <c r="W21" s="146"/>
      <c r="X21" s="146"/>
      <c r="Y21" s="146"/>
    </row>
    <row r="22" spans="1:28" ht="15.75" x14ac:dyDescent="0.25">
      <c r="A22" s="1"/>
      <c r="B22" s="530" t="s">
        <v>480</v>
      </c>
      <c r="C22" s="530"/>
      <c r="D22" s="153">
        <v>5</v>
      </c>
      <c r="E22" s="153"/>
      <c r="F22" s="89">
        <v>0.02</v>
      </c>
      <c r="G22" s="89">
        <v>0.02</v>
      </c>
      <c r="H22" s="89">
        <v>0.02</v>
      </c>
      <c r="I22" s="89">
        <v>0.02</v>
      </c>
      <c r="J22" s="89">
        <v>0.02</v>
      </c>
      <c r="K22" s="89">
        <v>0.02</v>
      </c>
      <c r="L22" s="89">
        <v>0.02</v>
      </c>
      <c r="M22" s="89">
        <v>0.02</v>
      </c>
      <c r="N22" s="89">
        <v>0.02</v>
      </c>
      <c r="O22" s="89">
        <v>0.02</v>
      </c>
      <c r="P22" s="89">
        <v>0.03</v>
      </c>
      <c r="Q22" s="89">
        <v>0.03</v>
      </c>
      <c r="R22" s="89">
        <v>0.03</v>
      </c>
      <c r="S22" s="89">
        <v>0.03</v>
      </c>
      <c r="T22" s="89">
        <v>0.03</v>
      </c>
      <c r="U22" s="89">
        <v>0.03</v>
      </c>
      <c r="V22" s="89">
        <v>0.03</v>
      </c>
      <c r="W22" s="89">
        <v>0.03</v>
      </c>
      <c r="X22" s="89">
        <v>0.03</v>
      </c>
      <c r="Y22" s="89">
        <v>0.03</v>
      </c>
    </row>
    <row r="23" spans="1:28" ht="15.75" x14ac:dyDescent="0.25">
      <c r="A23" s="1"/>
      <c r="B23" s="530"/>
      <c r="C23" s="530"/>
      <c r="D23" s="152">
        <v>10</v>
      </c>
      <c r="E23" s="152"/>
      <c r="F23" s="21">
        <v>0.01</v>
      </c>
      <c r="G23" s="21">
        <v>0.01</v>
      </c>
      <c r="H23" s="21">
        <v>0.01</v>
      </c>
      <c r="I23" s="21">
        <v>0.01</v>
      </c>
      <c r="J23" s="21">
        <v>0.01</v>
      </c>
      <c r="K23" s="21">
        <v>0.01</v>
      </c>
      <c r="L23" s="21">
        <v>0.01</v>
      </c>
      <c r="M23" s="21">
        <v>0.01</v>
      </c>
      <c r="N23" s="21">
        <v>0.01</v>
      </c>
      <c r="O23" s="21">
        <v>0.01</v>
      </c>
      <c r="P23" s="21">
        <v>0.01</v>
      </c>
      <c r="Q23" s="21">
        <v>0.01</v>
      </c>
      <c r="R23" s="21">
        <v>0.01</v>
      </c>
      <c r="S23" s="21">
        <v>0.01</v>
      </c>
      <c r="T23" s="21">
        <v>0.01</v>
      </c>
      <c r="U23" s="21">
        <v>0.01</v>
      </c>
      <c r="V23" s="21">
        <v>0.01</v>
      </c>
      <c r="W23" s="21">
        <v>0.01</v>
      </c>
      <c r="X23" s="21">
        <v>0.01</v>
      </c>
      <c r="Y23" s="21">
        <v>0.01</v>
      </c>
    </row>
    <row r="24" spans="1:28" ht="15.75" x14ac:dyDescent="0.25">
      <c r="A24" s="1"/>
      <c r="B24" s="1"/>
      <c r="C24" s="5"/>
      <c r="D24" s="146"/>
      <c r="E24" s="146"/>
      <c r="F24" s="146"/>
      <c r="G24" s="146"/>
      <c r="H24" s="146"/>
      <c r="I24" s="146"/>
      <c r="J24" s="146"/>
      <c r="K24" s="146"/>
      <c r="L24" s="146"/>
      <c r="M24" s="146"/>
      <c r="N24" s="146"/>
      <c r="O24" s="146"/>
      <c r="P24" s="146"/>
      <c r="Q24" s="146"/>
      <c r="R24" s="146"/>
      <c r="S24" s="146"/>
      <c r="T24" s="146"/>
      <c r="U24" s="146"/>
      <c r="V24" s="146"/>
      <c r="W24" s="146"/>
      <c r="X24" s="146"/>
      <c r="Y24" s="146"/>
    </row>
    <row r="25" spans="1:28" ht="15.75" x14ac:dyDescent="0.25">
      <c r="A25" s="1"/>
      <c r="B25" s="532" t="s">
        <v>3368</v>
      </c>
      <c r="C25" s="20" t="s">
        <v>5</v>
      </c>
      <c r="D25" s="153">
        <v>1</v>
      </c>
      <c r="E25" s="153"/>
      <c r="F25" s="89">
        <v>0.06</v>
      </c>
      <c r="G25" s="89">
        <v>0.05</v>
      </c>
      <c r="H25" s="89">
        <v>0.05</v>
      </c>
      <c r="I25" s="89">
        <v>0.05</v>
      </c>
      <c r="J25" s="89">
        <v>0.05</v>
      </c>
      <c r="K25" s="89">
        <v>0.05</v>
      </c>
      <c r="L25" s="89">
        <v>0.05</v>
      </c>
      <c r="M25" s="89">
        <v>0.04</v>
      </c>
      <c r="N25" s="89">
        <v>0.04</v>
      </c>
      <c r="O25" s="89">
        <v>0.04</v>
      </c>
      <c r="P25" s="89">
        <v>0.04</v>
      </c>
      <c r="Q25" s="89">
        <v>0.04</v>
      </c>
      <c r="R25" s="89">
        <v>0.03</v>
      </c>
      <c r="S25" s="89">
        <v>0.03</v>
      </c>
      <c r="T25" s="89">
        <v>0.03</v>
      </c>
      <c r="U25" s="89">
        <v>0.03</v>
      </c>
      <c r="V25" s="89">
        <v>0.03</v>
      </c>
      <c r="W25" s="89">
        <v>0.02</v>
      </c>
      <c r="X25" s="89">
        <v>0.02</v>
      </c>
      <c r="Y25" s="89">
        <v>0.02</v>
      </c>
    </row>
    <row r="26" spans="1:28" ht="15.75" x14ac:dyDescent="0.25">
      <c r="A26" s="1"/>
      <c r="B26" s="533"/>
      <c r="C26" s="20" t="s">
        <v>6</v>
      </c>
      <c r="D26" s="152">
        <v>1</v>
      </c>
      <c r="E26" s="152"/>
      <c r="F26" s="21">
        <v>0.08</v>
      </c>
      <c r="G26" s="21">
        <v>0.08</v>
      </c>
      <c r="H26" s="21">
        <v>0.09</v>
      </c>
      <c r="I26" s="21">
        <v>0.08</v>
      </c>
      <c r="J26" s="21">
        <v>7.0000000000000007E-2</v>
      </c>
      <c r="K26" s="21">
        <v>7.0000000000000007E-2</v>
      </c>
      <c r="L26" s="21">
        <v>7.0000000000000007E-2</v>
      </c>
      <c r="M26" s="21">
        <v>0.06</v>
      </c>
      <c r="N26" s="21">
        <v>0.06</v>
      </c>
      <c r="O26" s="21">
        <v>0.06</v>
      </c>
      <c r="P26" s="21">
        <v>0.06</v>
      </c>
      <c r="Q26" s="21">
        <v>0.06</v>
      </c>
      <c r="R26" s="21">
        <v>0.06</v>
      </c>
      <c r="S26" s="21">
        <v>0.06</v>
      </c>
      <c r="T26" s="21">
        <v>0.06</v>
      </c>
      <c r="U26" s="21">
        <v>0.06</v>
      </c>
      <c r="V26" s="21">
        <v>0.06</v>
      </c>
      <c r="W26" s="21">
        <v>0.06</v>
      </c>
      <c r="X26" s="21">
        <v>0.06</v>
      </c>
      <c r="Y26" s="21">
        <v>0.06</v>
      </c>
    </row>
    <row r="27" spans="1:28" ht="15.75" x14ac:dyDescent="0.25">
      <c r="A27" s="1"/>
      <c r="B27" s="533"/>
      <c r="C27" s="20" t="s">
        <v>7</v>
      </c>
      <c r="D27" s="153">
        <v>2</v>
      </c>
      <c r="E27" s="153"/>
      <c r="F27" s="89">
        <v>0.06</v>
      </c>
      <c r="G27" s="89">
        <v>0.05</v>
      </c>
      <c r="H27" s="89">
        <v>0.05</v>
      </c>
      <c r="I27" s="89">
        <v>0.05</v>
      </c>
      <c r="J27" s="89">
        <v>0.05</v>
      </c>
      <c r="K27" s="89">
        <v>0.05</v>
      </c>
      <c r="L27" s="89">
        <v>0.05</v>
      </c>
      <c r="M27" s="89">
        <v>0.05</v>
      </c>
      <c r="N27" s="89">
        <v>0.05</v>
      </c>
      <c r="O27" s="89">
        <v>0.05</v>
      </c>
      <c r="P27" s="89">
        <v>0.05</v>
      </c>
      <c r="Q27" s="89">
        <v>0.05</v>
      </c>
      <c r="R27" s="89">
        <v>0.05</v>
      </c>
      <c r="S27" s="89">
        <v>0.05</v>
      </c>
      <c r="T27" s="89">
        <v>0.05</v>
      </c>
      <c r="U27" s="89">
        <v>0.05</v>
      </c>
      <c r="V27" s="89">
        <v>0.05</v>
      </c>
      <c r="W27" s="89">
        <v>0.05</v>
      </c>
      <c r="X27" s="89">
        <v>0.05</v>
      </c>
      <c r="Y27" s="89">
        <v>0.05</v>
      </c>
    </row>
    <row r="28" spans="1:28" ht="15.75" x14ac:dyDescent="0.25">
      <c r="A28" s="1"/>
      <c r="B28" s="533"/>
      <c r="C28" s="20" t="s">
        <v>8</v>
      </c>
      <c r="D28" s="152">
        <v>4</v>
      </c>
      <c r="E28" s="152"/>
      <c r="F28" s="21">
        <v>0.06</v>
      </c>
      <c r="G28" s="21">
        <v>0.05</v>
      </c>
      <c r="H28" s="21">
        <v>0.05</v>
      </c>
      <c r="I28" s="21">
        <v>0.05</v>
      </c>
      <c r="J28" s="21">
        <v>0.05</v>
      </c>
      <c r="K28" s="21">
        <v>0.05</v>
      </c>
      <c r="L28" s="21">
        <v>0.05</v>
      </c>
      <c r="M28" s="21">
        <v>0.05</v>
      </c>
      <c r="N28" s="21">
        <v>0.05</v>
      </c>
      <c r="O28" s="21">
        <v>0.05</v>
      </c>
      <c r="P28" s="21">
        <v>0.05</v>
      </c>
      <c r="Q28" s="21">
        <v>0.05</v>
      </c>
      <c r="R28" s="21">
        <v>0.05</v>
      </c>
      <c r="S28" s="21">
        <v>0.05</v>
      </c>
      <c r="T28" s="21">
        <v>0.05</v>
      </c>
      <c r="U28" s="21">
        <v>0.05</v>
      </c>
      <c r="V28" s="21">
        <v>0.05</v>
      </c>
      <c r="W28" s="21">
        <v>0.05</v>
      </c>
      <c r="X28" s="21">
        <v>0.05</v>
      </c>
      <c r="Y28" s="21">
        <v>0.05</v>
      </c>
    </row>
    <row r="29" spans="1:28" ht="15.75" x14ac:dyDescent="0.25">
      <c r="A29" s="1"/>
      <c r="B29" s="534"/>
      <c r="C29" s="20" t="s">
        <v>9</v>
      </c>
      <c r="D29" s="153">
        <v>3</v>
      </c>
      <c r="E29" s="153"/>
      <c r="F29" s="89">
        <v>0.06</v>
      </c>
      <c r="G29" s="89">
        <v>0.06</v>
      </c>
      <c r="H29" s="89">
        <v>0.06</v>
      </c>
      <c r="I29" s="89">
        <v>0.06</v>
      </c>
      <c r="J29" s="89">
        <v>0.06</v>
      </c>
      <c r="K29" s="89">
        <v>0.06</v>
      </c>
      <c r="L29" s="89">
        <v>0.06</v>
      </c>
      <c r="M29" s="89">
        <v>0.06</v>
      </c>
      <c r="N29" s="89">
        <v>0.06</v>
      </c>
      <c r="O29" s="89">
        <v>0.05</v>
      </c>
      <c r="P29" s="89">
        <v>0.05</v>
      </c>
      <c r="Q29" s="89">
        <v>0.05</v>
      </c>
      <c r="R29" s="89">
        <v>0.05</v>
      </c>
      <c r="S29" s="89">
        <v>0.05</v>
      </c>
      <c r="T29" s="89">
        <v>0.05</v>
      </c>
      <c r="U29" s="89">
        <v>0.05</v>
      </c>
      <c r="V29" s="89">
        <v>0.05</v>
      </c>
      <c r="W29" s="89">
        <v>0.05</v>
      </c>
      <c r="X29" s="89">
        <v>0.05</v>
      </c>
      <c r="Y29" s="89">
        <v>0.05</v>
      </c>
    </row>
    <row r="30" spans="1:28" ht="15.75" x14ac:dyDescent="0.25">
      <c r="A30" s="1"/>
      <c r="B30" s="1"/>
      <c r="C30" s="1"/>
      <c r="D30" s="146"/>
      <c r="E30" s="146"/>
      <c r="F30" s="146"/>
      <c r="G30" s="146"/>
      <c r="H30" s="146"/>
      <c r="I30" s="146"/>
      <c r="J30" s="146"/>
      <c r="K30" s="146"/>
      <c r="L30" s="146"/>
      <c r="M30" s="146"/>
      <c r="N30" s="146"/>
      <c r="O30" s="146"/>
      <c r="P30" s="146"/>
      <c r="Q30" s="146"/>
      <c r="R30" s="146"/>
      <c r="S30" s="146"/>
      <c r="T30" s="146"/>
      <c r="U30" s="146"/>
      <c r="V30" s="146"/>
      <c r="W30" s="146"/>
      <c r="X30" s="146"/>
      <c r="Y30" s="146"/>
    </row>
    <row r="31" spans="1:28" ht="15.75" x14ac:dyDescent="0.25">
      <c r="A31" s="1"/>
      <c r="B31" s="535" t="s">
        <v>11</v>
      </c>
      <c r="C31" s="20" t="s">
        <v>124</v>
      </c>
      <c r="D31" s="153">
        <v>1</v>
      </c>
      <c r="E31" s="153"/>
      <c r="F31" s="89">
        <v>0.3</v>
      </c>
      <c r="G31" s="89">
        <v>0.31</v>
      </c>
      <c r="H31" s="89">
        <v>0.31</v>
      </c>
      <c r="I31" s="89">
        <v>0.3</v>
      </c>
      <c r="J31" s="89">
        <v>0.31</v>
      </c>
      <c r="K31" s="89">
        <v>0.3</v>
      </c>
      <c r="L31" s="89">
        <v>0.3</v>
      </c>
      <c r="M31" s="89">
        <v>0.28999999999999998</v>
      </c>
      <c r="N31" s="89">
        <v>0.28999999999999998</v>
      </c>
      <c r="O31" s="89">
        <v>0.28999999999999998</v>
      </c>
      <c r="P31" s="89">
        <v>0.28999999999999998</v>
      </c>
      <c r="Q31" s="89">
        <v>0.28000000000000003</v>
      </c>
      <c r="R31" s="89">
        <v>0.28000000000000003</v>
      </c>
      <c r="S31" s="89">
        <v>0.28000000000000003</v>
      </c>
      <c r="T31" s="89">
        <v>0.28000000000000003</v>
      </c>
      <c r="U31" s="89">
        <v>0.27</v>
      </c>
      <c r="V31" s="89">
        <v>0.27</v>
      </c>
      <c r="W31" s="89">
        <v>0.27</v>
      </c>
      <c r="X31" s="89">
        <v>0.27</v>
      </c>
      <c r="Y31" s="89">
        <v>0.27</v>
      </c>
    </row>
    <row r="32" spans="1:28" ht="15.75" x14ac:dyDescent="0.25">
      <c r="A32" s="1"/>
      <c r="B32" s="536"/>
      <c r="C32" s="20" t="s">
        <v>123</v>
      </c>
      <c r="D32" s="152">
        <v>1</v>
      </c>
      <c r="E32" s="152"/>
      <c r="F32" s="21">
        <v>0.15</v>
      </c>
      <c r="G32" s="21">
        <v>0.16</v>
      </c>
      <c r="H32" s="21">
        <f>+G32</f>
        <v>0.16</v>
      </c>
      <c r="I32" s="21">
        <v>0.17</v>
      </c>
      <c r="J32" s="21">
        <v>0.18</v>
      </c>
      <c r="K32" s="21">
        <v>0.19</v>
      </c>
      <c r="L32" s="21">
        <v>0.2</v>
      </c>
      <c r="M32" s="21">
        <v>0.21</v>
      </c>
      <c r="N32" s="21">
        <v>0.22</v>
      </c>
      <c r="O32" s="21">
        <v>0.23</v>
      </c>
      <c r="P32" s="21">
        <v>0.24</v>
      </c>
      <c r="Q32" s="21">
        <v>0.25</v>
      </c>
      <c r="R32" s="21">
        <v>0.25</v>
      </c>
      <c r="S32" s="21">
        <v>0.26</v>
      </c>
      <c r="T32" s="21">
        <v>0.26</v>
      </c>
      <c r="U32" s="21">
        <v>0.26</v>
      </c>
      <c r="V32" s="21">
        <v>0.27</v>
      </c>
      <c r="W32" s="21">
        <v>0.28000000000000003</v>
      </c>
      <c r="X32" s="21">
        <v>0.28000000000000003</v>
      </c>
      <c r="Y32" s="21">
        <v>0.28999999999999998</v>
      </c>
    </row>
    <row r="33" spans="1:25" ht="21" x14ac:dyDescent="0.35">
      <c r="A33" s="1"/>
      <c r="B33" s="95"/>
      <c r="C33" s="19"/>
      <c r="D33" s="155"/>
      <c r="E33" s="156"/>
      <c r="F33" s="21"/>
      <c r="G33" s="21"/>
      <c r="H33" s="21"/>
      <c r="I33" s="21"/>
      <c r="J33" s="21"/>
      <c r="K33" s="21"/>
      <c r="L33" s="21"/>
      <c r="M33" s="21"/>
      <c r="N33" s="21"/>
      <c r="O33" s="21"/>
      <c r="P33" s="21"/>
      <c r="Q33" s="21"/>
      <c r="R33" s="21"/>
      <c r="S33" s="21"/>
      <c r="T33" s="21"/>
      <c r="U33" s="21"/>
      <c r="V33" s="21"/>
      <c r="W33" s="21"/>
      <c r="X33" s="21"/>
      <c r="Y33" s="21"/>
    </row>
    <row r="34" spans="1:25" ht="15.75" x14ac:dyDescent="0.25">
      <c r="A34" s="1"/>
      <c r="B34" s="1"/>
      <c r="C34" s="1"/>
      <c r="D34" s="528" t="s">
        <v>47</v>
      </c>
      <c r="E34" s="529"/>
      <c r="F34" s="91">
        <f t="shared" ref="F34:Y34" si="0">SUM(F11:F32)</f>
        <v>1</v>
      </c>
      <c r="G34" s="91">
        <f t="shared" si="0"/>
        <v>1</v>
      </c>
      <c r="H34" s="91">
        <f t="shared" si="0"/>
        <v>1</v>
      </c>
      <c r="I34" s="91">
        <f t="shared" si="0"/>
        <v>1</v>
      </c>
      <c r="J34" s="91">
        <f t="shared" si="0"/>
        <v>1</v>
      </c>
      <c r="K34" s="91">
        <f t="shared" si="0"/>
        <v>1</v>
      </c>
      <c r="L34" s="91">
        <f t="shared" si="0"/>
        <v>1</v>
      </c>
      <c r="M34" s="91">
        <f t="shared" si="0"/>
        <v>0.99999999999999989</v>
      </c>
      <c r="N34" s="91">
        <f t="shared" si="0"/>
        <v>0.99999999999999989</v>
      </c>
      <c r="O34" s="91">
        <f t="shared" si="0"/>
        <v>0.99999999999999989</v>
      </c>
      <c r="P34" s="91">
        <f t="shared" si="0"/>
        <v>1</v>
      </c>
      <c r="Q34" s="91">
        <f t="shared" si="0"/>
        <v>1</v>
      </c>
      <c r="R34" s="91">
        <f t="shared" si="0"/>
        <v>1</v>
      </c>
      <c r="S34" s="91">
        <f t="shared" si="0"/>
        <v>1</v>
      </c>
      <c r="T34" s="91">
        <f t="shared" si="0"/>
        <v>1</v>
      </c>
      <c r="U34" s="91">
        <f t="shared" si="0"/>
        <v>1</v>
      </c>
      <c r="V34" s="91">
        <f t="shared" si="0"/>
        <v>1</v>
      </c>
      <c r="W34" s="91">
        <f t="shared" si="0"/>
        <v>1</v>
      </c>
      <c r="X34" s="91">
        <f t="shared" si="0"/>
        <v>1</v>
      </c>
      <c r="Y34" s="91">
        <f t="shared" si="0"/>
        <v>1</v>
      </c>
    </row>
    <row r="35" spans="1:25" ht="15.75" x14ac:dyDescent="0.25">
      <c r="A35" s="1"/>
    </row>
    <row r="36" spans="1:25" ht="16.5" thickBot="1" x14ac:dyDescent="0.3">
      <c r="A36" s="1"/>
    </row>
    <row r="37" spans="1:25" ht="16.5" thickBot="1" x14ac:dyDescent="0.3">
      <c r="A37" s="1"/>
      <c r="B37" s="519" t="s">
        <v>127</v>
      </c>
      <c r="C37" s="520"/>
      <c r="D37" s="520"/>
      <c r="E37" s="521"/>
      <c r="F37" s="102" t="s">
        <v>48</v>
      </c>
      <c r="G37" s="103" t="s">
        <v>100</v>
      </c>
      <c r="H37" s="103" t="s">
        <v>101</v>
      </c>
      <c r="I37" s="103" t="s">
        <v>102</v>
      </c>
      <c r="J37" s="103" t="s">
        <v>103</v>
      </c>
      <c r="K37" s="103" t="s">
        <v>104</v>
      </c>
      <c r="L37" s="103" t="s">
        <v>105</v>
      </c>
      <c r="M37" s="103" t="s">
        <v>106</v>
      </c>
      <c r="N37" s="103" t="s">
        <v>107</v>
      </c>
      <c r="O37" s="103" t="s">
        <v>108</v>
      </c>
      <c r="P37" s="103" t="s">
        <v>109</v>
      </c>
      <c r="Q37" s="103" t="s">
        <v>110</v>
      </c>
      <c r="R37" s="103" t="s">
        <v>111</v>
      </c>
      <c r="S37" s="103" t="s">
        <v>112</v>
      </c>
      <c r="T37" s="103" t="s">
        <v>113</v>
      </c>
      <c r="U37" s="103" t="s">
        <v>114</v>
      </c>
      <c r="V37" s="103" t="s">
        <v>115</v>
      </c>
      <c r="W37" s="103" t="s">
        <v>116</v>
      </c>
      <c r="X37" s="103" t="s">
        <v>117</v>
      </c>
      <c r="Y37" s="104" t="s">
        <v>118</v>
      </c>
    </row>
    <row r="38" spans="1:25" ht="15.75" x14ac:dyDescent="0.25">
      <c r="A38" s="1"/>
    </row>
    <row r="39" spans="1:25" ht="15.75" x14ac:dyDescent="0.25">
      <c r="A39" s="1"/>
      <c r="B39" s="522" t="s">
        <v>489</v>
      </c>
      <c r="C39" s="523"/>
      <c r="D39" s="523"/>
      <c r="E39" s="524"/>
      <c r="F39" s="106">
        <f>+'Projeção Venda Mercado SP'!G87</f>
        <v>41392</v>
      </c>
      <c r="G39" s="106">
        <f>+'Projeção Venda Mercado SP'!H87</f>
        <v>41743.831999999995</v>
      </c>
      <c r="H39" s="106">
        <f>+'Projeção Venda Mercado SP'!I87</f>
        <v>42098.654571999992</v>
      </c>
      <c r="I39" s="106">
        <f>+'Projeção Venda Mercado SP'!J87</f>
        <v>42351.179556942741</v>
      </c>
      <c r="J39" s="106">
        <f>+'Projeção Venda Mercado SP'!K87</f>
        <v>42668.813403619817</v>
      </c>
      <c r="K39" s="106">
        <f>+'Projeção Venda Mercado SP'!L87</f>
        <v>42988.829504146968</v>
      </c>
      <c r="L39" s="106">
        <f>+'Projeção Venda Mercado SP'!M87</f>
        <v>43311.245725428074</v>
      </c>
      <c r="M39" s="106">
        <f>+'Projeção Venda Mercado SP'!N87</f>
        <v>43636.080068368785</v>
      </c>
      <c r="N39" s="106">
        <f>+'Projeção Venda Mercado SP'!O87</f>
        <v>43737.584075952342</v>
      </c>
      <c r="O39" s="106">
        <f>+'Projeção Venda Mercado SP'!P87</f>
        <v>43965.019513147301</v>
      </c>
      <c r="P39" s="106">
        <f>+'Projeção Venda Mercado SP'!Q87</f>
        <v>44193.637614615669</v>
      </c>
      <c r="Q39" s="106">
        <f>+'Projeção Venda Mercado SP'!R87</f>
        <v>44423.444530211673</v>
      </c>
      <c r="R39" s="106">
        <f>+'Projeção Venda Mercado SP'!S87</f>
        <v>44654.446441768778</v>
      </c>
      <c r="S39" s="106">
        <f>+'Projeção Venda Mercado SP'!T87</f>
        <v>45015.571075633321</v>
      </c>
      <c r="T39" s="106">
        <f>+'Projeção Venda Mercado SP'!U87</f>
        <v>45195.633359935855</v>
      </c>
      <c r="U39" s="106">
        <f>+'Projeção Venda Mercado SP'!V87</f>
        <v>45376.415893375597</v>
      </c>
      <c r="V39" s="106">
        <f>+'Projeção Venda Mercado SP'!W87</f>
        <v>45557.921556949099</v>
      </c>
      <c r="W39" s="106">
        <f>+'Projeção Venda Mercado SP'!X87</f>
        <v>45740.153243176894</v>
      </c>
      <c r="X39" s="106">
        <f>+'Projeção Venda Mercado SP'!Y87</f>
        <v>45873.99544709242</v>
      </c>
      <c r="Y39" s="106">
        <f>+'Projeção Venda Mercado SP'!Z87</f>
        <v>46034.554431157245</v>
      </c>
    </row>
    <row r="40" spans="1:25" ht="15.75" x14ac:dyDescent="0.25">
      <c r="A40" s="1"/>
      <c r="B40" s="525"/>
      <c r="C40" s="526"/>
      <c r="D40" s="526"/>
      <c r="E40" s="527"/>
      <c r="F40" s="105"/>
      <c r="G40" s="105"/>
      <c r="H40" s="105"/>
      <c r="I40" s="105"/>
      <c r="J40" s="105"/>
      <c r="K40" s="105"/>
      <c r="L40" s="105"/>
      <c r="M40" s="105"/>
      <c r="N40" s="105"/>
      <c r="O40" s="105"/>
      <c r="P40" s="105"/>
      <c r="Q40" s="105"/>
      <c r="R40" s="105"/>
      <c r="S40" s="105"/>
      <c r="T40" s="105"/>
      <c r="U40" s="105"/>
      <c r="V40" s="105"/>
      <c r="W40" s="105"/>
      <c r="X40" s="105"/>
      <c r="Y40" s="105"/>
    </row>
    <row r="41" spans="1:25" ht="15.75" x14ac:dyDescent="0.25">
      <c r="A41" s="1"/>
      <c r="B41" s="522" t="s">
        <v>490</v>
      </c>
      <c r="C41" s="523"/>
      <c r="D41" s="523"/>
      <c r="E41" s="524"/>
      <c r="F41" s="107"/>
      <c r="G41" s="107"/>
      <c r="H41" s="107"/>
      <c r="I41" s="107"/>
      <c r="J41" s="107"/>
      <c r="K41" s="107"/>
      <c r="L41" s="107"/>
      <c r="M41" s="107"/>
      <c r="N41" s="107"/>
      <c r="O41" s="107"/>
      <c r="P41" s="107"/>
      <c r="Q41" s="107"/>
      <c r="R41" s="107"/>
      <c r="S41" s="107"/>
      <c r="T41" s="107"/>
      <c r="U41" s="107"/>
      <c r="V41" s="107"/>
      <c r="W41" s="107"/>
      <c r="X41" s="107"/>
      <c r="Y41" s="107"/>
    </row>
    <row r="42" spans="1:25" ht="15.75" x14ac:dyDescent="0.25">
      <c r="A42" s="1"/>
    </row>
    <row r="43" spans="1:25" ht="15.75" x14ac:dyDescent="0.25">
      <c r="A43" s="1"/>
    </row>
    <row r="44" spans="1:25" ht="26.25" x14ac:dyDescent="0.4">
      <c r="A44" s="1"/>
      <c r="B44" s="539" t="s">
        <v>495</v>
      </c>
      <c r="C44" s="539"/>
      <c r="D44" s="539"/>
      <c r="E44" s="539"/>
      <c r="F44" s="539"/>
      <c r="G44" s="539"/>
      <c r="H44" s="539"/>
      <c r="I44" s="539"/>
      <c r="J44" s="539"/>
      <c r="K44" s="539"/>
      <c r="L44" s="539"/>
      <c r="M44" s="539"/>
      <c r="N44" s="539"/>
      <c r="O44" s="539"/>
      <c r="P44" s="539"/>
      <c r="Q44" s="539"/>
      <c r="R44" s="539"/>
      <c r="S44" s="539"/>
      <c r="T44" s="539"/>
      <c r="U44" s="539"/>
      <c r="V44" s="539"/>
      <c r="W44" s="539"/>
      <c r="X44" s="539"/>
      <c r="Y44" s="539"/>
    </row>
    <row r="45" spans="1:25" s="134" customFormat="1" ht="31.5" customHeight="1" x14ac:dyDescent="0.3">
      <c r="A45" s="132"/>
      <c r="B45" s="513" t="s">
        <v>3</v>
      </c>
      <c r="C45" s="514"/>
      <c r="D45" s="515"/>
      <c r="E45" s="133" t="s">
        <v>497</v>
      </c>
      <c r="F45" s="133" t="s">
        <v>48</v>
      </c>
      <c r="G45" s="133" t="s">
        <v>100</v>
      </c>
      <c r="H45" s="133" t="s">
        <v>101</v>
      </c>
      <c r="I45" s="133" t="s">
        <v>102</v>
      </c>
      <c r="J45" s="133" t="s">
        <v>103</v>
      </c>
      <c r="K45" s="133" t="s">
        <v>104</v>
      </c>
      <c r="L45" s="133" t="s">
        <v>105</v>
      </c>
      <c r="M45" s="133" t="s">
        <v>106</v>
      </c>
      <c r="N45" s="133" t="s">
        <v>107</v>
      </c>
      <c r="O45" s="133" t="s">
        <v>108</v>
      </c>
      <c r="P45" s="133" t="s">
        <v>109</v>
      </c>
      <c r="Q45" s="133" t="s">
        <v>110</v>
      </c>
      <c r="R45" s="133" t="s">
        <v>111</v>
      </c>
      <c r="S45" s="133" t="s">
        <v>112</v>
      </c>
      <c r="T45" s="133" t="s">
        <v>113</v>
      </c>
      <c r="U45" s="133" t="s">
        <v>114</v>
      </c>
      <c r="V45" s="133" t="s">
        <v>115</v>
      </c>
      <c r="W45" s="133" t="s">
        <v>116</v>
      </c>
      <c r="X45" s="133" t="s">
        <v>117</v>
      </c>
      <c r="Y45" s="133" t="s">
        <v>118</v>
      </c>
    </row>
    <row r="46" spans="1:25" ht="20.100000000000001" customHeight="1" x14ac:dyDescent="0.25">
      <c r="A46" s="1"/>
      <c r="B46" s="126" t="s">
        <v>4</v>
      </c>
      <c r="C46" s="445">
        <v>0.7</v>
      </c>
      <c r="D46" s="445">
        <v>0.75</v>
      </c>
      <c r="E46" s="445">
        <v>0.65</v>
      </c>
      <c r="F46" s="149">
        <f>+'Projeção Venda Mercado SP'!G52*'Informações Gerais'!$C$46</f>
        <v>250944092.1347549</v>
      </c>
      <c r="G46" s="149">
        <f>+'Projeção Venda Mercado SP'!H52*'Informações Gerais'!$C$46</f>
        <v>300087310.17781115</v>
      </c>
      <c r="H46" s="149">
        <f>+'Projeção Venda Mercado SP'!I52*'Informações Gerais'!$C$46</f>
        <v>307589492.93225628</v>
      </c>
      <c r="I46" s="149">
        <f>+'Projeção Venda Mercado SP'!J52*'Informações Gerais'!$C$46</f>
        <v>359425346.61204684</v>
      </c>
      <c r="J46" s="149">
        <f>+'Projeção Venda Mercado SP'!K52*'Informações Gerais'!$C$46</f>
        <v>368960884.02242839</v>
      </c>
      <c r="K46" s="149">
        <f>+'Projeção Venda Mercado SP'!L52*'Informações Gerais'!$D$46</f>
        <v>455847877.91610277</v>
      </c>
      <c r="L46" s="149">
        <f>+'Projeção Venda Mercado SP'!M52*'Informações Gerais'!$D$46</f>
        <v>467244074.86400539</v>
      </c>
      <c r="M46" s="149">
        <f>+'Projeção Venda Mercado SP'!N52*'Informações Gerais'!$D$46</f>
        <v>532139085.26178378</v>
      </c>
      <c r="N46" s="149">
        <f>+'Projeção Venda Mercado SP'!O52*'Informações Gerais'!$D$46</f>
        <v>488377378.23633468</v>
      </c>
      <c r="O46" s="149">
        <f>+'Projeção Venda Mercado SP'!P52*'Informações Gerais'!$D$46</f>
        <v>502022086.13364404</v>
      </c>
      <c r="P46" s="149">
        <f>+'Projeção Venda Mercado SP'!Q52*'Informações Gerais'!$E$46</f>
        <v>396411513.93960345</v>
      </c>
      <c r="Q46" s="149">
        <f>+'Projeção Venda Mercado SP'!R52*'Informações Gerais'!$E$46</f>
        <v>406321801.78809351</v>
      </c>
      <c r="R46" s="149">
        <f>+'Projeção Venda Mercado SP'!S52*'Informações Gerais'!$E$46</f>
        <v>468539827.68689543</v>
      </c>
      <c r="S46" s="149">
        <f>+'Projeção Venda Mercado SP'!T52*'Informações Gerais'!$E$46</f>
        <v>481632686.40508735</v>
      </c>
      <c r="T46" s="149">
        <f>+'Projeção Venda Mercado SP'!U52*'Informações Gerais'!$E$46</f>
        <v>437041778.38740641</v>
      </c>
      <c r="U46" s="149">
        <f>+'Projeção Venda Mercado SP'!V52*'Informações Gerais'!$E$46</f>
        <v>503963800.70297801</v>
      </c>
      <c r="V46" s="149">
        <f>+'Projeção Venda Mercado SP'!W52*'Informações Gerais'!$E$46</f>
        <v>516562895.72055244</v>
      </c>
      <c r="W46" s="149">
        <f>+'Projeção Venda Mercado SP'!X52*'Informações Gerais'!$E$46</f>
        <v>529476968.1135664</v>
      </c>
      <c r="X46" s="149">
        <f>+'Projeção Venda Mercado SP'!Y52*'Informações Gerais'!$E$46</f>
        <v>542133416.80580938</v>
      </c>
      <c r="Y46" s="149">
        <f>+'Projeção Venda Mercado SP'!Z52*'Informações Gerais'!$E$46</f>
        <v>556004706.88545895</v>
      </c>
    </row>
    <row r="47" spans="1:25" ht="20.100000000000001" customHeight="1" x14ac:dyDescent="0.25">
      <c r="A47" s="1"/>
      <c r="B47" s="128" t="s">
        <v>496</v>
      </c>
      <c r="C47" s="446">
        <f>100%-C46</f>
        <v>0.30000000000000004</v>
      </c>
      <c r="D47" s="446">
        <f>100%-D46</f>
        <v>0.25</v>
      </c>
      <c r="E47" s="446">
        <f>100%-E46</f>
        <v>0.35</v>
      </c>
      <c r="F47" s="150">
        <f>+'Projeção Venda Mercado SP'!G52*'Informações Gerais'!$C$47</f>
        <v>107547468.05775212</v>
      </c>
      <c r="G47" s="150">
        <f>+'Projeção Venda Mercado SP'!H52*'Informações Gerais'!$C$47</f>
        <v>128608847.21906194</v>
      </c>
      <c r="H47" s="150">
        <f>+'Projeção Venda Mercado SP'!I52*'Informações Gerais'!$C$47</f>
        <v>131824068.39953843</v>
      </c>
      <c r="I47" s="150">
        <f>+'Projeção Venda Mercado SP'!J52*'Informações Gerais'!$C$47</f>
        <v>154039434.26230583</v>
      </c>
      <c r="J47" s="150">
        <f>+'Projeção Venda Mercado SP'!K52*'Informações Gerais'!$C$47</f>
        <v>158126093.15246934</v>
      </c>
      <c r="K47" s="150">
        <f>+'Projeção Venda Mercado SP'!L52*'Informações Gerais'!$D$47</f>
        <v>151949292.63870093</v>
      </c>
      <c r="L47" s="150">
        <f>+'Projeção Venda Mercado SP'!M52*'Informações Gerais'!$D$47</f>
        <v>155748024.95466846</v>
      </c>
      <c r="M47" s="150">
        <f>+'Projeção Venda Mercado SP'!N52*'Informações Gerais'!$D$47</f>
        <v>177379695.08726126</v>
      </c>
      <c r="N47" s="150">
        <f>+'Projeção Venda Mercado SP'!O52*'Informações Gerais'!$D$47</f>
        <v>162792459.41211155</v>
      </c>
      <c r="O47" s="150">
        <f>+'Projeção Venda Mercado SP'!P52*'Informações Gerais'!$D$47</f>
        <v>167340695.37788135</v>
      </c>
      <c r="P47" s="150">
        <f>+'Projeção Venda Mercado SP'!Q52*'Informações Gerais'!$E$47</f>
        <v>213452353.65978646</v>
      </c>
      <c r="Q47" s="150">
        <f>+'Projeção Venda Mercado SP'!R52*'Informações Gerais'!$E$47</f>
        <v>218788662.50128108</v>
      </c>
      <c r="R47" s="150">
        <f>+'Projeção Venda Mercado SP'!S52*'Informações Gerais'!$E$47</f>
        <v>252290676.4467898</v>
      </c>
      <c r="S47" s="150">
        <f>+'Projeção Venda Mercado SP'!T52*'Informações Gerais'!$E$47</f>
        <v>259340677.29504701</v>
      </c>
      <c r="T47" s="150">
        <f>+'Projeção Venda Mercado SP'!U52*'Informações Gerais'!$E$47</f>
        <v>235330188.36244959</v>
      </c>
      <c r="U47" s="150">
        <f>+'Projeção Venda Mercado SP'!V52*'Informações Gerais'!$E$47</f>
        <v>271365123.4554497</v>
      </c>
      <c r="V47" s="150">
        <f>+'Projeção Venda Mercado SP'!W52*'Informações Gerais'!$E$47</f>
        <v>278149251.5418359</v>
      </c>
      <c r="W47" s="150">
        <f>+'Projeção Venda Mercado SP'!X52*'Informações Gerais'!$E$47</f>
        <v>285102982.83038187</v>
      </c>
      <c r="X47" s="150">
        <f>+'Projeção Venda Mercado SP'!Y52*'Informações Gerais'!$E$47</f>
        <v>291917993.66466653</v>
      </c>
      <c r="Y47" s="150">
        <f>+'Projeção Venda Mercado SP'!Z52*'Informações Gerais'!$E$47</f>
        <v>299387149.86140096</v>
      </c>
    </row>
    <row r="48" spans="1:25" ht="20.100000000000001" customHeight="1" x14ac:dyDescent="0.25">
      <c r="A48" s="1"/>
      <c r="B48" s="126" t="s">
        <v>10</v>
      </c>
      <c r="C48" s="130"/>
      <c r="D48" s="130"/>
      <c r="E48" s="130"/>
      <c r="F48" s="149">
        <f>+'Projeção Venda Mercado SP'!G55</f>
        <v>836480307.11584985</v>
      </c>
      <c r="G48" s="149">
        <f>+'Projeção Venda Mercado SP'!H55</f>
        <v>857392314.79374611</v>
      </c>
      <c r="H48" s="149">
        <f>+'Projeção Venda Mercado SP'!I55</f>
        <v>816053756.75904739</v>
      </c>
      <c r="I48" s="149">
        <f>+'Projeção Venda Mercado SP'!J55</f>
        <v>834380268.9208231</v>
      </c>
      <c r="J48" s="149">
        <f>+'Projeção Venda Mercado SP'!K55</f>
        <v>790630465.76234651</v>
      </c>
      <c r="K48" s="149">
        <f>+'Projeção Venda Mercado SP'!L55</f>
        <v>742863208.45587122</v>
      </c>
      <c r="L48" s="149">
        <f>+'Projeção Venda Mercado SP'!M55</f>
        <v>692213444.24297094</v>
      </c>
      <c r="M48" s="149">
        <f>+'Projeção Venda Mercado SP'!N55</f>
        <v>780470658.38394964</v>
      </c>
      <c r="N48" s="149">
        <f>+'Projeção Venda Mercado SP'!O55</f>
        <v>795874246.01476765</v>
      </c>
      <c r="O48" s="149">
        <f>+'Projeção Venda Mercado SP'!P55</f>
        <v>818110066.29186451</v>
      </c>
      <c r="P48" s="149">
        <f>+'Projeção Venda Mercado SP'!Q55</f>
        <v>762329834.49923754</v>
      </c>
      <c r="Q48" s="149">
        <f>+'Projeção Venda Mercado SP'!R55</f>
        <v>781388080.36171818</v>
      </c>
      <c r="R48" s="149">
        <f>+'Projeção Venda Mercado SP'!S55</f>
        <v>800922782.37076139</v>
      </c>
      <c r="S48" s="149">
        <f>+'Projeção Venda Mercado SP'!T55</f>
        <v>740973363.7001344</v>
      </c>
      <c r="T48" s="149">
        <f>+'Projeção Venda Mercado SP'!U55</f>
        <v>840464958.43732011</v>
      </c>
      <c r="U48" s="149">
        <f>+'Projeção Venda Mercado SP'!V55</f>
        <v>861476582.39825296</v>
      </c>
      <c r="V48" s="149">
        <f>+'Projeção Venda Mercado SP'!W55</f>
        <v>794712147.26238823</v>
      </c>
      <c r="W48" s="149">
        <f>+'Projeção Venda Mercado SP'!X55</f>
        <v>814579950.94394803</v>
      </c>
      <c r="X48" s="149">
        <f>+'Projeção Venda Mercado SP'!Y55</f>
        <v>834051410.47047579</v>
      </c>
      <c r="Y48" s="149">
        <f>+'Projeção Venda Mercado SP'!Z55</f>
        <v>760348317.10831988</v>
      </c>
    </row>
    <row r="49" spans="1:25" ht="20.100000000000001" customHeight="1" x14ac:dyDescent="0.25">
      <c r="A49" s="1"/>
      <c r="B49" s="128" t="s">
        <v>3369</v>
      </c>
      <c r="C49" s="131"/>
      <c r="D49" s="131"/>
      <c r="E49" s="131"/>
      <c r="F49" s="150">
        <f>+'Projeção Venda Mercado SP'!G58</f>
        <v>179245780.09625351</v>
      </c>
      <c r="G49" s="150">
        <f>+'Projeção Venda Mercado SP'!H58</f>
        <v>183726924.59865987</v>
      </c>
      <c r="H49" s="150">
        <f>+'Projeção Venda Mercado SP'!I58</f>
        <v>188320097.7136263</v>
      </c>
      <c r="I49" s="150">
        <f>+'Projeção Venda Mercado SP'!J58</f>
        <v>192549292.82788223</v>
      </c>
      <c r="J49" s="150">
        <f>+'Projeção Venda Mercado SP'!K58</f>
        <v>197657616.44058663</v>
      </c>
      <c r="K49" s="150">
        <f>+'Projeção Venda Mercado SP'!L58</f>
        <v>202599056.85160124</v>
      </c>
      <c r="L49" s="150">
        <f>+'Projeção Venda Mercado SP'!M58</f>
        <v>207664033.27289128</v>
      </c>
      <c r="M49" s="150">
        <f>+'Projeção Venda Mercado SP'!N58</f>
        <v>212855634.10471353</v>
      </c>
      <c r="N49" s="150">
        <f>+'Projeção Venda Mercado SP'!O58</f>
        <v>217056612.54948208</v>
      </c>
      <c r="O49" s="150">
        <f>+'Projeção Venda Mercado SP'!P58</f>
        <v>223120927.17050847</v>
      </c>
      <c r="P49" s="150">
        <f>+'Projeção Venda Mercado SP'!Q58</f>
        <v>304931933.79969496</v>
      </c>
      <c r="Q49" s="150">
        <f>+'Projeção Venda Mercado SP'!R58</f>
        <v>312555232.14468729</v>
      </c>
      <c r="R49" s="150">
        <f>+'Projeção Venda Mercado SP'!S58</f>
        <v>320369112.94830453</v>
      </c>
      <c r="S49" s="150">
        <f>+'Projeção Venda Mercado SP'!T58</f>
        <v>329321494.9778375</v>
      </c>
      <c r="T49" s="150">
        <f>+'Projeção Venda Mercado SP'!U58</f>
        <v>336185983.374928</v>
      </c>
      <c r="U49" s="150">
        <f>+'Projeção Venda Mercado SP'!V58</f>
        <v>344590632.95930117</v>
      </c>
      <c r="V49" s="150">
        <f>+'Projeção Venda Mercado SP'!W58</f>
        <v>353205398.78328371</v>
      </c>
      <c r="W49" s="150">
        <f>+'Projeção Venda Mercado SP'!X58</f>
        <v>362035533.75286585</v>
      </c>
      <c r="X49" s="150">
        <f>+'Projeção Venda Mercado SP'!Y58</f>
        <v>370689515.76465595</v>
      </c>
      <c r="Y49" s="150">
        <f>+'Projeção Venda Mercado SP'!Z58</f>
        <v>380174158.55415994</v>
      </c>
    </row>
    <row r="50" spans="1:25" ht="20.100000000000001" customHeight="1" x14ac:dyDescent="0.25">
      <c r="A50" s="1"/>
      <c r="B50" s="126" t="s">
        <v>3345</v>
      </c>
      <c r="C50" s="130"/>
      <c r="D50" s="130"/>
      <c r="E50" s="130"/>
      <c r="F50" s="149">
        <f>+'Projeção Venda Mercado SP'!G61</f>
        <v>1911954987.6933711</v>
      </c>
      <c r="G50" s="149">
        <f>+'Projeção Venda Mercado SP'!H61</f>
        <v>1776026937.7870452</v>
      </c>
      <c r="H50" s="149">
        <f>+'Projeção Venda Mercado SP'!I61</f>
        <v>1883200977.1362631</v>
      </c>
      <c r="I50" s="149">
        <f>+'Projeção Venda Mercado SP'!J61</f>
        <v>1861309830.6695282</v>
      </c>
      <c r="J50" s="149">
        <f>+'Projeção Venda Mercado SP'!K61</f>
        <v>1844804420.1121421</v>
      </c>
      <c r="K50" s="149">
        <f>+'Projeção Venda Mercado SP'!L61</f>
        <v>1890924530.6149452</v>
      </c>
      <c r="L50" s="149">
        <f>+'Projeção Venda Mercado SP'!M61</f>
        <v>1938197643.8803189</v>
      </c>
      <c r="M50" s="149">
        <f>+'Projeção Venda Mercado SP'!N61</f>
        <v>1844748828.9075172</v>
      </c>
      <c r="N50" s="149">
        <f>+'Projeção Venda Mercado SP'!O61</f>
        <v>1881157308.7621782</v>
      </c>
      <c r="O50" s="149">
        <f>+'Projeção Venda Mercado SP'!P61</f>
        <v>1859341059.7542374</v>
      </c>
      <c r="P50" s="149">
        <f>+'Projeção Venda Mercado SP'!Q61</f>
        <v>1905824586.2480936</v>
      </c>
      <c r="Q50" s="149">
        <f>+'Projeção Venda Mercado SP'!R61</f>
        <v>1953470200.9042954</v>
      </c>
      <c r="R50" s="149">
        <f>+'Projeção Venda Mercado SP'!S61</f>
        <v>1922214677.689827</v>
      </c>
      <c r="S50" s="149">
        <f>+'Projeção Venda Mercado SP'!T61</f>
        <v>1975928969.8670249</v>
      </c>
      <c r="T50" s="149">
        <f>+'Projeção Venda Mercado SP'!U61</f>
        <v>2017115900.249568</v>
      </c>
      <c r="U50" s="149">
        <f>+'Projeção Venda Mercado SP'!V61</f>
        <v>2067543797.7558069</v>
      </c>
      <c r="V50" s="149">
        <f>+'Projeção Venda Mercado SP'!W61</f>
        <v>2119232392.699702</v>
      </c>
      <c r="W50" s="149">
        <f>+'Projeção Venda Mercado SP'!X61</f>
        <v>2081704319.0789783</v>
      </c>
      <c r="X50" s="149">
        <f>+'Projeção Venda Mercado SP'!Y61</f>
        <v>2131464715.6467714</v>
      </c>
      <c r="Y50" s="149">
        <f>+'Projeção Venda Mercado SP'!Z61</f>
        <v>2186001411.6864195</v>
      </c>
    </row>
    <row r="51" spans="1:25" ht="20.100000000000001" customHeight="1" x14ac:dyDescent="0.25">
      <c r="A51" s="1"/>
      <c r="B51" s="128" t="s">
        <v>124</v>
      </c>
      <c r="C51" s="446">
        <v>0.6</v>
      </c>
      <c r="D51" s="446">
        <v>0.5</v>
      </c>
      <c r="E51" s="446">
        <v>0.4</v>
      </c>
      <c r="F51" s="150">
        <f>+'Projeção Venda Mercado SP'!G64*'Informações Gerais'!$C$51</f>
        <v>1613212020.8662817</v>
      </c>
      <c r="G51" s="150">
        <f>+'Projeção Venda Mercado SP'!H64*'Informações Gerais'!$C$51</f>
        <v>1727033091.2274027</v>
      </c>
      <c r="H51" s="150">
        <f>+'Projeção Venda Mercado SP'!I64*'Informações Gerais'!$C$51</f>
        <v>1770208918.5080872</v>
      </c>
      <c r="I51" s="150">
        <f>+'Projeção Venda Mercado SP'!J64*'Informações Gerais'!$C$51</f>
        <v>1809963352.582093</v>
      </c>
      <c r="J51" s="150">
        <f>+'Projeção Venda Mercado SP'!K64*'Informações Gerais'!$C$51</f>
        <v>1937044641.1177487</v>
      </c>
      <c r="K51" s="150">
        <f>+'Projeção Venda Mercado SP'!L64*'Informações Gerais'!$D$51</f>
        <v>1654558964.2880769</v>
      </c>
      <c r="L51" s="150">
        <f>+'Projeção Venda Mercado SP'!M64*'Informações Gerais'!$D$51</f>
        <v>1730533610.6074274</v>
      </c>
      <c r="M51" s="150">
        <f>+'Projeção Venda Mercado SP'!N64*'Informações Gerais'!$D$51</f>
        <v>1773796950.8726127</v>
      </c>
      <c r="N51" s="150">
        <f>+'Projeção Venda Mercado SP'!O64*'Informações Gerais'!$D$51</f>
        <v>1844981206.6705978</v>
      </c>
      <c r="O51" s="150">
        <f>+'Projeção Venda Mercado SP'!P64*'Informações Gerais'!$D$51</f>
        <v>1933714702.144407</v>
      </c>
      <c r="P51" s="150">
        <f>+'Projeção Venda Mercado SP'!Q64*'Informações Gerais'!$E$51</f>
        <v>1616139249.1383836</v>
      </c>
      <c r="Q51" s="150">
        <f>+'Projeção Venda Mercado SP'!R64*'Informações Gerais'!$E$51</f>
        <v>1656542730.3668427</v>
      </c>
      <c r="R51" s="150">
        <f>+'Projeção Venda Mercado SP'!S64*'Informações Gerais'!$E$51</f>
        <v>1697956298.626014</v>
      </c>
      <c r="S51" s="150">
        <f>+'Projeção Venda Mercado SP'!T64*'Informações Gerais'!$E$51</f>
        <v>1778336072.8803227</v>
      </c>
      <c r="T51" s="150">
        <f>+'Projeção Venda Mercado SP'!U64*'Informações Gerais'!$E$51</f>
        <v>1815404310.2246113</v>
      </c>
      <c r="U51" s="150">
        <f>+'Projeção Venda Mercado SP'!V64*'Informações Gerais'!$E$51</f>
        <v>1826330354.6842961</v>
      </c>
      <c r="V51" s="150">
        <f>+'Projeção Venda Mercado SP'!W64*'Informações Gerais'!$E$51</f>
        <v>1907309153.4297323</v>
      </c>
      <c r="W51" s="150">
        <f>+'Projeção Venda Mercado SP'!X64*'Informações Gerais'!$E$51</f>
        <v>1991195435.6407623</v>
      </c>
      <c r="X51" s="150">
        <f>+'Projeção Venda Mercado SP'!Y64*'Informações Gerais'!$E$51</f>
        <v>2038792336.7056077</v>
      </c>
      <c r="Y51" s="150">
        <f>+'Projeção Venda Mercado SP'!Z64*'Informações Gerais'!$E$51</f>
        <v>2128975287.903296</v>
      </c>
    </row>
    <row r="52" spans="1:25" ht="20.100000000000001" customHeight="1" x14ac:dyDescent="0.25">
      <c r="A52" s="1"/>
      <c r="B52" s="126" t="s">
        <v>123</v>
      </c>
      <c r="C52" s="445">
        <f>100%-C51</f>
        <v>0.4</v>
      </c>
      <c r="D52" s="445">
        <f>100%-D51</f>
        <v>0.5</v>
      </c>
      <c r="E52" s="445">
        <f>100%-E51</f>
        <v>0.6</v>
      </c>
      <c r="F52" s="149">
        <f>+'Projeção Venda Mercado SP'!G64*'Informações Gerais'!$C$52</f>
        <v>1075474680.5775211</v>
      </c>
      <c r="G52" s="149">
        <f>+'Projeção Venda Mercado SP'!H64*'Informações Gerais'!$C$52</f>
        <v>1151355394.1516018</v>
      </c>
      <c r="H52" s="149">
        <f>+'Projeção Venda Mercado SP'!I64*'Informações Gerais'!$C$52</f>
        <v>1180139279.0053916</v>
      </c>
      <c r="I52" s="149">
        <f>+'Projeção Venda Mercado SP'!J64*'Informações Gerais'!$C$52</f>
        <v>1206642235.0547287</v>
      </c>
      <c r="J52" s="149">
        <f>+'Projeção Venda Mercado SP'!K64*'Informações Gerais'!$C$52</f>
        <v>1291363094.0784993</v>
      </c>
      <c r="K52" s="149">
        <f>+'Projeção Venda Mercado SP'!L64*'Informações Gerais'!$D$52</f>
        <v>1654558964.2880769</v>
      </c>
      <c r="L52" s="149">
        <f>+'Projeção Venda Mercado SP'!M64*'Informações Gerais'!$D$52</f>
        <v>1730533610.6074274</v>
      </c>
      <c r="M52" s="149">
        <f>+'Projeção Venda Mercado SP'!N64*'Informações Gerais'!$D$52</f>
        <v>1773796950.8726127</v>
      </c>
      <c r="N52" s="149">
        <f>+'Projeção Venda Mercado SP'!O64*'Informações Gerais'!$D$52</f>
        <v>1844981206.6705978</v>
      </c>
      <c r="O52" s="149">
        <f>+'Projeção Venda Mercado SP'!P64*'Informações Gerais'!$D$52</f>
        <v>1933714702.144407</v>
      </c>
      <c r="P52" s="149">
        <f>+'Projeção Venda Mercado SP'!Q64*'Informações Gerais'!$E$52</f>
        <v>2424208873.7075753</v>
      </c>
      <c r="Q52" s="149">
        <f>+'Projeção Venda Mercado SP'!R64*'Informações Gerais'!$E$52</f>
        <v>2484814095.5502639</v>
      </c>
      <c r="R52" s="149">
        <f>+'Projeção Venda Mercado SP'!S64*'Informações Gerais'!$E$52</f>
        <v>2546934447.9390206</v>
      </c>
      <c r="S52" s="149">
        <f>+'Projeção Venda Mercado SP'!T64*'Informações Gerais'!$E$52</f>
        <v>2667504109.3204837</v>
      </c>
      <c r="T52" s="149">
        <f>+'Projeção Venda Mercado SP'!U64*'Informações Gerais'!$E$52</f>
        <v>2723106465.3369169</v>
      </c>
      <c r="U52" s="149">
        <f>+'Projeção Venda Mercado SP'!V64*'Informações Gerais'!$E$52</f>
        <v>2739495532.026444</v>
      </c>
      <c r="V52" s="149">
        <f>+'Projeção Venda Mercado SP'!W64*'Informações Gerais'!$E$52</f>
        <v>2860963730.144598</v>
      </c>
      <c r="W52" s="149">
        <f>+'Projeção Venda Mercado SP'!X64*'Informações Gerais'!$E$52</f>
        <v>2986793153.4611435</v>
      </c>
      <c r="X52" s="149">
        <f>+'Projeção Venda Mercado SP'!Y64*'Informações Gerais'!$E$52</f>
        <v>3058188505.0584111</v>
      </c>
      <c r="Y52" s="149">
        <f>+'Projeção Venda Mercado SP'!Z64*'Informações Gerais'!$E$52</f>
        <v>3193462931.8549438</v>
      </c>
    </row>
    <row r="53" spans="1:25" ht="7.5" customHeight="1" x14ac:dyDescent="0.25">
      <c r="A53" s="1"/>
      <c r="B53" s="1"/>
      <c r="C53" s="1"/>
      <c r="D53" s="1"/>
      <c r="E53" s="1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</row>
    <row r="54" spans="1:25" x14ac:dyDescent="0.25">
      <c r="B54" s="493" t="s">
        <v>47</v>
      </c>
      <c r="C54" s="494"/>
      <c r="D54" s="494"/>
      <c r="E54" s="495"/>
      <c r="F54" s="151">
        <f>SUM(F46:F53)</f>
        <v>5974859336.5417843</v>
      </c>
      <c r="G54" s="151">
        <f t="shared" ref="G54:X54" si="1">SUM(G46:G53)</f>
        <v>6124230819.9553289</v>
      </c>
      <c r="H54" s="151">
        <f t="shared" si="1"/>
        <v>6277336590.4542103</v>
      </c>
      <c r="I54" s="151">
        <f t="shared" si="1"/>
        <v>6418309760.9294081</v>
      </c>
      <c r="J54" s="151">
        <f t="shared" si="1"/>
        <v>6588587214.6862202</v>
      </c>
      <c r="K54" s="151">
        <f t="shared" si="1"/>
        <v>6753301895.0533752</v>
      </c>
      <c r="L54" s="151">
        <f t="shared" si="1"/>
        <v>6922134442.4297104</v>
      </c>
      <c r="M54" s="151">
        <f t="shared" si="1"/>
        <v>7095187803.4904509</v>
      </c>
      <c r="N54" s="151">
        <f t="shared" si="1"/>
        <v>7235220418.3160696</v>
      </c>
      <c r="O54" s="151">
        <f t="shared" si="1"/>
        <v>7437364239.0169506</v>
      </c>
      <c r="P54" s="151">
        <f t="shared" si="1"/>
        <v>7623298344.9923744</v>
      </c>
      <c r="Q54" s="151">
        <f t="shared" si="1"/>
        <v>7813880803.6171818</v>
      </c>
      <c r="R54" s="151">
        <f t="shared" si="1"/>
        <v>8009227823.707613</v>
      </c>
      <c r="S54" s="151">
        <f t="shared" si="1"/>
        <v>8233037374.4459381</v>
      </c>
      <c r="T54" s="151">
        <f t="shared" si="1"/>
        <v>8404649584.3732004</v>
      </c>
      <c r="U54" s="151">
        <f t="shared" si="1"/>
        <v>8614765823.9825287</v>
      </c>
      <c r="V54" s="151">
        <f t="shared" si="1"/>
        <v>8830134969.5820923</v>
      </c>
      <c r="W54" s="151">
        <f t="shared" si="1"/>
        <v>9050888343.8216457</v>
      </c>
      <c r="X54" s="151">
        <f t="shared" si="1"/>
        <v>9267237894.1163979</v>
      </c>
      <c r="Y54" s="151">
        <f t="shared" ref="Y54" si="2">SUM(Y46:Y53)</f>
        <v>9504353963.8540001</v>
      </c>
    </row>
    <row r="56" spans="1:25" x14ac:dyDescent="0.25">
      <c r="C56" s="537"/>
      <c r="D56" s="537"/>
      <c r="E56" s="537"/>
      <c r="F56" s="537"/>
      <c r="G56" s="537"/>
      <c r="H56" s="537"/>
      <c r="I56" s="537"/>
      <c r="J56" s="81"/>
      <c r="K56" s="81"/>
      <c r="L56" s="81"/>
    </row>
    <row r="57" spans="1:25" ht="26.25" x14ac:dyDescent="0.4">
      <c r="B57" s="506" t="s">
        <v>504</v>
      </c>
      <c r="C57" s="506"/>
      <c r="D57" s="506"/>
      <c r="E57" s="506"/>
      <c r="F57" s="506"/>
      <c r="G57" s="506"/>
      <c r="H57" s="506"/>
      <c r="I57" s="506"/>
      <c r="J57" s="506"/>
      <c r="K57" s="506"/>
      <c r="L57" s="506"/>
      <c r="M57" s="506"/>
      <c r="N57" s="506"/>
      <c r="O57" s="506"/>
      <c r="P57" s="506"/>
      <c r="Q57" s="506"/>
      <c r="R57" s="506"/>
      <c r="S57" s="506"/>
      <c r="T57" s="506"/>
      <c r="U57" s="506"/>
      <c r="V57" s="506"/>
      <c r="W57" s="506"/>
      <c r="X57" s="506"/>
      <c r="Y57" s="506"/>
    </row>
    <row r="58" spans="1:25" ht="18.75" x14ac:dyDescent="0.25">
      <c r="B58" s="504" t="s">
        <v>3</v>
      </c>
      <c r="C58" s="505"/>
      <c r="D58" s="505"/>
      <c r="E58" s="137" t="s">
        <v>497</v>
      </c>
      <c r="F58" s="137" t="s">
        <v>48</v>
      </c>
      <c r="G58" s="137" t="s">
        <v>100</v>
      </c>
      <c r="H58" s="137" t="s">
        <v>101</v>
      </c>
      <c r="I58" s="137" t="s">
        <v>102</v>
      </c>
      <c r="J58" s="137" t="s">
        <v>103</v>
      </c>
      <c r="K58" s="137" t="s">
        <v>104</v>
      </c>
      <c r="L58" s="137" t="s">
        <v>105</v>
      </c>
      <c r="M58" s="137" t="s">
        <v>106</v>
      </c>
      <c r="N58" s="137" t="s">
        <v>107</v>
      </c>
      <c r="O58" s="137" t="s">
        <v>108</v>
      </c>
      <c r="P58" s="137" t="s">
        <v>109</v>
      </c>
      <c r="Q58" s="137" t="s">
        <v>110</v>
      </c>
      <c r="R58" s="137" t="s">
        <v>111</v>
      </c>
      <c r="S58" s="137" t="s">
        <v>112</v>
      </c>
      <c r="T58" s="137" t="s">
        <v>113</v>
      </c>
      <c r="U58" s="137" t="s">
        <v>114</v>
      </c>
      <c r="V58" s="137" t="s">
        <v>115</v>
      </c>
      <c r="W58" s="137" t="s">
        <v>116</v>
      </c>
      <c r="X58" s="137" t="s">
        <v>117</v>
      </c>
      <c r="Y58" s="137" t="s">
        <v>118</v>
      </c>
    </row>
    <row r="59" spans="1:25" ht="20.100000000000001" customHeight="1" x14ac:dyDescent="0.25">
      <c r="A59" s="1"/>
      <c r="B59" s="126" t="s">
        <v>4</v>
      </c>
      <c r="C59" s="127"/>
      <c r="D59" s="127"/>
      <c r="E59" s="135">
        <v>0.65</v>
      </c>
      <c r="F59" s="125">
        <f t="shared" ref="F59:F65" si="3">+F46*$E59</f>
        <v>163113659.88759068</v>
      </c>
      <c r="G59" s="125">
        <f t="shared" ref="G59:Y65" si="4">+G46*$E59</f>
        <v>195056751.61557725</v>
      </c>
      <c r="H59" s="125">
        <f t="shared" si="4"/>
        <v>199933170.40596658</v>
      </c>
      <c r="I59" s="125">
        <f t="shared" si="4"/>
        <v>233626475.29783046</v>
      </c>
      <c r="J59" s="125">
        <f t="shared" si="4"/>
        <v>239824574.61457846</v>
      </c>
      <c r="K59" s="125">
        <f t="shared" si="4"/>
        <v>296301120.6454668</v>
      </c>
      <c r="L59" s="125">
        <f t="shared" si="4"/>
        <v>303708648.66160351</v>
      </c>
      <c r="M59" s="125">
        <f t="shared" si="4"/>
        <v>345890405.42015946</v>
      </c>
      <c r="N59" s="125">
        <f t="shared" si="4"/>
        <v>317445295.85361755</v>
      </c>
      <c r="O59" s="125">
        <f t="shared" si="4"/>
        <v>326314355.98686862</v>
      </c>
      <c r="P59" s="125">
        <f t="shared" si="4"/>
        <v>257667484.06074226</v>
      </c>
      <c r="Q59" s="125">
        <f t="shared" si="4"/>
        <v>264109171.1622608</v>
      </c>
      <c r="R59" s="125">
        <f t="shared" si="4"/>
        <v>304550887.99648201</v>
      </c>
      <c r="S59" s="125">
        <f t="shared" si="4"/>
        <v>313061246.16330677</v>
      </c>
      <c r="T59" s="125">
        <f t="shared" si="4"/>
        <v>284077155.95181417</v>
      </c>
      <c r="U59" s="125">
        <f t="shared" si="4"/>
        <v>327576470.4569357</v>
      </c>
      <c r="V59" s="125">
        <f t="shared" si="4"/>
        <v>335765882.21835911</v>
      </c>
      <c r="W59" s="125">
        <f t="shared" si="4"/>
        <v>344160029.27381819</v>
      </c>
      <c r="X59" s="125">
        <f t="shared" si="4"/>
        <v>352386720.92377609</v>
      </c>
      <c r="Y59" s="125">
        <f t="shared" si="4"/>
        <v>361403059.47554833</v>
      </c>
    </row>
    <row r="60" spans="1:25" ht="20.100000000000001" customHeight="1" x14ac:dyDescent="0.25">
      <c r="A60" s="1"/>
      <c r="B60" s="128" t="s">
        <v>496</v>
      </c>
      <c r="C60" s="129"/>
      <c r="D60" s="129"/>
      <c r="E60" s="136">
        <v>0.75</v>
      </c>
      <c r="F60" s="144">
        <f t="shared" si="3"/>
        <v>80660601.043314084</v>
      </c>
      <c r="G60" s="144">
        <f t="shared" ref="G60:U60" si="5">+G47*$E60</f>
        <v>96456635.414296448</v>
      </c>
      <c r="H60" s="144">
        <f t="shared" si="5"/>
        <v>98868051.299653828</v>
      </c>
      <c r="I60" s="144">
        <f t="shared" si="5"/>
        <v>115529575.69672936</v>
      </c>
      <c r="J60" s="144">
        <f t="shared" si="5"/>
        <v>118594569.864352</v>
      </c>
      <c r="K60" s="144">
        <f t="shared" si="5"/>
        <v>113961969.47902569</v>
      </c>
      <c r="L60" s="144">
        <f t="shared" si="5"/>
        <v>116811018.71600135</v>
      </c>
      <c r="M60" s="144">
        <f t="shared" si="5"/>
        <v>133034771.31544594</v>
      </c>
      <c r="N60" s="144">
        <f t="shared" si="5"/>
        <v>122094344.55908367</v>
      </c>
      <c r="O60" s="144">
        <f t="shared" si="5"/>
        <v>125505521.53341101</v>
      </c>
      <c r="P60" s="144">
        <f t="shared" si="5"/>
        <v>160089265.24483985</v>
      </c>
      <c r="Q60" s="144">
        <f t="shared" si="5"/>
        <v>164091496.87596083</v>
      </c>
      <c r="R60" s="144">
        <f t="shared" si="5"/>
        <v>189218007.33509237</v>
      </c>
      <c r="S60" s="144">
        <f t="shared" si="5"/>
        <v>194505507.97128525</v>
      </c>
      <c r="T60" s="144">
        <f t="shared" si="5"/>
        <v>176497641.27183717</v>
      </c>
      <c r="U60" s="144">
        <f t="shared" si="5"/>
        <v>203523842.59158728</v>
      </c>
      <c r="V60" s="144">
        <f t="shared" si="4"/>
        <v>208611938.65637693</v>
      </c>
      <c r="W60" s="144">
        <f t="shared" si="4"/>
        <v>213827237.1227864</v>
      </c>
      <c r="X60" s="144">
        <f t="shared" si="4"/>
        <v>218938495.2484999</v>
      </c>
      <c r="Y60" s="144">
        <f t="shared" si="4"/>
        <v>224540362.39605072</v>
      </c>
    </row>
    <row r="61" spans="1:25" ht="20.100000000000001" customHeight="1" x14ac:dyDescent="0.25">
      <c r="A61" s="1"/>
      <c r="B61" s="126" t="s">
        <v>10</v>
      </c>
      <c r="C61" s="127"/>
      <c r="D61" s="127"/>
      <c r="E61" s="135">
        <v>0.8</v>
      </c>
      <c r="F61" s="125">
        <f t="shared" si="3"/>
        <v>669184245.69267988</v>
      </c>
      <c r="G61" s="125">
        <f t="shared" si="4"/>
        <v>685913851.83499694</v>
      </c>
      <c r="H61" s="125">
        <f t="shared" si="4"/>
        <v>652843005.40723801</v>
      </c>
      <c r="I61" s="125">
        <f t="shared" si="4"/>
        <v>667504215.13665855</v>
      </c>
      <c r="J61" s="125">
        <f t="shared" si="4"/>
        <v>632504372.60987723</v>
      </c>
      <c r="K61" s="125">
        <f t="shared" si="4"/>
        <v>594290566.76469696</v>
      </c>
      <c r="L61" s="125">
        <f t="shared" si="4"/>
        <v>553770755.39437675</v>
      </c>
      <c r="M61" s="125">
        <f t="shared" si="4"/>
        <v>624376526.70715976</v>
      </c>
      <c r="N61" s="125">
        <f t="shared" si="4"/>
        <v>636699396.81181419</v>
      </c>
      <c r="O61" s="125">
        <f t="shared" si="4"/>
        <v>654488053.03349161</v>
      </c>
      <c r="P61" s="125">
        <f t="shared" si="4"/>
        <v>609863867.59939003</v>
      </c>
      <c r="Q61" s="125">
        <f t="shared" si="4"/>
        <v>625110464.28937459</v>
      </c>
      <c r="R61" s="125">
        <f t="shared" si="4"/>
        <v>640738225.89660919</v>
      </c>
      <c r="S61" s="125">
        <f t="shared" si="4"/>
        <v>592778690.96010756</v>
      </c>
      <c r="T61" s="125">
        <f t="shared" si="4"/>
        <v>672371966.74985611</v>
      </c>
      <c r="U61" s="125">
        <f t="shared" si="4"/>
        <v>689181265.91860247</v>
      </c>
      <c r="V61" s="125">
        <f t="shared" si="4"/>
        <v>635769717.80991066</v>
      </c>
      <c r="W61" s="125">
        <f t="shared" si="4"/>
        <v>651663960.75515842</v>
      </c>
      <c r="X61" s="125">
        <f t="shared" si="4"/>
        <v>667241128.37638068</v>
      </c>
      <c r="Y61" s="125">
        <f t="shared" si="4"/>
        <v>608278653.68665588</v>
      </c>
    </row>
    <row r="62" spans="1:25" ht="20.100000000000001" customHeight="1" x14ac:dyDescent="0.25">
      <c r="A62" s="1"/>
      <c r="B62" s="128" t="s">
        <v>3369</v>
      </c>
      <c r="C62" s="129"/>
      <c r="D62" s="129"/>
      <c r="E62" s="136">
        <v>0.45</v>
      </c>
      <c r="F62" s="144">
        <f t="shared" si="3"/>
        <v>80660601.043314084</v>
      </c>
      <c r="G62" s="144">
        <f t="shared" si="4"/>
        <v>82677116.069396943</v>
      </c>
      <c r="H62" s="144">
        <f t="shared" si="4"/>
        <v>84744043.971131831</v>
      </c>
      <c r="I62" s="144">
        <f t="shared" si="4"/>
        <v>86647181.772547007</v>
      </c>
      <c r="J62" s="144">
        <f t="shared" si="4"/>
        <v>88945927.398263991</v>
      </c>
      <c r="K62" s="144">
        <f t="shared" si="4"/>
        <v>91169575.583220556</v>
      </c>
      <c r="L62" s="144">
        <f t="shared" si="4"/>
        <v>93448814.972801074</v>
      </c>
      <c r="M62" s="144">
        <f t="shared" si="4"/>
        <v>95785035.34712109</v>
      </c>
      <c r="N62" s="144">
        <f t="shared" si="4"/>
        <v>97675475.647266939</v>
      </c>
      <c r="O62" s="144">
        <f t="shared" si="4"/>
        <v>100404417.22672881</v>
      </c>
      <c r="P62" s="144">
        <f t="shared" si="4"/>
        <v>137219370.20986274</v>
      </c>
      <c r="Q62" s="144">
        <f t="shared" si="4"/>
        <v>140649854.46510929</v>
      </c>
      <c r="R62" s="144">
        <f t="shared" si="4"/>
        <v>144166100.82673705</v>
      </c>
      <c r="S62" s="144">
        <f t="shared" si="4"/>
        <v>148194672.74002689</v>
      </c>
      <c r="T62" s="144">
        <f t="shared" si="4"/>
        <v>151283692.51871762</v>
      </c>
      <c r="U62" s="144">
        <f t="shared" si="4"/>
        <v>155065784.83168554</v>
      </c>
      <c r="V62" s="144">
        <f t="shared" si="4"/>
        <v>158942429.45247766</v>
      </c>
      <c r="W62" s="144">
        <f t="shared" si="4"/>
        <v>162915990.18878964</v>
      </c>
      <c r="X62" s="144">
        <f t="shared" si="4"/>
        <v>166810282.09409517</v>
      </c>
      <c r="Y62" s="144">
        <f t="shared" si="4"/>
        <v>171078371.34937197</v>
      </c>
    </row>
    <row r="63" spans="1:25" ht="20.100000000000001" customHeight="1" x14ac:dyDescent="0.25">
      <c r="A63" s="1"/>
      <c r="B63" s="126" t="s">
        <v>3345</v>
      </c>
      <c r="C63" s="127"/>
      <c r="D63" s="127"/>
      <c r="E63" s="135">
        <v>0.5</v>
      </c>
      <c r="F63" s="125">
        <f t="shared" si="3"/>
        <v>955977493.84668553</v>
      </c>
      <c r="G63" s="125">
        <f t="shared" si="4"/>
        <v>888013468.89352262</v>
      </c>
      <c r="H63" s="125">
        <f t="shared" si="4"/>
        <v>941600488.56813157</v>
      </c>
      <c r="I63" s="125">
        <f t="shared" si="4"/>
        <v>930654915.33476412</v>
      </c>
      <c r="J63" s="125">
        <f t="shared" si="4"/>
        <v>922402210.05607104</v>
      </c>
      <c r="K63" s="125">
        <f t="shared" si="4"/>
        <v>945462265.30747259</v>
      </c>
      <c r="L63" s="125">
        <f t="shared" si="4"/>
        <v>969098821.94015944</v>
      </c>
      <c r="M63" s="125">
        <f t="shared" si="4"/>
        <v>922374414.4537586</v>
      </c>
      <c r="N63" s="125">
        <f t="shared" si="4"/>
        <v>940578654.38108909</v>
      </c>
      <c r="O63" s="125">
        <f t="shared" si="4"/>
        <v>929670529.87711871</v>
      </c>
      <c r="P63" s="125">
        <f t="shared" si="4"/>
        <v>952912293.1240468</v>
      </c>
      <c r="Q63" s="125">
        <f t="shared" si="4"/>
        <v>976735100.45214772</v>
      </c>
      <c r="R63" s="125">
        <f t="shared" si="4"/>
        <v>961107338.84491348</v>
      </c>
      <c r="S63" s="125">
        <f t="shared" si="4"/>
        <v>987964484.93351245</v>
      </c>
      <c r="T63" s="125">
        <f t="shared" si="4"/>
        <v>1008557950.124784</v>
      </c>
      <c r="U63" s="125">
        <f t="shared" si="4"/>
        <v>1033771898.8779035</v>
      </c>
      <c r="V63" s="125">
        <f t="shared" si="4"/>
        <v>1059616196.349851</v>
      </c>
      <c r="W63" s="125">
        <f t="shared" si="4"/>
        <v>1040852159.5394892</v>
      </c>
      <c r="X63" s="125">
        <f t="shared" si="4"/>
        <v>1065732357.8233857</v>
      </c>
      <c r="Y63" s="125">
        <f t="shared" si="4"/>
        <v>1093000705.8432097</v>
      </c>
    </row>
    <row r="64" spans="1:25" ht="20.100000000000001" customHeight="1" x14ac:dyDescent="0.25">
      <c r="A64" s="1"/>
      <c r="B64" s="128" t="s">
        <v>124</v>
      </c>
      <c r="C64" s="129"/>
      <c r="D64" s="129"/>
      <c r="E64" s="136">
        <v>0.8</v>
      </c>
      <c r="F64" s="144">
        <f t="shared" si="3"/>
        <v>1290569616.6930256</v>
      </c>
      <c r="G64" s="144">
        <f t="shared" si="4"/>
        <v>1381626472.9819221</v>
      </c>
      <c r="H64" s="144">
        <f t="shared" si="4"/>
        <v>1416167134.8064699</v>
      </c>
      <c r="I64" s="144">
        <f t="shared" si="4"/>
        <v>1447970682.0656745</v>
      </c>
      <c r="J64" s="144">
        <f t="shared" si="4"/>
        <v>1549635712.8941991</v>
      </c>
      <c r="K64" s="144">
        <f t="shared" si="4"/>
        <v>1323647171.4304616</v>
      </c>
      <c r="L64" s="144">
        <f t="shared" si="4"/>
        <v>1384426888.4859419</v>
      </c>
      <c r="M64" s="144">
        <f t="shared" si="4"/>
        <v>1419037560.6980903</v>
      </c>
      <c r="N64" s="144">
        <f t="shared" si="4"/>
        <v>1475984965.3364782</v>
      </c>
      <c r="O64" s="144">
        <f t="shared" si="4"/>
        <v>1546971761.7155256</v>
      </c>
      <c r="P64" s="144">
        <f t="shared" si="4"/>
        <v>1292911399.3107071</v>
      </c>
      <c r="Q64" s="144">
        <f t="shared" si="4"/>
        <v>1325234184.2934742</v>
      </c>
      <c r="R64" s="144">
        <f t="shared" si="4"/>
        <v>1358365038.9008112</v>
      </c>
      <c r="S64" s="144">
        <f t="shared" si="4"/>
        <v>1422668858.3042583</v>
      </c>
      <c r="T64" s="144">
        <f t="shared" si="4"/>
        <v>1452323448.1796892</v>
      </c>
      <c r="U64" s="144">
        <f t="shared" si="4"/>
        <v>1461064283.747437</v>
      </c>
      <c r="V64" s="144">
        <f t="shared" si="4"/>
        <v>1525847322.7437859</v>
      </c>
      <c r="W64" s="144">
        <f t="shared" si="4"/>
        <v>1592956348.51261</v>
      </c>
      <c r="X64" s="144">
        <f t="shared" si="4"/>
        <v>1631033869.3644862</v>
      </c>
      <c r="Y64" s="144">
        <f t="shared" si="4"/>
        <v>1703180230.3226368</v>
      </c>
    </row>
    <row r="65" spans="1:25" ht="20.100000000000001" customHeight="1" x14ac:dyDescent="0.25">
      <c r="A65" s="1"/>
      <c r="B65" s="126" t="s">
        <v>123</v>
      </c>
      <c r="C65" s="127"/>
      <c r="D65" s="127"/>
      <c r="E65" s="135">
        <v>0.83</v>
      </c>
      <c r="F65" s="125">
        <f t="shared" si="3"/>
        <v>892643984.87934244</v>
      </c>
      <c r="G65" s="125">
        <f t="shared" si="4"/>
        <v>955624977.14582944</v>
      </c>
      <c r="H65" s="125">
        <f t="shared" si="4"/>
        <v>979515601.57447493</v>
      </c>
      <c r="I65" s="125">
        <f t="shared" si="4"/>
        <v>1001513055.0954248</v>
      </c>
      <c r="J65" s="125">
        <f t="shared" si="4"/>
        <v>1071831368.0851544</v>
      </c>
      <c r="K65" s="125">
        <f t="shared" si="4"/>
        <v>1373283940.3591037</v>
      </c>
      <c r="L65" s="125">
        <f t="shared" si="4"/>
        <v>1436342896.8041646</v>
      </c>
      <c r="M65" s="125">
        <f t="shared" si="4"/>
        <v>1472251469.2242684</v>
      </c>
      <c r="N65" s="125">
        <f t="shared" si="4"/>
        <v>1531334401.5365961</v>
      </c>
      <c r="O65" s="125">
        <f t="shared" si="4"/>
        <v>1604983202.7798579</v>
      </c>
      <c r="P65" s="125">
        <f t="shared" si="4"/>
        <v>2012093365.1772873</v>
      </c>
      <c r="Q65" s="125">
        <f t="shared" si="4"/>
        <v>2062395699.3067188</v>
      </c>
      <c r="R65" s="125">
        <f t="shared" si="4"/>
        <v>2113955591.789387</v>
      </c>
      <c r="S65" s="125">
        <f t="shared" si="4"/>
        <v>2214028410.7360015</v>
      </c>
      <c r="T65" s="125">
        <f t="shared" si="4"/>
        <v>2260178366.229641</v>
      </c>
      <c r="U65" s="125">
        <f t="shared" si="4"/>
        <v>2273781291.5819483</v>
      </c>
      <c r="V65" s="125">
        <f t="shared" si="4"/>
        <v>2374599896.0200162</v>
      </c>
      <c r="W65" s="125">
        <f t="shared" si="4"/>
        <v>2479038317.3727489</v>
      </c>
      <c r="X65" s="125">
        <f t="shared" si="4"/>
        <v>2538296459.1984811</v>
      </c>
      <c r="Y65" s="125">
        <f t="shared" si="4"/>
        <v>2650574233.4396033</v>
      </c>
    </row>
    <row r="66" spans="1:25" ht="7.5" customHeight="1" x14ac:dyDescent="0.25">
      <c r="A66" s="1"/>
      <c r="B66" s="1"/>
      <c r="C66" s="1"/>
      <c r="D66" s="1"/>
      <c r="E66" s="1"/>
      <c r="F66" s="146"/>
      <c r="G66" s="146"/>
      <c r="H66" s="146"/>
      <c r="I66" s="146"/>
      <c r="J66" s="146"/>
      <c r="K66" s="146"/>
      <c r="L66" s="146"/>
      <c r="M66" s="146"/>
      <c r="N66" s="146"/>
      <c r="O66" s="146"/>
      <c r="P66" s="146"/>
      <c r="Q66" s="146"/>
      <c r="R66" s="146"/>
      <c r="S66" s="146"/>
      <c r="T66" s="146"/>
      <c r="U66" s="146"/>
      <c r="V66" s="146"/>
      <c r="W66" s="146"/>
      <c r="X66" s="146"/>
      <c r="Y66" s="146"/>
    </row>
    <row r="67" spans="1:25" ht="20.100000000000001" customHeight="1" x14ac:dyDescent="0.25">
      <c r="A67" s="1"/>
      <c r="B67" s="493" t="s">
        <v>498</v>
      </c>
      <c r="C67" s="494"/>
      <c r="D67" s="494"/>
      <c r="E67" s="495"/>
      <c r="F67" s="144">
        <f t="shared" ref="F67:Y67" si="6">SUM(F59:F66)</f>
        <v>4132810203.0859523</v>
      </c>
      <c r="G67" s="144">
        <f t="shared" si="6"/>
        <v>4285369273.9555416</v>
      </c>
      <c r="H67" s="144">
        <f t="shared" si="6"/>
        <v>4373671496.0330667</v>
      </c>
      <c r="I67" s="144">
        <f t="shared" si="6"/>
        <v>4483446100.3996286</v>
      </c>
      <c r="J67" s="144">
        <f t="shared" si="6"/>
        <v>4623738735.5224962</v>
      </c>
      <c r="K67" s="144">
        <f t="shared" si="6"/>
        <v>4738116609.5694485</v>
      </c>
      <c r="L67" s="144">
        <f t="shared" si="6"/>
        <v>4857607844.975049</v>
      </c>
      <c r="M67" s="144">
        <f t="shared" si="6"/>
        <v>5012750183.1660042</v>
      </c>
      <c r="N67" s="144">
        <f t="shared" si="6"/>
        <v>5121812534.125946</v>
      </c>
      <c r="O67" s="144">
        <f t="shared" si="6"/>
        <v>5288337842.1530027</v>
      </c>
      <c r="P67" s="144">
        <f t="shared" si="6"/>
        <v>5422757044.7268763</v>
      </c>
      <c r="Q67" s="144">
        <f t="shared" si="6"/>
        <v>5558325970.845046</v>
      </c>
      <c r="R67" s="144">
        <f t="shared" si="6"/>
        <v>5712101191.5900326</v>
      </c>
      <c r="S67" s="144">
        <f t="shared" si="6"/>
        <v>5873201871.8084984</v>
      </c>
      <c r="T67" s="144">
        <f t="shared" si="6"/>
        <v>6005290221.0263395</v>
      </c>
      <c r="U67" s="144">
        <f t="shared" si="6"/>
        <v>6143964838.0060997</v>
      </c>
      <c r="V67" s="144">
        <f t="shared" si="6"/>
        <v>6299153383.2507772</v>
      </c>
      <c r="W67" s="144">
        <f t="shared" si="6"/>
        <v>6485414042.7653999</v>
      </c>
      <c r="X67" s="144">
        <f t="shared" si="6"/>
        <v>6640439313.0291052</v>
      </c>
      <c r="Y67" s="144">
        <f t="shared" si="6"/>
        <v>6812055616.5130768</v>
      </c>
    </row>
    <row r="68" spans="1:25" ht="20.100000000000001" customHeight="1" x14ac:dyDescent="0.25">
      <c r="A68" s="1"/>
      <c r="B68" s="487" t="s">
        <v>499</v>
      </c>
      <c r="C68" s="488"/>
      <c r="D68" s="488"/>
      <c r="E68" s="489"/>
      <c r="F68" s="147">
        <f>+F67/F54</f>
        <v>0.69169999999999998</v>
      </c>
      <c r="G68" s="147">
        <f t="shared" ref="G68:Y68" si="7">+G67/G54</f>
        <v>0.69973999999999992</v>
      </c>
      <c r="H68" s="147">
        <f t="shared" si="7"/>
        <v>0.69674000000000003</v>
      </c>
      <c r="I68" s="147">
        <f t="shared" si="7"/>
        <v>0.69853999999999994</v>
      </c>
      <c r="J68" s="147">
        <f t="shared" si="7"/>
        <v>0.70178000000000007</v>
      </c>
      <c r="K68" s="147">
        <f t="shared" si="7"/>
        <v>0.70160000000000011</v>
      </c>
      <c r="L68" s="147">
        <f t="shared" si="7"/>
        <v>0.70174999999999998</v>
      </c>
      <c r="M68" s="147">
        <f t="shared" si="7"/>
        <v>0.70650000000000013</v>
      </c>
      <c r="N68" s="147">
        <f t="shared" si="7"/>
        <v>0.70790000000000008</v>
      </c>
      <c r="O68" s="147">
        <f t="shared" si="7"/>
        <v>0.71104999999999996</v>
      </c>
      <c r="P68" s="147">
        <f t="shared" si="7"/>
        <v>0.71134000000000008</v>
      </c>
      <c r="Q68" s="147">
        <f t="shared" si="7"/>
        <v>0.71133999999999997</v>
      </c>
      <c r="R68" s="147">
        <f t="shared" si="7"/>
        <v>0.71318999999999999</v>
      </c>
      <c r="S68" s="147">
        <f t="shared" si="7"/>
        <v>0.71336999999999995</v>
      </c>
      <c r="T68" s="147">
        <f t="shared" si="7"/>
        <v>0.71452000000000004</v>
      </c>
      <c r="U68" s="147">
        <f t="shared" si="7"/>
        <v>0.71318999999999999</v>
      </c>
      <c r="V68" s="147">
        <f t="shared" si="7"/>
        <v>0.71337000000000006</v>
      </c>
      <c r="W68" s="147">
        <f t="shared" si="7"/>
        <v>0.71654999999999991</v>
      </c>
      <c r="X68" s="147">
        <f t="shared" si="7"/>
        <v>0.71655000000000002</v>
      </c>
      <c r="Y68" s="147">
        <f t="shared" si="7"/>
        <v>0.71672999999999998</v>
      </c>
    </row>
    <row r="69" spans="1:25" x14ac:dyDescent="0.25">
      <c r="C69" s="81"/>
      <c r="D69" s="81"/>
      <c r="E69" s="81"/>
      <c r="F69" s="81"/>
      <c r="G69" s="81"/>
      <c r="H69" s="81"/>
      <c r="I69" s="81"/>
      <c r="J69" s="81"/>
      <c r="K69" s="81"/>
      <c r="L69" s="81"/>
    </row>
    <row r="70" spans="1:25" ht="26.25" x14ac:dyDescent="0.4">
      <c r="B70" s="506" t="s">
        <v>502</v>
      </c>
      <c r="C70" s="506"/>
      <c r="D70" s="506"/>
      <c r="E70" s="506"/>
      <c r="F70" s="506"/>
      <c r="G70" s="506"/>
      <c r="H70" s="506"/>
      <c r="I70" s="506"/>
      <c r="J70" s="506"/>
      <c r="K70" s="506"/>
      <c r="L70" s="506"/>
      <c r="M70" s="506"/>
      <c r="N70" s="506"/>
      <c r="O70" s="506"/>
      <c r="P70" s="506"/>
      <c r="Q70" s="506"/>
      <c r="R70" s="506"/>
      <c r="S70" s="506"/>
      <c r="T70" s="506"/>
      <c r="U70" s="506"/>
      <c r="V70" s="506"/>
      <c r="W70" s="506"/>
      <c r="X70" s="506"/>
      <c r="Y70" s="506"/>
    </row>
    <row r="71" spans="1:25" ht="18.75" x14ac:dyDescent="0.25">
      <c r="B71" s="504" t="s">
        <v>3</v>
      </c>
      <c r="C71" s="505"/>
      <c r="D71" s="505"/>
      <c r="E71" s="137" t="s">
        <v>497</v>
      </c>
      <c r="F71" s="137" t="s">
        <v>48</v>
      </c>
      <c r="G71" s="137" t="s">
        <v>100</v>
      </c>
      <c r="H71" s="137" t="s">
        <v>101</v>
      </c>
      <c r="I71" s="137" t="s">
        <v>102</v>
      </c>
      <c r="J71" s="137" t="s">
        <v>103</v>
      </c>
      <c r="K71" s="137" t="s">
        <v>104</v>
      </c>
      <c r="L71" s="137" t="s">
        <v>105</v>
      </c>
      <c r="M71" s="137" t="s">
        <v>106</v>
      </c>
      <c r="N71" s="137" t="s">
        <v>107</v>
      </c>
      <c r="O71" s="137" t="s">
        <v>108</v>
      </c>
      <c r="P71" s="137" t="s">
        <v>109</v>
      </c>
      <c r="Q71" s="137" t="s">
        <v>110</v>
      </c>
      <c r="R71" s="137" t="s">
        <v>111</v>
      </c>
      <c r="S71" s="137" t="s">
        <v>112</v>
      </c>
      <c r="T71" s="137" t="s">
        <v>113</v>
      </c>
      <c r="U71" s="137" t="s">
        <v>114</v>
      </c>
      <c r="V71" s="137" t="s">
        <v>115</v>
      </c>
      <c r="W71" s="137" t="s">
        <v>116</v>
      </c>
      <c r="X71" s="137" t="s">
        <v>117</v>
      </c>
      <c r="Y71" s="137" t="s">
        <v>118</v>
      </c>
    </row>
    <row r="72" spans="1:25" ht="20.100000000000001" customHeight="1" x14ac:dyDescent="0.25">
      <c r="A72" s="1"/>
      <c r="B72" s="126" t="s">
        <v>4</v>
      </c>
      <c r="C72" s="127"/>
      <c r="D72" s="127"/>
      <c r="E72" s="135">
        <f>100%-E59</f>
        <v>0.35</v>
      </c>
      <c r="F72" s="125">
        <f t="shared" ref="F72:F78" si="8">+F46-F59</f>
        <v>87830432.24716422</v>
      </c>
      <c r="G72" s="125">
        <f t="shared" ref="G72:Y78" si="9">+G46-G59</f>
        <v>105030558.5622339</v>
      </c>
      <c r="H72" s="125">
        <f t="shared" si="9"/>
        <v>107656322.5262897</v>
      </c>
      <c r="I72" s="125">
        <f t="shared" si="9"/>
        <v>125798871.31421638</v>
      </c>
      <c r="J72" s="125">
        <f t="shared" si="9"/>
        <v>129136309.40784994</v>
      </c>
      <c r="K72" s="125">
        <f t="shared" si="9"/>
        <v>159546757.27063596</v>
      </c>
      <c r="L72" s="125">
        <f t="shared" si="9"/>
        <v>163535426.20240188</v>
      </c>
      <c r="M72" s="125">
        <f t="shared" si="9"/>
        <v>186248679.84162432</v>
      </c>
      <c r="N72" s="125">
        <f t="shared" si="9"/>
        <v>170932082.38271713</v>
      </c>
      <c r="O72" s="125">
        <f t="shared" si="9"/>
        <v>175707730.14677542</v>
      </c>
      <c r="P72" s="125">
        <f t="shared" si="9"/>
        <v>138744029.87886119</v>
      </c>
      <c r="Q72" s="125">
        <f t="shared" si="9"/>
        <v>142212630.62583271</v>
      </c>
      <c r="R72" s="125">
        <f t="shared" si="9"/>
        <v>163988939.69041342</v>
      </c>
      <c r="S72" s="125">
        <f t="shared" si="9"/>
        <v>168571440.24178058</v>
      </c>
      <c r="T72" s="125">
        <f t="shared" si="9"/>
        <v>152964622.43559223</v>
      </c>
      <c r="U72" s="125">
        <f t="shared" si="9"/>
        <v>176387330.24604231</v>
      </c>
      <c r="V72" s="125">
        <f t="shared" si="9"/>
        <v>180797013.50219333</v>
      </c>
      <c r="W72" s="125">
        <f t="shared" si="9"/>
        <v>185316938.8397482</v>
      </c>
      <c r="X72" s="125">
        <f t="shared" si="9"/>
        <v>189746695.88203329</v>
      </c>
      <c r="Y72" s="125">
        <f t="shared" si="9"/>
        <v>194601647.40991062</v>
      </c>
    </row>
    <row r="73" spans="1:25" ht="20.100000000000001" customHeight="1" x14ac:dyDescent="0.25">
      <c r="A73" s="1"/>
      <c r="B73" s="128" t="s">
        <v>496</v>
      </c>
      <c r="C73" s="129"/>
      <c r="D73" s="129"/>
      <c r="E73" s="136">
        <f t="shared" ref="E73:E78" si="10">100%-E60</f>
        <v>0.25</v>
      </c>
      <c r="F73" s="144">
        <f t="shared" si="8"/>
        <v>26886867.014438033</v>
      </c>
      <c r="G73" s="144">
        <f t="shared" ref="G73:U73" si="11">+G47-G60</f>
        <v>32152211.804765493</v>
      </c>
      <c r="H73" s="144">
        <f t="shared" si="11"/>
        <v>32956017.099884599</v>
      </c>
      <c r="I73" s="144">
        <f t="shared" si="11"/>
        <v>38509858.565576464</v>
      </c>
      <c r="J73" s="144">
        <f t="shared" si="11"/>
        <v>39531523.288117334</v>
      </c>
      <c r="K73" s="144">
        <f t="shared" si="11"/>
        <v>37987323.159675241</v>
      </c>
      <c r="L73" s="144">
        <f t="shared" si="11"/>
        <v>38937006.238667116</v>
      </c>
      <c r="M73" s="144">
        <f t="shared" si="11"/>
        <v>44344923.771815315</v>
      </c>
      <c r="N73" s="144">
        <f t="shared" si="11"/>
        <v>40698114.85302788</v>
      </c>
      <c r="O73" s="144">
        <f t="shared" si="11"/>
        <v>41835173.844470337</v>
      </c>
      <c r="P73" s="144">
        <f t="shared" si="11"/>
        <v>53363088.414946616</v>
      </c>
      <c r="Q73" s="144">
        <f t="shared" si="11"/>
        <v>54697165.625320256</v>
      </c>
      <c r="R73" s="144">
        <f t="shared" si="11"/>
        <v>63072669.111697435</v>
      </c>
      <c r="S73" s="144">
        <f t="shared" si="11"/>
        <v>64835169.323761761</v>
      </c>
      <c r="T73" s="144">
        <f t="shared" si="11"/>
        <v>58832547.090612411</v>
      </c>
      <c r="U73" s="144">
        <f t="shared" si="11"/>
        <v>67841280.863862425</v>
      </c>
      <c r="V73" s="144">
        <f t="shared" si="9"/>
        <v>69537312.885458976</v>
      </c>
      <c r="W73" s="144">
        <f t="shared" si="9"/>
        <v>71275745.707595468</v>
      </c>
      <c r="X73" s="144">
        <f t="shared" si="9"/>
        <v>72979498.416166633</v>
      </c>
      <c r="Y73" s="144">
        <f t="shared" si="9"/>
        <v>74846787.46535024</v>
      </c>
    </row>
    <row r="74" spans="1:25" ht="20.100000000000001" customHeight="1" x14ac:dyDescent="0.25">
      <c r="A74" s="1"/>
      <c r="B74" s="126" t="s">
        <v>10</v>
      </c>
      <c r="C74" s="127"/>
      <c r="D74" s="127"/>
      <c r="E74" s="135">
        <f t="shared" si="10"/>
        <v>0.19999999999999996</v>
      </c>
      <c r="F74" s="125">
        <f t="shared" si="8"/>
        <v>167296061.42316997</v>
      </c>
      <c r="G74" s="125">
        <f t="shared" si="9"/>
        <v>171478462.95874918</v>
      </c>
      <c r="H74" s="125">
        <f t="shared" si="9"/>
        <v>163210751.35180938</v>
      </c>
      <c r="I74" s="125">
        <f t="shared" si="9"/>
        <v>166876053.78416455</v>
      </c>
      <c r="J74" s="125">
        <f t="shared" si="9"/>
        <v>158126093.15246928</v>
      </c>
      <c r="K74" s="125">
        <f t="shared" si="9"/>
        <v>148572641.69117427</v>
      </c>
      <c r="L74" s="125">
        <f t="shared" si="9"/>
        <v>138442688.84859419</v>
      </c>
      <c r="M74" s="125">
        <f t="shared" si="9"/>
        <v>156094131.67678988</v>
      </c>
      <c r="N74" s="125">
        <f t="shared" si="9"/>
        <v>159174849.20295346</v>
      </c>
      <c r="O74" s="125">
        <f t="shared" si="9"/>
        <v>163622013.2583729</v>
      </c>
      <c r="P74" s="125">
        <f t="shared" si="9"/>
        <v>152465966.89984751</v>
      </c>
      <c r="Q74" s="125">
        <f t="shared" si="9"/>
        <v>156277616.07234359</v>
      </c>
      <c r="R74" s="125">
        <f t="shared" si="9"/>
        <v>160184556.47415221</v>
      </c>
      <c r="S74" s="125">
        <f t="shared" si="9"/>
        <v>148194672.74002683</v>
      </c>
      <c r="T74" s="125">
        <f t="shared" si="9"/>
        <v>168092991.687464</v>
      </c>
      <c r="U74" s="125">
        <f t="shared" si="9"/>
        <v>172295316.4796505</v>
      </c>
      <c r="V74" s="125">
        <f t="shared" si="9"/>
        <v>158942429.45247757</v>
      </c>
      <c r="W74" s="125">
        <f t="shared" si="9"/>
        <v>162915990.18878961</v>
      </c>
      <c r="X74" s="125">
        <f t="shared" si="9"/>
        <v>166810282.09409511</v>
      </c>
      <c r="Y74" s="125">
        <f t="shared" si="9"/>
        <v>152069663.421664</v>
      </c>
    </row>
    <row r="75" spans="1:25" ht="20.100000000000001" customHeight="1" x14ac:dyDescent="0.25">
      <c r="A75" s="1"/>
      <c r="B75" s="128" t="s">
        <v>3369</v>
      </c>
      <c r="C75" s="129"/>
      <c r="D75" s="129"/>
      <c r="E75" s="136">
        <f t="shared" si="10"/>
        <v>0.55000000000000004</v>
      </c>
      <c r="F75" s="144">
        <f t="shared" si="8"/>
        <v>98585179.05293943</v>
      </c>
      <c r="G75" s="144">
        <f t="shared" si="9"/>
        <v>101049808.52926293</v>
      </c>
      <c r="H75" s="144">
        <f t="shared" si="9"/>
        <v>103576053.74249446</v>
      </c>
      <c r="I75" s="144">
        <f t="shared" si="9"/>
        <v>105902111.05533522</v>
      </c>
      <c r="J75" s="144">
        <f t="shared" si="9"/>
        <v>108711689.04232264</v>
      </c>
      <c r="K75" s="144">
        <f t="shared" si="9"/>
        <v>111429481.26838069</v>
      </c>
      <c r="L75" s="144">
        <f t="shared" si="9"/>
        <v>114215218.30009021</v>
      </c>
      <c r="M75" s="144">
        <f t="shared" si="9"/>
        <v>117070598.75759244</v>
      </c>
      <c r="N75" s="144">
        <f t="shared" si="9"/>
        <v>119381136.90221514</v>
      </c>
      <c r="O75" s="144">
        <f t="shared" si="9"/>
        <v>122716509.94377966</v>
      </c>
      <c r="P75" s="144">
        <f t="shared" si="9"/>
        <v>167712563.58983222</v>
      </c>
      <c r="Q75" s="144">
        <f t="shared" si="9"/>
        <v>171905377.67957801</v>
      </c>
      <c r="R75" s="144">
        <f t="shared" si="9"/>
        <v>176203012.12156749</v>
      </c>
      <c r="S75" s="144">
        <f t="shared" si="9"/>
        <v>181126822.23781061</v>
      </c>
      <c r="T75" s="144">
        <f t="shared" si="9"/>
        <v>184902290.85621038</v>
      </c>
      <c r="U75" s="144">
        <f t="shared" si="9"/>
        <v>189524848.12761563</v>
      </c>
      <c r="V75" s="144">
        <f t="shared" si="9"/>
        <v>194262969.33080605</v>
      </c>
      <c r="W75" s="144">
        <f t="shared" si="9"/>
        <v>199119543.56407622</v>
      </c>
      <c r="X75" s="144">
        <f t="shared" si="9"/>
        <v>203879233.67056078</v>
      </c>
      <c r="Y75" s="144">
        <f t="shared" si="9"/>
        <v>209095787.20478797</v>
      </c>
    </row>
    <row r="76" spans="1:25" ht="20.100000000000001" customHeight="1" x14ac:dyDescent="0.25">
      <c r="A76" s="1"/>
      <c r="B76" s="126" t="s">
        <v>3345</v>
      </c>
      <c r="C76" s="127"/>
      <c r="D76" s="127"/>
      <c r="E76" s="135">
        <f t="shared" si="10"/>
        <v>0.5</v>
      </c>
      <c r="F76" s="125">
        <f t="shared" si="8"/>
        <v>955977493.84668553</v>
      </c>
      <c r="G76" s="125">
        <f t="shared" si="9"/>
        <v>888013468.89352262</v>
      </c>
      <c r="H76" s="125">
        <f t="shared" si="9"/>
        <v>941600488.56813157</v>
      </c>
      <c r="I76" s="125">
        <f t="shared" si="9"/>
        <v>930654915.33476412</v>
      </c>
      <c r="J76" s="125">
        <f t="shared" si="9"/>
        <v>922402210.05607104</v>
      </c>
      <c r="K76" s="125">
        <f t="shared" si="9"/>
        <v>945462265.30747259</v>
      </c>
      <c r="L76" s="125">
        <f t="shared" si="9"/>
        <v>969098821.94015944</v>
      </c>
      <c r="M76" s="125">
        <f t="shared" si="9"/>
        <v>922374414.4537586</v>
      </c>
      <c r="N76" s="125">
        <f t="shared" si="9"/>
        <v>940578654.38108909</v>
      </c>
      <c r="O76" s="125">
        <f t="shared" si="9"/>
        <v>929670529.87711871</v>
      </c>
      <c r="P76" s="125">
        <f t="shared" si="9"/>
        <v>952912293.1240468</v>
      </c>
      <c r="Q76" s="125">
        <f t="shared" si="9"/>
        <v>976735100.45214772</v>
      </c>
      <c r="R76" s="125">
        <f t="shared" si="9"/>
        <v>961107338.84491348</v>
      </c>
      <c r="S76" s="125">
        <f t="shared" si="9"/>
        <v>987964484.93351245</v>
      </c>
      <c r="T76" s="125">
        <f t="shared" si="9"/>
        <v>1008557950.124784</v>
      </c>
      <c r="U76" s="125">
        <f t="shared" si="9"/>
        <v>1033771898.8779035</v>
      </c>
      <c r="V76" s="125">
        <f t="shared" si="9"/>
        <v>1059616196.349851</v>
      </c>
      <c r="W76" s="125">
        <f t="shared" si="9"/>
        <v>1040852159.5394892</v>
      </c>
      <c r="X76" s="125">
        <f t="shared" si="9"/>
        <v>1065732357.8233857</v>
      </c>
      <c r="Y76" s="125">
        <f t="shared" si="9"/>
        <v>1093000705.8432097</v>
      </c>
    </row>
    <row r="77" spans="1:25" ht="20.100000000000001" customHeight="1" x14ac:dyDescent="0.25">
      <c r="A77" s="1"/>
      <c r="B77" s="128" t="s">
        <v>124</v>
      </c>
      <c r="C77" s="129"/>
      <c r="D77" s="129"/>
      <c r="E77" s="136">
        <f t="shared" si="10"/>
        <v>0.19999999999999996</v>
      </c>
      <c r="F77" s="144">
        <f t="shared" si="8"/>
        <v>322642404.17325616</v>
      </c>
      <c r="G77" s="144">
        <f t="shared" si="9"/>
        <v>345406618.24548054</v>
      </c>
      <c r="H77" s="144">
        <f t="shared" si="9"/>
        <v>354041783.70161724</v>
      </c>
      <c r="I77" s="144">
        <f t="shared" si="9"/>
        <v>361992670.51641846</v>
      </c>
      <c r="J77" s="144">
        <f t="shared" si="9"/>
        <v>387408928.2235496</v>
      </c>
      <c r="K77" s="144">
        <f t="shared" si="9"/>
        <v>330911792.85761523</v>
      </c>
      <c r="L77" s="144">
        <f t="shared" si="9"/>
        <v>346106722.12148547</v>
      </c>
      <c r="M77" s="144">
        <f t="shared" si="9"/>
        <v>354759390.1745224</v>
      </c>
      <c r="N77" s="144">
        <f t="shared" si="9"/>
        <v>368996241.33411956</v>
      </c>
      <c r="O77" s="144">
        <f t="shared" si="9"/>
        <v>386742940.42888141</v>
      </c>
      <c r="P77" s="144">
        <f t="shared" si="9"/>
        <v>323227849.82767653</v>
      </c>
      <c r="Q77" s="144">
        <f t="shared" si="9"/>
        <v>331308546.07336855</v>
      </c>
      <c r="R77" s="144">
        <f t="shared" si="9"/>
        <v>339591259.7252028</v>
      </c>
      <c r="S77" s="144">
        <f t="shared" si="9"/>
        <v>355667214.57606435</v>
      </c>
      <c r="T77" s="144">
        <f t="shared" si="9"/>
        <v>363080862.04492211</v>
      </c>
      <c r="U77" s="144">
        <f t="shared" si="9"/>
        <v>365266070.93685913</v>
      </c>
      <c r="V77" s="144">
        <f t="shared" si="9"/>
        <v>381461830.68594646</v>
      </c>
      <c r="W77" s="144">
        <f t="shared" si="9"/>
        <v>398239087.12815237</v>
      </c>
      <c r="X77" s="144">
        <f t="shared" si="9"/>
        <v>407758467.34112144</v>
      </c>
      <c r="Y77" s="144">
        <f t="shared" si="9"/>
        <v>425795057.58065915</v>
      </c>
    </row>
    <row r="78" spans="1:25" ht="20.100000000000001" customHeight="1" x14ac:dyDescent="0.25">
      <c r="A78" s="1"/>
      <c r="B78" s="126" t="s">
        <v>123</v>
      </c>
      <c r="C78" s="127"/>
      <c r="D78" s="127"/>
      <c r="E78" s="135">
        <f t="shared" si="10"/>
        <v>0.17000000000000004</v>
      </c>
      <c r="F78" s="125">
        <f t="shared" si="8"/>
        <v>182830695.69817865</v>
      </c>
      <c r="G78" s="125">
        <f t="shared" si="9"/>
        <v>195730417.00577235</v>
      </c>
      <c r="H78" s="125">
        <f t="shared" si="9"/>
        <v>200623677.43091667</v>
      </c>
      <c r="I78" s="125">
        <f t="shared" si="9"/>
        <v>205129179.95930398</v>
      </c>
      <c r="J78" s="125">
        <f t="shared" si="9"/>
        <v>219531725.9933449</v>
      </c>
      <c r="K78" s="125">
        <f t="shared" si="9"/>
        <v>281275023.9289732</v>
      </c>
      <c r="L78" s="125">
        <f t="shared" si="9"/>
        <v>294190713.80326271</v>
      </c>
      <c r="M78" s="125">
        <f t="shared" si="9"/>
        <v>301545481.64834428</v>
      </c>
      <c r="N78" s="125">
        <f t="shared" si="9"/>
        <v>313646805.13400173</v>
      </c>
      <c r="O78" s="125">
        <f t="shared" si="9"/>
        <v>328731499.36454916</v>
      </c>
      <c r="P78" s="125">
        <f t="shared" si="9"/>
        <v>412115508.53028798</v>
      </c>
      <c r="Q78" s="125">
        <f t="shared" si="9"/>
        <v>422418396.24354506</v>
      </c>
      <c r="R78" s="125">
        <f t="shared" si="9"/>
        <v>432978856.14963365</v>
      </c>
      <c r="S78" s="125">
        <f t="shared" si="9"/>
        <v>453475698.58448219</v>
      </c>
      <c r="T78" s="125">
        <f t="shared" si="9"/>
        <v>462928099.10727596</v>
      </c>
      <c r="U78" s="125">
        <f t="shared" si="9"/>
        <v>465714240.44449568</v>
      </c>
      <c r="V78" s="125">
        <f t="shared" si="9"/>
        <v>486363834.12458181</v>
      </c>
      <c r="W78" s="125">
        <f t="shared" si="9"/>
        <v>507754836.08839464</v>
      </c>
      <c r="X78" s="125">
        <f t="shared" si="9"/>
        <v>519892045.85993004</v>
      </c>
      <c r="Y78" s="125">
        <f t="shared" si="9"/>
        <v>542888698.41534042</v>
      </c>
    </row>
    <row r="79" spans="1:25" ht="7.5" customHeight="1" x14ac:dyDescent="0.25">
      <c r="A79" s="1"/>
      <c r="B79" s="1"/>
      <c r="C79" s="1"/>
      <c r="D79" s="1"/>
      <c r="E79" s="1"/>
      <c r="F79" s="146"/>
      <c r="G79" s="146"/>
      <c r="H79" s="146"/>
      <c r="I79" s="146"/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</row>
    <row r="80" spans="1:25" x14ac:dyDescent="0.25">
      <c r="B80" s="493" t="s">
        <v>500</v>
      </c>
      <c r="C80" s="494"/>
      <c r="D80" s="494"/>
      <c r="E80" s="495"/>
      <c r="F80" s="144">
        <f>SUM(F72:F79)</f>
        <v>1842049133.455832</v>
      </c>
      <c r="G80" s="144">
        <f t="shared" ref="G80:Y80" si="12">SUM(G72:G79)</f>
        <v>1838861545.9997871</v>
      </c>
      <c r="H80" s="144">
        <f t="shared" si="12"/>
        <v>1903665094.4211435</v>
      </c>
      <c r="I80" s="144">
        <f t="shared" si="12"/>
        <v>1934863660.529779</v>
      </c>
      <c r="J80" s="144">
        <f t="shared" si="12"/>
        <v>1964848479.1637249</v>
      </c>
      <c r="K80" s="144">
        <f t="shared" si="12"/>
        <v>2015185285.4839272</v>
      </c>
      <c r="L80" s="144">
        <f t="shared" si="12"/>
        <v>2064526597.4546611</v>
      </c>
      <c r="M80" s="144">
        <f t="shared" si="12"/>
        <v>2082437620.3244472</v>
      </c>
      <c r="N80" s="144">
        <f t="shared" si="12"/>
        <v>2113407884.190124</v>
      </c>
      <c r="O80" s="144">
        <f t="shared" si="12"/>
        <v>2149026396.8639479</v>
      </c>
      <c r="P80" s="144">
        <f t="shared" si="12"/>
        <v>2200541300.2654991</v>
      </c>
      <c r="Q80" s="144">
        <f t="shared" si="12"/>
        <v>2255554832.7721357</v>
      </c>
      <c r="R80" s="144">
        <f t="shared" si="12"/>
        <v>2297126632.1175804</v>
      </c>
      <c r="S80" s="144">
        <f t="shared" si="12"/>
        <v>2359835502.6374388</v>
      </c>
      <c r="T80" s="144">
        <f t="shared" si="12"/>
        <v>2399359363.3468609</v>
      </c>
      <c r="U80" s="144">
        <f t="shared" si="12"/>
        <v>2470800985.976429</v>
      </c>
      <c r="V80" s="144">
        <f t="shared" si="12"/>
        <v>2530981586.331315</v>
      </c>
      <c r="W80" s="144">
        <f t="shared" si="12"/>
        <v>2565474301.0562458</v>
      </c>
      <c r="X80" s="144">
        <f t="shared" si="12"/>
        <v>2626798581.0872927</v>
      </c>
      <c r="Y80" s="144">
        <f t="shared" si="12"/>
        <v>2692298347.3409224</v>
      </c>
    </row>
    <row r="81" spans="1:25" ht="20.100000000000001" customHeight="1" x14ac:dyDescent="0.25">
      <c r="A81" s="1"/>
      <c r="B81" s="487" t="s">
        <v>501</v>
      </c>
      <c r="C81" s="488"/>
      <c r="D81" s="488"/>
      <c r="E81" s="489"/>
      <c r="F81" s="10">
        <f>+F80/F54</f>
        <v>0.30829999999999996</v>
      </c>
      <c r="G81" s="10">
        <f t="shared" ref="G81:Y81" si="13">+G80/G54</f>
        <v>0.30026000000000003</v>
      </c>
      <c r="H81" s="10">
        <f t="shared" si="13"/>
        <v>0.30325999999999997</v>
      </c>
      <c r="I81" s="10">
        <f t="shared" si="13"/>
        <v>0.30145999999999995</v>
      </c>
      <c r="J81" s="10">
        <f t="shared" si="13"/>
        <v>0.29822000000000004</v>
      </c>
      <c r="K81" s="10">
        <f t="shared" si="13"/>
        <v>0.2984</v>
      </c>
      <c r="L81" s="10">
        <f t="shared" si="13"/>
        <v>0.29825000000000002</v>
      </c>
      <c r="M81" s="10">
        <f t="shared" si="13"/>
        <v>0.29349999999999998</v>
      </c>
      <c r="N81" s="10">
        <f t="shared" si="13"/>
        <v>0.29210000000000003</v>
      </c>
      <c r="O81" s="10">
        <f t="shared" si="13"/>
        <v>0.28894999999999998</v>
      </c>
      <c r="P81" s="10">
        <f t="shared" si="13"/>
        <v>0.28866000000000003</v>
      </c>
      <c r="Q81" s="10">
        <f t="shared" si="13"/>
        <v>0.28866000000000003</v>
      </c>
      <c r="R81" s="10">
        <f t="shared" si="13"/>
        <v>0.28681000000000001</v>
      </c>
      <c r="S81" s="10">
        <f t="shared" si="13"/>
        <v>0.28662999999999994</v>
      </c>
      <c r="T81" s="10">
        <f t="shared" si="13"/>
        <v>0.28547999999999996</v>
      </c>
      <c r="U81" s="10">
        <f t="shared" si="13"/>
        <v>0.28681000000000001</v>
      </c>
      <c r="V81" s="10">
        <f t="shared" si="13"/>
        <v>0.28663</v>
      </c>
      <c r="W81" s="10">
        <f t="shared" si="13"/>
        <v>0.28345000000000004</v>
      </c>
      <c r="X81" s="10">
        <f t="shared" si="13"/>
        <v>0.28344999999999998</v>
      </c>
      <c r="Y81" s="10">
        <f t="shared" si="13"/>
        <v>0.28326999999999997</v>
      </c>
    </row>
    <row r="82" spans="1:25" x14ac:dyDescent="0.25">
      <c r="C82" s="81"/>
      <c r="D82" s="81"/>
      <c r="E82" s="81"/>
      <c r="F82" s="81"/>
      <c r="G82" s="81"/>
      <c r="H82" s="81"/>
      <c r="I82" s="81"/>
      <c r="J82" s="81"/>
      <c r="K82" s="81"/>
      <c r="L82" s="81"/>
    </row>
    <row r="83" spans="1:25" x14ac:dyDescent="0.25">
      <c r="C83" s="81"/>
      <c r="D83" s="81"/>
      <c r="E83" s="81"/>
      <c r="F83" s="81"/>
      <c r="G83" s="81"/>
      <c r="H83" s="81"/>
      <c r="I83" s="81"/>
      <c r="J83" s="81"/>
      <c r="K83" s="81"/>
      <c r="L83" s="81"/>
    </row>
    <row r="84" spans="1:25" ht="26.25" x14ac:dyDescent="0.4">
      <c r="B84" s="507" t="s">
        <v>503</v>
      </c>
      <c r="C84" s="507"/>
      <c r="D84" s="507"/>
      <c r="E84" s="507"/>
      <c r="F84" s="507"/>
      <c r="G84" s="507"/>
      <c r="H84" s="507"/>
      <c r="I84" s="507"/>
      <c r="J84" s="507"/>
      <c r="K84" s="507"/>
      <c r="L84" s="507"/>
      <c r="M84" s="507"/>
      <c r="N84" s="507"/>
      <c r="O84" s="507"/>
      <c r="P84" s="507"/>
      <c r="Q84" s="507"/>
      <c r="R84" s="507"/>
      <c r="S84" s="507"/>
      <c r="T84" s="507"/>
      <c r="U84" s="507"/>
      <c r="V84" s="507"/>
      <c r="W84" s="507"/>
      <c r="X84" s="507"/>
      <c r="Y84" s="507"/>
    </row>
    <row r="85" spans="1:25" ht="18.75" x14ac:dyDescent="0.25">
      <c r="B85" s="508" t="s">
        <v>3</v>
      </c>
      <c r="C85" s="509"/>
      <c r="D85" s="509"/>
      <c r="E85" s="139" t="s">
        <v>497</v>
      </c>
      <c r="F85" s="139" t="s">
        <v>48</v>
      </c>
      <c r="G85" s="139" t="s">
        <v>100</v>
      </c>
      <c r="H85" s="139" t="s">
        <v>101</v>
      </c>
      <c r="I85" s="139" t="s">
        <v>102</v>
      </c>
      <c r="J85" s="139" t="s">
        <v>103</v>
      </c>
      <c r="K85" s="139" t="s">
        <v>104</v>
      </c>
      <c r="L85" s="139" t="s">
        <v>105</v>
      </c>
      <c r="M85" s="139" t="s">
        <v>106</v>
      </c>
      <c r="N85" s="139" t="s">
        <v>107</v>
      </c>
      <c r="O85" s="139" t="s">
        <v>108</v>
      </c>
      <c r="P85" s="139" t="s">
        <v>109</v>
      </c>
      <c r="Q85" s="139" t="s">
        <v>110</v>
      </c>
      <c r="R85" s="139" t="s">
        <v>111</v>
      </c>
      <c r="S85" s="139" t="s">
        <v>112</v>
      </c>
      <c r="T85" s="139" t="s">
        <v>113</v>
      </c>
      <c r="U85" s="139" t="s">
        <v>114</v>
      </c>
      <c r="V85" s="139" t="s">
        <v>115</v>
      </c>
      <c r="W85" s="139" t="s">
        <v>116</v>
      </c>
      <c r="X85" s="139" t="s">
        <v>117</v>
      </c>
      <c r="Y85" s="139" t="s">
        <v>118</v>
      </c>
    </row>
    <row r="86" spans="1:25" ht="20.100000000000001" customHeight="1" x14ac:dyDescent="0.25">
      <c r="A86" s="1"/>
      <c r="B86" s="126" t="s">
        <v>4</v>
      </c>
      <c r="C86" s="127"/>
      <c r="D86" s="127"/>
      <c r="E86" s="135">
        <v>0.55000000000000004</v>
      </c>
      <c r="F86" s="125">
        <f t="shared" ref="F86:F92" si="14">+F46*$E86</f>
        <v>138019250.67411521</v>
      </c>
      <c r="G86" s="125">
        <f t="shared" ref="G86:Y92" si="15">+G46*$E86</f>
        <v>165048020.59779614</v>
      </c>
      <c r="H86" s="125">
        <f t="shared" si="15"/>
        <v>169174221.11274096</v>
      </c>
      <c r="I86" s="125">
        <f t="shared" si="15"/>
        <v>197683940.63662577</v>
      </c>
      <c r="J86" s="125">
        <f t="shared" si="15"/>
        <v>202928486.21233565</v>
      </c>
      <c r="K86" s="125">
        <f t="shared" si="15"/>
        <v>250716332.85385653</v>
      </c>
      <c r="L86" s="125">
        <f t="shared" si="15"/>
        <v>256984241.175203</v>
      </c>
      <c r="M86" s="125">
        <f t="shared" si="15"/>
        <v>292676496.8939811</v>
      </c>
      <c r="N86" s="125">
        <f t="shared" si="15"/>
        <v>268607558.02998412</v>
      </c>
      <c r="O86" s="125">
        <f t="shared" si="15"/>
        <v>276112147.37350422</v>
      </c>
      <c r="P86" s="125">
        <f t="shared" si="15"/>
        <v>218026332.6667819</v>
      </c>
      <c r="Q86" s="125">
        <f t="shared" si="15"/>
        <v>223476990.98345146</v>
      </c>
      <c r="R86" s="125">
        <f t="shared" si="15"/>
        <v>257696905.2277925</v>
      </c>
      <c r="S86" s="125">
        <f t="shared" si="15"/>
        <v>264897977.52279806</v>
      </c>
      <c r="T86" s="125">
        <f t="shared" si="15"/>
        <v>240372978.11307356</v>
      </c>
      <c r="U86" s="125">
        <f t="shared" si="15"/>
        <v>277180090.38663793</v>
      </c>
      <c r="V86" s="125">
        <f t="shared" si="15"/>
        <v>284109592.64630389</v>
      </c>
      <c r="W86" s="125">
        <f t="shared" si="15"/>
        <v>291212332.46246153</v>
      </c>
      <c r="X86" s="125">
        <f t="shared" si="15"/>
        <v>298173379.24319518</v>
      </c>
      <c r="Y86" s="125">
        <f t="shared" si="15"/>
        <v>305802588.78700244</v>
      </c>
    </row>
    <row r="87" spans="1:25" ht="20.100000000000001" customHeight="1" x14ac:dyDescent="0.25">
      <c r="A87" s="1"/>
      <c r="B87" s="128" t="s">
        <v>496</v>
      </c>
      <c r="C87" s="129"/>
      <c r="D87" s="129"/>
      <c r="E87" s="136">
        <v>0.65</v>
      </c>
      <c r="F87" s="144">
        <f t="shared" si="14"/>
        <v>69905854.237538874</v>
      </c>
      <c r="G87" s="144">
        <f t="shared" ref="G87:U87" si="16">+G47*$E87</f>
        <v>83595750.692390263</v>
      </c>
      <c r="H87" s="144">
        <f t="shared" si="16"/>
        <v>85685644.459699973</v>
      </c>
      <c r="I87" s="144">
        <f t="shared" si="16"/>
        <v>100125632.2704988</v>
      </c>
      <c r="J87" s="144">
        <f t="shared" si="16"/>
        <v>102781960.54910508</v>
      </c>
      <c r="K87" s="144">
        <f t="shared" si="16"/>
        <v>98767040.215155616</v>
      </c>
      <c r="L87" s="144">
        <f t="shared" si="16"/>
        <v>101236216.2205345</v>
      </c>
      <c r="M87" s="144">
        <f t="shared" si="16"/>
        <v>115296801.80671982</v>
      </c>
      <c r="N87" s="144">
        <f t="shared" si="16"/>
        <v>105815098.61787251</v>
      </c>
      <c r="O87" s="144">
        <f t="shared" si="16"/>
        <v>108771451.99562287</v>
      </c>
      <c r="P87" s="144">
        <f t="shared" si="16"/>
        <v>138744029.87886122</v>
      </c>
      <c r="Q87" s="144">
        <f t="shared" si="16"/>
        <v>142212630.62583271</v>
      </c>
      <c r="R87" s="144">
        <f t="shared" si="16"/>
        <v>163988939.69041339</v>
      </c>
      <c r="S87" s="144">
        <f t="shared" si="16"/>
        <v>168571440.24178058</v>
      </c>
      <c r="T87" s="144">
        <f t="shared" si="16"/>
        <v>152964622.43559223</v>
      </c>
      <c r="U87" s="144">
        <f t="shared" si="16"/>
        <v>176387330.24604231</v>
      </c>
      <c r="V87" s="144">
        <f t="shared" si="15"/>
        <v>180797013.50219333</v>
      </c>
      <c r="W87" s="144">
        <f t="shared" si="15"/>
        <v>185316938.83974823</v>
      </c>
      <c r="X87" s="144">
        <f t="shared" si="15"/>
        <v>189746695.88203326</v>
      </c>
      <c r="Y87" s="144">
        <f t="shared" si="15"/>
        <v>194601647.40991062</v>
      </c>
    </row>
    <row r="88" spans="1:25" ht="20.100000000000001" customHeight="1" x14ac:dyDescent="0.25">
      <c r="A88" s="1"/>
      <c r="B88" s="126" t="s">
        <v>10</v>
      </c>
      <c r="C88" s="127"/>
      <c r="D88" s="127"/>
      <c r="E88" s="135">
        <v>0.7</v>
      </c>
      <c r="F88" s="125">
        <f t="shared" si="14"/>
        <v>585536214.98109484</v>
      </c>
      <c r="G88" s="125">
        <f t="shared" si="15"/>
        <v>600174620.35562229</v>
      </c>
      <c r="H88" s="125">
        <f t="shared" si="15"/>
        <v>571237629.73133314</v>
      </c>
      <c r="I88" s="125">
        <f t="shared" si="15"/>
        <v>584066188.2445761</v>
      </c>
      <c r="J88" s="125">
        <f t="shared" si="15"/>
        <v>553441326.03364253</v>
      </c>
      <c r="K88" s="125">
        <f t="shared" si="15"/>
        <v>520004245.91910982</v>
      </c>
      <c r="L88" s="125">
        <f t="shared" si="15"/>
        <v>484549410.9700796</v>
      </c>
      <c r="M88" s="125">
        <f t="shared" si="15"/>
        <v>546329460.86876476</v>
      </c>
      <c r="N88" s="125">
        <f t="shared" si="15"/>
        <v>557111972.21033728</v>
      </c>
      <c r="O88" s="125">
        <f t="shared" si="15"/>
        <v>572677046.4043051</v>
      </c>
      <c r="P88" s="125">
        <f t="shared" si="15"/>
        <v>533630884.14946622</v>
      </c>
      <c r="Q88" s="125">
        <f t="shared" si="15"/>
        <v>546971656.25320268</v>
      </c>
      <c r="R88" s="125">
        <f t="shared" si="15"/>
        <v>560645947.6595329</v>
      </c>
      <c r="S88" s="125">
        <f t="shared" si="15"/>
        <v>518681354.59009403</v>
      </c>
      <c r="T88" s="125">
        <f t="shared" si="15"/>
        <v>588325470.906124</v>
      </c>
      <c r="U88" s="125">
        <f t="shared" si="15"/>
        <v>603033607.67877698</v>
      </c>
      <c r="V88" s="125">
        <f t="shared" si="15"/>
        <v>556298503.08367169</v>
      </c>
      <c r="W88" s="125">
        <f t="shared" si="15"/>
        <v>570205965.66076362</v>
      </c>
      <c r="X88" s="125">
        <f t="shared" si="15"/>
        <v>583835987.32933307</v>
      </c>
      <c r="Y88" s="125">
        <f t="shared" si="15"/>
        <v>532243821.97582388</v>
      </c>
    </row>
    <row r="89" spans="1:25" ht="20.100000000000001" customHeight="1" x14ac:dyDescent="0.25">
      <c r="A89" s="1"/>
      <c r="B89" s="128" t="s">
        <v>3369</v>
      </c>
      <c r="C89" s="129"/>
      <c r="D89" s="129"/>
      <c r="E89" s="136">
        <v>0.42</v>
      </c>
      <c r="F89" s="144">
        <f t="shared" si="14"/>
        <v>75283227.640426472</v>
      </c>
      <c r="G89" s="144">
        <f t="shared" si="15"/>
        <v>77165308.331437141</v>
      </c>
      <c r="H89" s="144">
        <f t="shared" si="15"/>
        <v>79094441.039723039</v>
      </c>
      <c r="I89" s="144">
        <f t="shared" si="15"/>
        <v>80870702.987710536</v>
      </c>
      <c r="J89" s="144">
        <f t="shared" si="15"/>
        <v>83016198.905046374</v>
      </c>
      <c r="K89" s="144">
        <f t="shared" si="15"/>
        <v>85091603.877672523</v>
      </c>
      <c r="L89" s="144">
        <f t="shared" si="15"/>
        <v>87218893.974614337</v>
      </c>
      <c r="M89" s="144">
        <f t="shared" si="15"/>
        <v>89399366.323979676</v>
      </c>
      <c r="N89" s="144">
        <f t="shared" si="15"/>
        <v>91163777.270782471</v>
      </c>
      <c r="O89" s="144">
        <f t="shared" si="15"/>
        <v>93710789.411613554</v>
      </c>
      <c r="P89" s="144">
        <f t="shared" si="15"/>
        <v>128071412.19587187</v>
      </c>
      <c r="Q89" s="144">
        <f t="shared" si="15"/>
        <v>131273197.50076866</v>
      </c>
      <c r="R89" s="144">
        <f t="shared" si="15"/>
        <v>134555027.43828791</v>
      </c>
      <c r="S89" s="144">
        <f t="shared" si="15"/>
        <v>138315027.89069176</v>
      </c>
      <c r="T89" s="144">
        <f t="shared" si="15"/>
        <v>141198113.01746976</v>
      </c>
      <c r="U89" s="144">
        <f t="shared" si="15"/>
        <v>144728065.84290648</v>
      </c>
      <c r="V89" s="144">
        <f t="shared" si="15"/>
        <v>148346267.48897916</v>
      </c>
      <c r="W89" s="144">
        <f t="shared" si="15"/>
        <v>152054924.17620364</v>
      </c>
      <c r="X89" s="144">
        <f t="shared" si="15"/>
        <v>155689596.6211555</v>
      </c>
      <c r="Y89" s="144">
        <f t="shared" si="15"/>
        <v>159673146.59274718</v>
      </c>
    </row>
    <row r="90" spans="1:25" ht="20.100000000000001" customHeight="1" x14ac:dyDescent="0.25">
      <c r="A90" s="1"/>
      <c r="B90" s="126" t="s">
        <v>3345</v>
      </c>
      <c r="C90" s="127"/>
      <c r="D90" s="127"/>
      <c r="E90" s="135">
        <v>0.42</v>
      </c>
      <c r="F90" s="125">
        <f t="shared" si="14"/>
        <v>803021094.83121586</v>
      </c>
      <c r="G90" s="125">
        <f t="shared" si="15"/>
        <v>745931313.87055898</v>
      </c>
      <c r="H90" s="125">
        <f t="shared" si="15"/>
        <v>790944410.39723051</v>
      </c>
      <c r="I90" s="125">
        <f t="shared" si="15"/>
        <v>781750128.88120186</v>
      </c>
      <c r="J90" s="125">
        <f t="shared" si="15"/>
        <v>774817856.44709969</v>
      </c>
      <c r="K90" s="125">
        <f t="shared" si="15"/>
        <v>794188302.85827696</v>
      </c>
      <c r="L90" s="125">
        <f t="shared" si="15"/>
        <v>814043010.42973387</v>
      </c>
      <c r="M90" s="125">
        <f t="shared" si="15"/>
        <v>774794508.14115715</v>
      </c>
      <c r="N90" s="125">
        <f t="shared" si="15"/>
        <v>790086069.68011487</v>
      </c>
      <c r="O90" s="125">
        <f t="shared" si="15"/>
        <v>780923245.0967797</v>
      </c>
      <c r="P90" s="125">
        <f t="shared" si="15"/>
        <v>800446326.2241993</v>
      </c>
      <c r="Q90" s="125">
        <f t="shared" si="15"/>
        <v>820457484.37980402</v>
      </c>
      <c r="R90" s="125">
        <f t="shared" si="15"/>
        <v>807330164.62972724</v>
      </c>
      <c r="S90" s="125">
        <f t="shared" si="15"/>
        <v>829890167.34415042</v>
      </c>
      <c r="T90" s="125">
        <f t="shared" si="15"/>
        <v>847188678.10481846</v>
      </c>
      <c r="U90" s="125">
        <f t="shared" si="15"/>
        <v>868368395.05743885</v>
      </c>
      <c r="V90" s="125">
        <f t="shared" si="15"/>
        <v>890077604.93387485</v>
      </c>
      <c r="W90" s="125">
        <f t="shared" si="15"/>
        <v>874315814.01317084</v>
      </c>
      <c r="X90" s="125">
        <f t="shared" si="15"/>
        <v>895215180.57164395</v>
      </c>
      <c r="Y90" s="125">
        <f t="shared" si="15"/>
        <v>918120592.90829611</v>
      </c>
    </row>
    <row r="91" spans="1:25" ht="20.100000000000001" customHeight="1" x14ac:dyDescent="0.25">
      <c r="A91" s="1"/>
      <c r="B91" s="128" t="s">
        <v>124</v>
      </c>
      <c r="C91" s="129"/>
      <c r="D91" s="129"/>
      <c r="E91" s="136">
        <v>0.7</v>
      </c>
      <c r="F91" s="144">
        <f t="shared" si="14"/>
        <v>1129248414.6063972</v>
      </c>
      <c r="G91" s="144">
        <f t="shared" si="15"/>
        <v>1208923163.8591819</v>
      </c>
      <c r="H91" s="144">
        <f t="shared" si="15"/>
        <v>1239146242.9556608</v>
      </c>
      <c r="I91" s="144">
        <f t="shared" si="15"/>
        <v>1266974346.8074651</v>
      </c>
      <c r="J91" s="144">
        <f t="shared" si="15"/>
        <v>1355931248.782424</v>
      </c>
      <c r="K91" s="144">
        <f t="shared" si="15"/>
        <v>1158191275.0016537</v>
      </c>
      <c r="L91" s="144">
        <f t="shared" si="15"/>
        <v>1211373527.425199</v>
      </c>
      <c r="M91" s="144">
        <f t="shared" si="15"/>
        <v>1241657865.6108289</v>
      </c>
      <c r="N91" s="144">
        <f t="shared" si="15"/>
        <v>1291486844.6694183</v>
      </c>
      <c r="O91" s="144">
        <f t="shared" si="15"/>
        <v>1353600291.5010848</v>
      </c>
      <c r="P91" s="144">
        <f t="shared" si="15"/>
        <v>1131297474.3968685</v>
      </c>
      <c r="Q91" s="144">
        <f t="shared" si="15"/>
        <v>1159579911.2567899</v>
      </c>
      <c r="R91" s="144">
        <f t="shared" si="15"/>
        <v>1188569409.0382097</v>
      </c>
      <c r="S91" s="144">
        <f t="shared" si="15"/>
        <v>1244835251.0162258</v>
      </c>
      <c r="T91" s="144">
        <f t="shared" si="15"/>
        <v>1270783017.1572278</v>
      </c>
      <c r="U91" s="144">
        <f t="shared" si="15"/>
        <v>1278431248.2790072</v>
      </c>
      <c r="V91" s="144">
        <f t="shared" si="15"/>
        <v>1335116407.4008126</v>
      </c>
      <c r="W91" s="144">
        <f t="shared" si="15"/>
        <v>1393836804.9485335</v>
      </c>
      <c r="X91" s="144">
        <f t="shared" si="15"/>
        <v>1427154635.6939254</v>
      </c>
      <c r="Y91" s="144">
        <f t="shared" si="15"/>
        <v>1490282701.5323071</v>
      </c>
    </row>
    <row r="92" spans="1:25" ht="20.100000000000001" customHeight="1" x14ac:dyDescent="0.25">
      <c r="A92" s="1"/>
      <c r="B92" s="126" t="s">
        <v>123</v>
      </c>
      <c r="C92" s="127"/>
      <c r="D92" s="127"/>
      <c r="E92" s="135">
        <v>0.73</v>
      </c>
      <c r="F92" s="125">
        <f t="shared" si="14"/>
        <v>785096516.82159042</v>
      </c>
      <c r="G92" s="125">
        <f t="shared" si="15"/>
        <v>840489437.73066926</v>
      </c>
      <c r="H92" s="125">
        <f t="shared" si="15"/>
        <v>861501673.67393589</v>
      </c>
      <c r="I92" s="125">
        <f t="shared" si="15"/>
        <v>880848831.58995199</v>
      </c>
      <c r="J92" s="125">
        <f t="shared" si="15"/>
        <v>942695058.67730451</v>
      </c>
      <c r="K92" s="125">
        <f t="shared" si="15"/>
        <v>1207828043.9302962</v>
      </c>
      <c r="L92" s="125">
        <f t="shared" si="15"/>
        <v>1263289535.743422</v>
      </c>
      <c r="M92" s="125">
        <f t="shared" si="15"/>
        <v>1294871774.1370072</v>
      </c>
      <c r="N92" s="125">
        <f t="shared" si="15"/>
        <v>1346836280.8695364</v>
      </c>
      <c r="O92" s="125">
        <f t="shared" si="15"/>
        <v>1411611732.5654171</v>
      </c>
      <c r="P92" s="125">
        <f t="shared" si="15"/>
        <v>1769672477.80653</v>
      </c>
      <c r="Q92" s="125">
        <f t="shared" si="15"/>
        <v>1813914289.7516925</v>
      </c>
      <c r="R92" s="125">
        <f t="shared" si="15"/>
        <v>1859262146.9954851</v>
      </c>
      <c r="S92" s="125">
        <f t="shared" si="15"/>
        <v>1947277999.8039529</v>
      </c>
      <c r="T92" s="125">
        <f t="shared" si="15"/>
        <v>1987867719.6959493</v>
      </c>
      <c r="U92" s="125">
        <f t="shared" si="15"/>
        <v>1999831738.3793039</v>
      </c>
      <c r="V92" s="125">
        <f t="shared" si="15"/>
        <v>2088503523.0055566</v>
      </c>
      <c r="W92" s="125">
        <f t="shared" si="15"/>
        <v>2180359002.0266347</v>
      </c>
      <c r="X92" s="125">
        <f t="shared" si="15"/>
        <v>2232477608.6926398</v>
      </c>
      <c r="Y92" s="125">
        <f t="shared" si="15"/>
        <v>2331227940.2541089</v>
      </c>
    </row>
    <row r="93" spans="1:25" ht="7.5" customHeight="1" x14ac:dyDescent="0.25">
      <c r="A93" s="1"/>
      <c r="B93" s="1"/>
      <c r="C93" s="1"/>
      <c r="D93" s="1"/>
      <c r="E93" s="1"/>
      <c r="F93" s="146"/>
      <c r="G93" s="146"/>
      <c r="H93" s="146"/>
      <c r="I93" s="146"/>
      <c r="J93" s="146"/>
      <c r="K93" s="146"/>
      <c r="L93" s="146"/>
      <c r="M93" s="146"/>
      <c r="N93" s="146"/>
      <c r="O93" s="146"/>
      <c r="P93" s="146"/>
      <c r="Q93" s="146"/>
      <c r="R93" s="146"/>
      <c r="S93" s="146"/>
      <c r="T93" s="146"/>
      <c r="U93" s="146"/>
      <c r="V93" s="146"/>
      <c r="W93" s="146"/>
      <c r="X93" s="146"/>
      <c r="Y93" s="146"/>
    </row>
    <row r="94" spans="1:25" ht="20.100000000000001" customHeight="1" x14ac:dyDescent="0.25">
      <c r="A94" s="1"/>
      <c r="B94" s="493" t="s">
        <v>498</v>
      </c>
      <c r="C94" s="494"/>
      <c r="D94" s="494"/>
      <c r="E94" s="495"/>
      <c r="F94" s="144">
        <f t="shared" ref="F94:Y94" si="17">SUM(F86:F93)</f>
        <v>3586110573.7923789</v>
      </c>
      <c r="G94" s="144">
        <f t="shared" si="17"/>
        <v>3721327615.4376554</v>
      </c>
      <c r="H94" s="144">
        <f t="shared" si="17"/>
        <v>3796784263.3703241</v>
      </c>
      <c r="I94" s="144">
        <f t="shared" si="17"/>
        <v>3892319771.4180303</v>
      </c>
      <c r="J94" s="144">
        <f t="shared" si="17"/>
        <v>4015612135.6069574</v>
      </c>
      <c r="K94" s="144">
        <f t="shared" si="17"/>
        <v>4114786844.6560211</v>
      </c>
      <c r="L94" s="144">
        <f t="shared" si="17"/>
        <v>4218694835.9387865</v>
      </c>
      <c r="M94" s="144">
        <f t="shared" si="17"/>
        <v>4355026273.7824383</v>
      </c>
      <c r="N94" s="144">
        <f t="shared" si="17"/>
        <v>4451107601.3480453</v>
      </c>
      <c r="O94" s="144">
        <f t="shared" si="17"/>
        <v>4597406704.3483276</v>
      </c>
      <c r="P94" s="144">
        <f t="shared" si="17"/>
        <v>4719888937.3185787</v>
      </c>
      <c r="Q94" s="144">
        <f t="shared" si="17"/>
        <v>4837886160.7515421</v>
      </c>
      <c r="R94" s="144">
        <f t="shared" si="17"/>
        <v>4972048540.6794491</v>
      </c>
      <c r="S94" s="144">
        <f t="shared" si="17"/>
        <v>5112469218.4096937</v>
      </c>
      <c r="T94" s="144">
        <f t="shared" si="17"/>
        <v>5228700599.4302549</v>
      </c>
      <c r="U94" s="144">
        <f t="shared" si="17"/>
        <v>5347960475.8701134</v>
      </c>
      <c r="V94" s="144">
        <f t="shared" si="17"/>
        <v>5483248912.0613918</v>
      </c>
      <c r="W94" s="144">
        <f t="shared" si="17"/>
        <v>5647301782.1275158</v>
      </c>
      <c r="X94" s="144">
        <f t="shared" si="17"/>
        <v>5782293084.033926</v>
      </c>
      <c r="Y94" s="144">
        <f t="shared" si="17"/>
        <v>5931952439.4601955</v>
      </c>
    </row>
    <row r="95" spans="1:25" ht="20.100000000000001" customHeight="1" x14ac:dyDescent="0.25">
      <c r="A95" s="1"/>
      <c r="B95" s="487" t="s">
        <v>499</v>
      </c>
      <c r="C95" s="488"/>
      <c r="D95" s="488"/>
      <c r="E95" s="489"/>
      <c r="F95" s="10">
        <f>+F94/F54</f>
        <v>0.60019999999999996</v>
      </c>
      <c r="G95" s="10">
        <f t="shared" ref="G95:Y95" si="18">+G94/G54</f>
        <v>0.60763999999999985</v>
      </c>
      <c r="H95" s="10">
        <f t="shared" si="18"/>
        <v>0.60483999999999993</v>
      </c>
      <c r="I95" s="10">
        <f t="shared" si="18"/>
        <v>0.60643999999999998</v>
      </c>
      <c r="J95" s="10">
        <f t="shared" si="18"/>
        <v>0.60948000000000002</v>
      </c>
      <c r="K95" s="10">
        <f t="shared" si="18"/>
        <v>0.60929999999999995</v>
      </c>
      <c r="L95" s="10">
        <f t="shared" si="18"/>
        <v>0.60944999999999994</v>
      </c>
      <c r="M95" s="10">
        <f t="shared" si="18"/>
        <v>0.6137999999999999</v>
      </c>
      <c r="N95" s="10">
        <f t="shared" si="18"/>
        <v>0.61519999999999986</v>
      </c>
      <c r="O95" s="10">
        <f t="shared" si="18"/>
        <v>0.61814999999999998</v>
      </c>
      <c r="P95" s="10">
        <f t="shared" si="18"/>
        <v>0.61914000000000002</v>
      </c>
      <c r="Q95" s="10">
        <f t="shared" si="18"/>
        <v>0.61914000000000002</v>
      </c>
      <c r="R95" s="10">
        <f t="shared" si="18"/>
        <v>0.62078999999999995</v>
      </c>
      <c r="S95" s="10">
        <f t="shared" si="18"/>
        <v>0.62096999999999991</v>
      </c>
      <c r="T95" s="10">
        <f t="shared" si="18"/>
        <v>0.6221199999999999</v>
      </c>
      <c r="U95" s="10">
        <f t="shared" si="18"/>
        <v>0.62078999999999995</v>
      </c>
      <c r="V95" s="10">
        <f t="shared" si="18"/>
        <v>0.62097000000000002</v>
      </c>
      <c r="W95" s="10">
        <f t="shared" si="18"/>
        <v>0.62395</v>
      </c>
      <c r="X95" s="10">
        <f t="shared" si="18"/>
        <v>0.62395</v>
      </c>
      <c r="Y95" s="10">
        <f t="shared" si="18"/>
        <v>0.62412999999999985</v>
      </c>
    </row>
    <row r="96" spans="1:25" x14ac:dyDescent="0.25">
      <c r="C96" s="81"/>
      <c r="D96" s="81"/>
      <c r="E96" s="81"/>
      <c r="F96" s="81"/>
      <c r="G96" s="81"/>
      <c r="H96" s="81"/>
      <c r="I96" s="81"/>
      <c r="J96" s="81"/>
      <c r="K96" s="81"/>
      <c r="L96" s="81"/>
    </row>
    <row r="97" spans="1:25" ht="26.25" x14ac:dyDescent="0.4">
      <c r="B97" s="510" t="s">
        <v>502</v>
      </c>
      <c r="C97" s="510"/>
      <c r="D97" s="510"/>
      <c r="E97" s="510"/>
      <c r="F97" s="510"/>
      <c r="G97" s="510"/>
      <c r="H97" s="510"/>
      <c r="I97" s="510"/>
      <c r="J97" s="510"/>
      <c r="K97" s="510"/>
      <c r="L97" s="510"/>
      <c r="M97" s="510"/>
      <c r="N97" s="510"/>
      <c r="O97" s="510"/>
      <c r="P97" s="510"/>
      <c r="Q97" s="510"/>
      <c r="R97" s="510"/>
      <c r="S97" s="510"/>
      <c r="T97" s="510"/>
      <c r="U97" s="510"/>
      <c r="V97" s="510"/>
      <c r="W97" s="510"/>
      <c r="X97" s="510"/>
      <c r="Y97" s="510"/>
    </row>
    <row r="98" spans="1:25" ht="18.75" x14ac:dyDescent="0.25">
      <c r="B98" s="511" t="s">
        <v>3</v>
      </c>
      <c r="C98" s="512"/>
      <c r="D98" s="512"/>
      <c r="E98" s="138" t="s">
        <v>497</v>
      </c>
      <c r="F98" s="138" t="s">
        <v>48</v>
      </c>
      <c r="G98" s="138" t="s">
        <v>100</v>
      </c>
      <c r="H98" s="138" t="s">
        <v>101</v>
      </c>
      <c r="I98" s="138" t="s">
        <v>102</v>
      </c>
      <c r="J98" s="138" t="s">
        <v>103</v>
      </c>
      <c r="K98" s="138" t="s">
        <v>104</v>
      </c>
      <c r="L98" s="138" t="s">
        <v>105</v>
      </c>
      <c r="M98" s="138" t="s">
        <v>106</v>
      </c>
      <c r="N98" s="138" t="s">
        <v>107</v>
      </c>
      <c r="O98" s="138" t="s">
        <v>108</v>
      </c>
      <c r="P98" s="138" t="s">
        <v>109</v>
      </c>
      <c r="Q98" s="138" t="s">
        <v>110</v>
      </c>
      <c r="R98" s="138" t="s">
        <v>111</v>
      </c>
      <c r="S98" s="138" t="s">
        <v>112</v>
      </c>
      <c r="T98" s="138" t="s">
        <v>113</v>
      </c>
      <c r="U98" s="138" t="s">
        <v>114</v>
      </c>
      <c r="V98" s="138" t="s">
        <v>115</v>
      </c>
      <c r="W98" s="138" t="s">
        <v>116</v>
      </c>
      <c r="X98" s="138" t="s">
        <v>117</v>
      </c>
      <c r="Y98" s="138" t="s">
        <v>118</v>
      </c>
    </row>
    <row r="99" spans="1:25" ht="20.100000000000001" customHeight="1" x14ac:dyDescent="0.25">
      <c r="A99" s="1"/>
      <c r="B99" s="126" t="s">
        <v>4</v>
      </c>
      <c r="C99" s="127"/>
      <c r="D99" s="127"/>
      <c r="E99" s="135">
        <f>100%-E86</f>
        <v>0.44999999999999996</v>
      </c>
      <c r="F99" s="125">
        <f t="shared" ref="F99:F105" si="19">+F46-F86</f>
        <v>112924841.46063969</v>
      </c>
      <c r="G99" s="125">
        <f t="shared" ref="G99:Y105" si="20">+G46-G86</f>
        <v>135039289.580015</v>
      </c>
      <c r="H99" s="125">
        <f t="shared" si="20"/>
        <v>138415271.81951532</v>
      </c>
      <c r="I99" s="125">
        <f t="shared" si="20"/>
        <v>161741405.97542107</v>
      </c>
      <c r="J99" s="125">
        <f t="shared" si="20"/>
        <v>166032397.81009275</v>
      </c>
      <c r="K99" s="125">
        <f t="shared" si="20"/>
        <v>205131545.06224623</v>
      </c>
      <c r="L99" s="125">
        <f t="shared" si="20"/>
        <v>210259833.68880239</v>
      </c>
      <c r="M99" s="125">
        <f t="shared" si="20"/>
        <v>239462588.36780268</v>
      </c>
      <c r="N99" s="125">
        <f t="shared" si="20"/>
        <v>219769820.20635056</v>
      </c>
      <c r="O99" s="125">
        <f t="shared" si="20"/>
        <v>225909938.76013982</v>
      </c>
      <c r="P99" s="125">
        <f t="shared" si="20"/>
        <v>178385181.27282155</v>
      </c>
      <c r="Q99" s="125">
        <f t="shared" si="20"/>
        <v>182844810.80464205</v>
      </c>
      <c r="R99" s="125">
        <f t="shared" si="20"/>
        <v>210842922.45910293</v>
      </c>
      <c r="S99" s="125">
        <f t="shared" si="20"/>
        <v>216734708.88228929</v>
      </c>
      <c r="T99" s="125">
        <f t="shared" si="20"/>
        <v>196668800.27433285</v>
      </c>
      <c r="U99" s="125">
        <f t="shared" si="20"/>
        <v>226783710.31634009</v>
      </c>
      <c r="V99" s="125">
        <f t="shared" si="20"/>
        <v>232453303.07424855</v>
      </c>
      <c r="W99" s="125">
        <f t="shared" si="20"/>
        <v>238264635.65110487</v>
      </c>
      <c r="X99" s="125">
        <f t="shared" si="20"/>
        <v>243960037.5626142</v>
      </c>
      <c r="Y99" s="125">
        <f t="shared" si="20"/>
        <v>250202118.0984565</v>
      </c>
    </row>
    <row r="100" spans="1:25" ht="20.100000000000001" customHeight="1" x14ac:dyDescent="0.25">
      <c r="A100" s="1"/>
      <c r="B100" s="128" t="s">
        <v>496</v>
      </c>
      <c r="C100" s="129"/>
      <c r="D100" s="129"/>
      <c r="E100" s="136">
        <f t="shared" ref="E100:E105" si="21">100%-E87</f>
        <v>0.35</v>
      </c>
      <c r="F100" s="144">
        <f t="shared" si="19"/>
        <v>37641613.820213243</v>
      </c>
      <c r="G100" s="144">
        <f t="shared" ref="G100:U100" si="22">+G47-G87</f>
        <v>45013096.526671678</v>
      </c>
      <c r="H100" s="144">
        <f t="shared" si="22"/>
        <v>46138423.939838454</v>
      </c>
      <c r="I100" s="144">
        <f t="shared" si="22"/>
        <v>53913801.991807029</v>
      </c>
      <c r="J100" s="144">
        <f t="shared" si="22"/>
        <v>55344132.603364259</v>
      </c>
      <c r="K100" s="144">
        <f t="shared" si="22"/>
        <v>53182252.423545316</v>
      </c>
      <c r="L100" s="144">
        <f t="shared" si="22"/>
        <v>54511808.734133959</v>
      </c>
      <c r="M100" s="144">
        <f t="shared" si="22"/>
        <v>62082893.280541435</v>
      </c>
      <c r="N100" s="144">
        <f t="shared" si="22"/>
        <v>56977360.794239044</v>
      </c>
      <c r="O100" s="144">
        <f t="shared" si="22"/>
        <v>58569243.382258475</v>
      </c>
      <c r="P100" s="144">
        <f t="shared" si="22"/>
        <v>74708323.780925244</v>
      </c>
      <c r="Q100" s="144">
        <f t="shared" si="22"/>
        <v>76576031.875448376</v>
      </c>
      <c r="R100" s="144">
        <f t="shared" si="22"/>
        <v>88301736.756376415</v>
      </c>
      <c r="S100" s="144">
        <f t="shared" si="22"/>
        <v>90769237.053266436</v>
      </c>
      <c r="T100" s="144">
        <f t="shared" si="22"/>
        <v>82365565.926857352</v>
      </c>
      <c r="U100" s="144">
        <f t="shared" si="22"/>
        <v>94977793.209407389</v>
      </c>
      <c r="V100" s="144">
        <f t="shared" si="20"/>
        <v>97352238.039642572</v>
      </c>
      <c r="W100" s="144">
        <f t="shared" si="20"/>
        <v>99786043.990633637</v>
      </c>
      <c r="X100" s="144">
        <f t="shared" si="20"/>
        <v>102171297.78263327</v>
      </c>
      <c r="Y100" s="144">
        <f t="shared" si="20"/>
        <v>104785502.45149034</v>
      </c>
    </row>
    <row r="101" spans="1:25" ht="20.100000000000001" customHeight="1" x14ac:dyDescent="0.25">
      <c r="A101" s="1"/>
      <c r="B101" s="126" t="s">
        <v>10</v>
      </c>
      <c r="C101" s="127"/>
      <c r="D101" s="127"/>
      <c r="E101" s="135">
        <f t="shared" si="21"/>
        <v>0.30000000000000004</v>
      </c>
      <c r="F101" s="125">
        <f t="shared" si="19"/>
        <v>250944092.13475502</v>
      </c>
      <c r="G101" s="125">
        <f t="shared" si="20"/>
        <v>257217694.43812382</v>
      </c>
      <c r="H101" s="125">
        <f t="shared" si="20"/>
        <v>244816127.02771425</v>
      </c>
      <c r="I101" s="125">
        <f t="shared" si="20"/>
        <v>250314080.676247</v>
      </c>
      <c r="J101" s="125">
        <f t="shared" si="20"/>
        <v>237189139.72870398</v>
      </c>
      <c r="K101" s="125">
        <f t="shared" si="20"/>
        <v>222858962.5367614</v>
      </c>
      <c r="L101" s="125">
        <f t="shared" si="20"/>
        <v>207664033.27289134</v>
      </c>
      <c r="M101" s="125">
        <f t="shared" si="20"/>
        <v>234141197.51518488</v>
      </c>
      <c r="N101" s="125">
        <f t="shared" si="20"/>
        <v>238762273.80443037</v>
      </c>
      <c r="O101" s="125">
        <f t="shared" si="20"/>
        <v>245433019.88755941</v>
      </c>
      <c r="P101" s="125">
        <f t="shared" si="20"/>
        <v>228698950.34977132</v>
      </c>
      <c r="Q101" s="125">
        <f t="shared" si="20"/>
        <v>234416424.1085155</v>
      </c>
      <c r="R101" s="125">
        <f t="shared" si="20"/>
        <v>240276834.71122849</v>
      </c>
      <c r="S101" s="125">
        <f t="shared" si="20"/>
        <v>222292009.11004037</v>
      </c>
      <c r="T101" s="125">
        <f t="shared" si="20"/>
        <v>252139487.53119612</v>
      </c>
      <c r="U101" s="125">
        <f t="shared" si="20"/>
        <v>258442974.71947598</v>
      </c>
      <c r="V101" s="125">
        <f t="shared" si="20"/>
        <v>238413644.17871654</v>
      </c>
      <c r="W101" s="125">
        <f t="shared" si="20"/>
        <v>244373985.28318441</v>
      </c>
      <c r="X101" s="125">
        <f t="shared" si="20"/>
        <v>250215423.14114273</v>
      </c>
      <c r="Y101" s="125">
        <f t="shared" si="20"/>
        <v>228104495.132496</v>
      </c>
    </row>
    <row r="102" spans="1:25" ht="20.100000000000001" customHeight="1" x14ac:dyDescent="0.25">
      <c r="A102" s="1"/>
      <c r="B102" s="128" t="s">
        <v>3369</v>
      </c>
      <c r="C102" s="129"/>
      <c r="D102" s="129"/>
      <c r="E102" s="136">
        <f t="shared" si="21"/>
        <v>0.58000000000000007</v>
      </c>
      <c r="F102" s="144">
        <f t="shared" si="19"/>
        <v>103962552.45582704</v>
      </c>
      <c r="G102" s="144">
        <f t="shared" si="20"/>
        <v>106561616.26722273</v>
      </c>
      <c r="H102" s="144">
        <f t="shared" si="20"/>
        <v>109225656.67390326</v>
      </c>
      <c r="I102" s="144">
        <f t="shared" si="20"/>
        <v>111678589.84017169</v>
      </c>
      <c r="J102" s="144">
        <f t="shared" si="20"/>
        <v>114641417.53554025</v>
      </c>
      <c r="K102" s="144">
        <f t="shared" si="20"/>
        <v>117507452.97392872</v>
      </c>
      <c r="L102" s="144">
        <f t="shared" si="20"/>
        <v>120445139.29827695</v>
      </c>
      <c r="M102" s="144">
        <f t="shared" si="20"/>
        <v>123456267.78073385</v>
      </c>
      <c r="N102" s="144">
        <f t="shared" si="20"/>
        <v>125892835.27869961</v>
      </c>
      <c r="O102" s="144">
        <f t="shared" si="20"/>
        <v>129410137.75889492</v>
      </c>
      <c r="P102" s="144">
        <f t="shared" si="20"/>
        <v>176860521.60382307</v>
      </c>
      <c r="Q102" s="144">
        <f t="shared" si="20"/>
        <v>181282034.64391863</v>
      </c>
      <c r="R102" s="144">
        <f t="shared" si="20"/>
        <v>185814085.51001662</v>
      </c>
      <c r="S102" s="144">
        <f t="shared" si="20"/>
        <v>191006467.08714575</v>
      </c>
      <c r="T102" s="144">
        <f t="shared" si="20"/>
        <v>194987870.35745823</v>
      </c>
      <c r="U102" s="144">
        <f t="shared" si="20"/>
        <v>199862567.1163947</v>
      </c>
      <c r="V102" s="144">
        <f t="shared" si="20"/>
        <v>204859131.29430455</v>
      </c>
      <c r="W102" s="144">
        <f t="shared" si="20"/>
        <v>209980609.57666221</v>
      </c>
      <c r="X102" s="144">
        <f t="shared" si="20"/>
        <v>214999919.14350045</v>
      </c>
      <c r="Y102" s="144">
        <f t="shared" si="20"/>
        <v>220501011.96141276</v>
      </c>
    </row>
    <row r="103" spans="1:25" ht="20.100000000000001" customHeight="1" x14ac:dyDescent="0.25">
      <c r="A103" s="1"/>
      <c r="B103" s="126" t="s">
        <v>3345</v>
      </c>
      <c r="C103" s="127"/>
      <c r="D103" s="127"/>
      <c r="E103" s="135">
        <f t="shared" si="21"/>
        <v>0.58000000000000007</v>
      </c>
      <c r="F103" s="125">
        <f t="shared" si="19"/>
        <v>1108933892.8621552</v>
      </c>
      <c r="G103" s="125">
        <f t="shared" si="20"/>
        <v>1030095623.9164863</v>
      </c>
      <c r="H103" s="125">
        <f t="shared" si="20"/>
        <v>1092256566.7390327</v>
      </c>
      <c r="I103" s="125">
        <f t="shared" si="20"/>
        <v>1079559701.7883263</v>
      </c>
      <c r="J103" s="125">
        <f t="shared" si="20"/>
        <v>1069986563.6650424</v>
      </c>
      <c r="K103" s="125">
        <f t="shared" si="20"/>
        <v>1096736227.7566681</v>
      </c>
      <c r="L103" s="125">
        <f t="shared" si="20"/>
        <v>1124154633.4505849</v>
      </c>
      <c r="M103" s="125">
        <f t="shared" si="20"/>
        <v>1069954320.76636</v>
      </c>
      <c r="N103" s="125">
        <f t="shared" si="20"/>
        <v>1091071239.0820632</v>
      </c>
      <c r="O103" s="125">
        <f t="shared" si="20"/>
        <v>1078417814.6574578</v>
      </c>
      <c r="P103" s="125">
        <f t="shared" si="20"/>
        <v>1105378260.0238943</v>
      </c>
      <c r="Q103" s="125">
        <f t="shared" si="20"/>
        <v>1133012716.5244913</v>
      </c>
      <c r="R103" s="125">
        <f t="shared" si="20"/>
        <v>1114884513.0600996</v>
      </c>
      <c r="S103" s="125">
        <f t="shared" si="20"/>
        <v>1146038802.5228744</v>
      </c>
      <c r="T103" s="125">
        <f t="shared" si="20"/>
        <v>1169927222.1447496</v>
      </c>
      <c r="U103" s="125">
        <f t="shared" si="20"/>
        <v>1199175402.6983681</v>
      </c>
      <c r="V103" s="125">
        <f t="shared" si="20"/>
        <v>1229154787.7658272</v>
      </c>
      <c r="W103" s="125">
        <f t="shared" si="20"/>
        <v>1207388505.0658073</v>
      </c>
      <c r="X103" s="125">
        <f t="shared" si="20"/>
        <v>1236249535.0751276</v>
      </c>
      <c r="Y103" s="125">
        <f t="shared" si="20"/>
        <v>1267880818.7781234</v>
      </c>
    </row>
    <row r="104" spans="1:25" ht="20.100000000000001" customHeight="1" x14ac:dyDescent="0.25">
      <c r="A104" s="1"/>
      <c r="B104" s="128" t="s">
        <v>124</v>
      </c>
      <c r="C104" s="129"/>
      <c r="D104" s="129"/>
      <c r="E104" s="136">
        <f t="shared" si="21"/>
        <v>0.30000000000000004</v>
      </c>
      <c r="F104" s="144">
        <f t="shared" si="19"/>
        <v>483963606.2598846</v>
      </c>
      <c r="G104" s="144">
        <f t="shared" si="20"/>
        <v>518109927.36822081</v>
      </c>
      <c r="H104" s="144">
        <f t="shared" si="20"/>
        <v>531062675.55242634</v>
      </c>
      <c r="I104" s="144">
        <f t="shared" si="20"/>
        <v>542989005.77462792</v>
      </c>
      <c r="J104" s="144">
        <f t="shared" si="20"/>
        <v>581113392.33532476</v>
      </c>
      <c r="K104" s="144">
        <f t="shared" si="20"/>
        <v>496367689.28642321</v>
      </c>
      <c r="L104" s="144">
        <f t="shared" si="20"/>
        <v>519160083.18222833</v>
      </c>
      <c r="M104" s="144">
        <f t="shared" si="20"/>
        <v>532139085.26178384</v>
      </c>
      <c r="N104" s="144">
        <f t="shared" si="20"/>
        <v>553494362.00117946</v>
      </c>
      <c r="O104" s="144">
        <f t="shared" si="20"/>
        <v>580114410.64332223</v>
      </c>
      <c r="P104" s="144">
        <f t="shared" si="20"/>
        <v>484841774.74151516</v>
      </c>
      <c r="Q104" s="144">
        <f t="shared" si="20"/>
        <v>496962819.11005282</v>
      </c>
      <c r="R104" s="144">
        <f t="shared" si="20"/>
        <v>509386889.58780432</v>
      </c>
      <c r="S104" s="144">
        <f t="shared" si="20"/>
        <v>533500821.86409688</v>
      </c>
      <c r="T104" s="144">
        <f t="shared" si="20"/>
        <v>544621293.06738353</v>
      </c>
      <c r="U104" s="144">
        <f t="shared" si="20"/>
        <v>547899106.40528893</v>
      </c>
      <c r="V104" s="144">
        <f t="shared" si="20"/>
        <v>572192746.0289197</v>
      </c>
      <c r="W104" s="144">
        <f t="shared" si="20"/>
        <v>597358630.69222879</v>
      </c>
      <c r="X104" s="144">
        <f t="shared" si="20"/>
        <v>611637701.01168227</v>
      </c>
      <c r="Y104" s="144">
        <f t="shared" si="20"/>
        <v>638692586.37098885</v>
      </c>
    </row>
    <row r="105" spans="1:25" ht="20.100000000000001" customHeight="1" x14ac:dyDescent="0.25">
      <c r="A105" s="1"/>
      <c r="B105" s="126" t="s">
        <v>123</v>
      </c>
      <c r="C105" s="127"/>
      <c r="D105" s="127"/>
      <c r="E105" s="135">
        <f t="shared" si="21"/>
        <v>0.27</v>
      </c>
      <c r="F105" s="125">
        <f t="shared" si="19"/>
        <v>290378163.75593066</v>
      </c>
      <c r="G105" s="125">
        <f t="shared" si="20"/>
        <v>310865956.42093253</v>
      </c>
      <c r="H105" s="125">
        <f t="shared" si="20"/>
        <v>318637605.33145571</v>
      </c>
      <c r="I105" s="125">
        <f t="shared" si="20"/>
        <v>325793403.46477675</v>
      </c>
      <c r="J105" s="125">
        <f t="shared" si="20"/>
        <v>348668035.40119481</v>
      </c>
      <c r="K105" s="125">
        <f t="shared" si="20"/>
        <v>446730920.35778069</v>
      </c>
      <c r="L105" s="125">
        <f t="shared" si="20"/>
        <v>467244074.86400533</v>
      </c>
      <c r="M105" s="125">
        <f t="shared" si="20"/>
        <v>478925176.73560548</v>
      </c>
      <c r="N105" s="125">
        <f t="shared" si="20"/>
        <v>498144925.80106139</v>
      </c>
      <c r="O105" s="125">
        <f t="shared" si="20"/>
        <v>522102969.57898998</v>
      </c>
      <c r="P105" s="125">
        <f t="shared" si="20"/>
        <v>654536395.90104532</v>
      </c>
      <c r="Q105" s="125">
        <f t="shared" si="20"/>
        <v>670899805.79857135</v>
      </c>
      <c r="R105" s="125">
        <f t="shared" si="20"/>
        <v>687672300.94353557</v>
      </c>
      <c r="S105" s="125">
        <f t="shared" si="20"/>
        <v>720226109.51653075</v>
      </c>
      <c r="T105" s="125">
        <f t="shared" si="20"/>
        <v>735238745.64096761</v>
      </c>
      <c r="U105" s="125">
        <f t="shared" si="20"/>
        <v>739663793.64714003</v>
      </c>
      <c r="V105" s="125">
        <f t="shared" si="20"/>
        <v>772460207.13904142</v>
      </c>
      <c r="W105" s="125">
        <f t="shared" si="20"/>
        <v>806434151.4345088</v>
      </c>
      <c r="X105" s="125">
        <f t="shared" si="20"/>
        <v>825710896.36577129</v>
      </c>
      <c r="Y105" s="125">
        <f t="shared" si="20"/>
        <v>862234991.60083485</v>
      </c>
    </row>
    <row r="106" spans="1:25" ht="7.5" customHeight="1" x14ac:dyDescent="0.25">
      <c r="A106" s="1"/>
      <c r="B106" s="1"/>
      <c r="C106" s="1"/>
      <c r="D106" s="1"/>
      <c r="E106" s="1"/>
      <c r="F106" s="146"/>
      <c r="G106" s="146"/>
      <c r="H106" s="146"/>
      <c r="I106" s="146"/>
      <c r="J106" s="146"/>
      <c r="K106" s="146"/>
      <c r="L106" s="146"/>
      <c r="M106" s="146"/>
      <c r="N106" s="146"/>
      <c r="O106" s="146"/>
      <c r="P106" s="146"/>
      <c r="Q106" s="146"/>
      <c r="R106" s="146"/>
      <c r="S106" s="146"/>
      <c r="T106" s="146"/>
      <c r="U106" s="146"/>
      <c r="V106" s="146"/>
      <c r="W106" s="146"/>
      <c r="X106" s="146"/>
      <c r="Y106" s="146"/>
    </row>
    <row r="107" spans="1:25" x14ac:dyDescent="0.25">
      <c r="B107" s="493" t="s">
        <v>500</v>
      </c>
      <c r="C107" s="494"/>
      <c r="D107" s="494"/>
      <c r="E107" s="495"/>
      <c r="F107" s="144">
        <f>SUM(F99:F106)</f>
        <v>2388748762.7494054</v>
      </c>
      <c r="G107" s="144">
        <f t="shared" ref="G107:Y107" si="23">SUM(G99:G106)</f>
        <v>2402903204.5176725</v>
      </c>
      <c r="H107" s="144">
        <f t="shared" si="23"/>
        <v>2480552327.0838861</v>
      </c>
      <c r="I107" s="144">
        <f t="shared" si="23"/>
        <v>2525989989.5113783</v>
      </c>
      <c r="J107" s="144">
        <f t="shared" si="23"/>
        <v>2572975079.0792627</v>
      </c>
      <c r="K107" s="144">
        <f t="shared" si="23"/>
        <v>2638515050.3973532</v>
      </c>
      <c r="L107" s="144">
        <f t="shared" si="23"/>
        <v>2703439606.4909229</v>
      </c>
      <c r="M107" s="144">
        <f t="shared" si="23"/>
        <v>2740161529.7080116</v>
      </c>
      <c r="N107" s="144">
        <f t="shared" si="23"/>
        <v>2784112816.9680243</v>
      </c>
      <c r="O107" s="144">
        <f t="shared" si="23"/>
        <v>2839957534.668623</v>
      </c>
      <c r="P107" s="144">
        <f t="shared" si="23"/>
        <v>2903409407.6737962</v>
      </c>
      <c r="Q107" s="144">
        <f t="shared" si="23"/>
        <v>2975994642.8656406</v>
      </c>
      <c r="R107" s="144">
        <f t="shared" si="23"/>
        <v>3037179283.0281639</v>
      </c>
      <c r="S107" s="144">
        <f t="shared" si="23"/>
        <v>3120568156.0362444</v>
      </c>
      <c r="T107" s="144">
        <f t="shared" si="23"/>
        <v>3175948984.9429455</v>
      </c>
      <c r="U107" s="144">
        <f t="shared" si="23"/>
        <v>3266805348.1124153</v>
      </c>
      <c r="V107" s="144">
        <f t="shared" si="23"/>
        <v>3346886057.5207005</v>
      </c>
      <c r="W107" s="144">
        <f t="shared" si="23"/>
        <v>3403586561.6941299</v>
      </c>
      <c r="X107" s="144">
        <f t="shared" si="23"/>
        <v>3484944810.0824718</v>
      </c>
      <c r="Y107" s="144">
        <f t="shared" si="23"/>
        <v>3572401524.3938026</v>
      </c>
    </row>
    <row r="108" spans="1:25" ht="20.100000000000001" customHeight="1" x14ac:dyDescent="0.25">
      <c r="A108" s="1"/>
      <c r="B108" s="487" t="s">
        <v>501</v>
      </c>
      <c r="C108" s="488"/>
      <c r="D108" s="488"/>
      <c r="E108" s="489"/>
      <c r="F108" s="147">
        <f>+F107/F54</f>
        <v>0.39979999999999999</v>
      </c>
      <c r="G108" s="147">
        <f t="shared" ref="G108:Y108" si="24">+G107/G54</f>
        <v>0.39235999999999993</v>
      </c>
      <c r="H108" s="147">
        <f t="shared" si="24"/>
        <v>0.39516000000000007</v>
      </c>
      <c r="I108" s="147">
        <f t="shared" si="24"/>
        <v>0.39356000000000008</v>
      </c>
      <c r="J108" s="147">
        <f t="shared" si="24"/>
        <v>0.39051999999999998</v>
      </c>
      <c r="K108" s="147">
        <f t="shared" si="24"/>
        <v>0.39069999999999994</v>
      </c>
      <c r="L108" s="147">
        <f t="shared" si="24"/>
        <v>0.39054999999999995</v>
      </c>
      <c r="M108" s="147">
        <f t="shared" si="24"/>
        <v>0.38619999999999993</v>
      </c>
      <c r="N108" s="147">
        <f t="shared" si="24"/>
        <v>0.38480000000000009</v>
      </c>
      <c r="O108" s="147">
        <f t="shared" si="24"/>
        <v>0.38185000000000008</v>
      </c>
      <c r="P108" s="147">
        <f t="shared" si="24"/>
        <v>0.38086000000000009</v>
      </c>
      <c r="Q108" s="147">
        <f t="shared" si="24"/>
        <v>0.38086000000000009</v>
      </c>
      <c r="R108" s="147">
        <f t="shared" si="24"/>
        <v>0.37920999999999999</v>
      </c>
      <c r="S108" s="147">
        <f t="shared" si="24"/>
        <v>0.37903000000000003</v>
      </c>
      <c r="T108" s="147">
        <f t="shared" si="24"/>
        <v>0.37788000000000005</v>
      </c>
      <c r="U108" s="147">
        <f t="shared" si="24"/>
        <v>0.37921000000000005</v>
      </c>
      <c r="V108" s="147">
        <f t="shared" si="24"/>
        <v>0.37902999999999998</v>
      </c>
      <c r="W108" s="147">
        <f t="shared" si="24"/>
        <v>0.37605</v>
      </c>
      <c r="X108" s="147">
        <f t="shared" si="24"/>
        <v>0.37605000000000005</v>
      </c>
      <c r="Y108" s="147">
        <f t="shared" si="24"/>
        <v>0.37586999999999998</v>
      </c>
    </row>
    <row r="109" spans="1:25" x14ac:dyDescent="0.25">
      <c r="C109" s="81"/>
      <c r="D109" s="81"/>
      <c r="E109" s="81"/>
      <c r="F109" s="81"/>
      <c r="G109" s="81"/>
      <c r="H109" s="81"/>
      <c r="I109" s="81"/>
      <c r="J109" s="81"/>
      <c r="K109" s="81"/>
      <c r="L109" s="81"/>
    </row>
    <row r="110" spans="1:25" x14ac:dyDescent="0.25">
      <c r="C110" s="81"/>
      <c r="D110" s="81"/>
      <c r="E110" s="81"/>
      <c r="F110" s="81"/>
      <c r="G110" s="81"/>
      <c r="H110" s="81"/>
      <c r="I110" s="81"/>
      <c r="J110" s="81"/>
      <c r="K110" s="81"/>
      <c r="L110" s="81"/>
    </row>
    <row r="111" spans="1:25" ht="26.25" x14ac:dyDescent="0.4">
      <c r="B111" s="503" t="s">
        <v>505</v>
      </c>
      <c r="C111" s="503"/>
      <c r="D111" s="503"/>
      <c r="E111" s="503"/>
      <c r="F111" s="503"/>
      <c r="G111" s="503"/>
      <c r="H111" s="503"/>
      <c r="I111" s="503"/>
      <c r="J111" s="503"/>
      <c r="K111" s="503"/>
      <c r="L111" s="503"/>
      <c r="M111" s="503"/>
      <c r="N111" s="503"/>
      <c r="O111" s="503"/>
      <c r="P111" s="503"/>
      <c r="Q111" s="503"/>
      <c r="R111" s="503"/>
      <c r="S111" s="503"/>
      <c r="T111" s="503"/>
      <c r="U111" s="503"/>
      <c r="V111" s="503"/>
      <c r="W111" s="503"/>
      <c r="X111" s="503"/>
      <c r="Y111" s="503"/>
    </row>
    <row r="112" spans="1:25" ht="18.75" x14ac:dyDescent="0.25">
      <c r="B112" s="500" t="s">
        <v>3</v>
      </c>
      <c r="C112" s="501"/>
      <c r="D112" s="501"/>
      <c r="E112" s="140" t="s">
        <v>497</v>
      </c>
      <c r="F112" s="140" t="s">
        <v>48</v>
      </c>
      <c r="G112" s="140" t="s">
        <v>100</v>
      </c>
      <c r="H112" s="140" t="s">
        <v>101</v>
      </c>
      <c r="I112" s="140" t="s">
        <v>102</v>
      </c>
      <c r="J112" s="140" t="s">
        <v>103</v>
      </c>
      <c r="K112" s="140" t="s">
        <v>104</v>
      </c>
      <c r="L112" s="140" t="s">
        <v>105</v>
      </c>
      <c r="M112" s="140" t="s">
        <v>106</v>
      </c>
      <c r="N112" s="140" t="s">
        <v>107</v>
      </c>
      <c r="O112" s="140" t="s">
        <v>108</v>
      </c>
      <c r="P112" s="140" t="s">
        <v>109</v>
      </c>
      <c r="Q112" s="140" t="s">
        <v>110</v>
      </c>
      <c r="R112" s="140" t="s">
        <v>111</v>
      </c>
      <c r="S112" s="140" t="s">
        <v>112</v>
      </c>
      <c r="T112" s="140" t="s">
        <v>113</v>
      </c>
      <c r="U112" s="140" t="s">
        <v>114</v>
      </c>
      <c r="V112" s="140" t="s">
        <v>115</v>
      </c>
      <c r="W112" s="140" t="s">
        <v>116</v>
      </c>
      <c r="X112" s="140" t="s">
        <v>117</v>
      </c>
      <c r="Y112" s="140" t="s">
        <v>118</v>
      </c>
    </row>
    <row r="113" spans="1:25" ht="20.100000000000001" customHeight="1" x14ac:dyDescent="0.25">
      <c r="A113" s="1"/>
      <c r="B113" s="126" t="s">
        <v>4</v>
      </c>
      <c r="C113" s="127"/>
      <c r="D113" s="127"/>
      <c r="E113" s="135">
        <v>0.45</v>
      </c>
      <c r="F113" s="125">
        <f t="shared" ref="F113:F119" si="25">+F46*$E113</f>
        <v>112924841.4606397</v>
      </c>
      <c r="G113" s="125">
        <f t="shared" ref="G113:Y119" si="26">+G46*$E113</f>
        <v>135039289.58001503</v>
      </c>
      <c r="H113" s="125">
        <f t="shared" si="26"/>
        <v>138415271.81951532</v>
      </c>
      <c r="I113" s="125">
        <f t="shared" si="26"/>
        <v>161741405.97542107</v>
      </c>
      <c r="J113" s="125">
        <f t="shared" si="26"/>
        <v>166032397.81009278</v>
      </c>
      <c r="K113" s="125">
        <f t="shared" si="26"/>
        <v>205131545.06224626</v>
      </c>
      <c r="L113" s="125">
        <f t="shared" si="26"/>
        <v>210259833.68880242</v>
      </c>
      <c r="M113" s="125">
        <f t="shared" si="26"/>
        <v>239462588.36780271</v>
      </c>
      <c r="N113" s="125">
        <f t="shared" si="26"/>
        <v>219769820.20635062</v>
      </c>
      <c r="O113" s="125">
        <f t="shared" si="26"/>
        <v>225909938.76013982</v>
      </c>
      <c r="P113" s="125">
        <f t="shared" si="26"/>
        <v>178385181.27282155</v>
      </c>
      <c r="Q113" s="125">
        <f t="shared" si="26"/>
        <v>182844810.80464208</v>
      </c>
      <c r="R113" s="125">
        <f t="shared" si="26"/>
        <v>210842922.45910296</v>
      </c>
      <c r="S113" s="125">
        <f t="shared" si="26"/>
        <v>216734708.88228932</v>
      </c>
      <c r="T113" s="125">
        <f t="shared" si="26"/>
        <v>196668800.27433288</v>
      </c>
      <c r="U113" s="125">
        <f t="shared" si="26"/>
        <v>226783710.31634012</v>
      </c>
      <c r="V113" s="125">
        <f t="shared" si="26"/>
        <v>232453303.07424861</v>
      </c>
      <c r="W113" s="125">
        <f t="shared" si="26"/>
        <v>238264635.6511049</v>
      </c>
      <c r="X113" s="125">
        <f t="shared" si="26"/>
        <v>243960037.56261423</v>
      </c>
      <c r="Y113" s="125">
        <f t="shared" si="26"/>
        <v>250202118.09845653</v>
      </c>
    </row>
    <row r="114" spans="1:25" ht="20.100000000000001" customHeight="1" x14ac:dyDescent="0.25">
      <c r="A114" s="1"/>
      <c r="B114" s="128" t="s">
        <v>496</v>
      </c>
      <c r="C114" s="129"/>
      <c r="D114" s="129"/>
      <c r="E114" s="136">
        <v>0.6</v>
      </c>
      <c r="F114" s="144">
        <f t="shared" si="25"/>
        <v>64528480.834651269</v>
      </c>
      <c r="G114" s="144">
        <f t="shared" ref="G114:U114" si="27">+G47*$E114</f>
        <v>77165308.331437156</v>
      </c>
      <c r="H114" s="144">
        <f t="shared" si="27"/>
        <v>79094441.039723054</v>
      </c>
      <c r="I114" s="144">
        <f t="shared" si="27"/>
        <v>92423660.557383493</v>
      </c>
      <c r="J114" s="144">
        <f t="shared" si="27"/>
        <v>94875655.891481593</v>
      </c>
      <c r="K114" s="144">
        <f t="shared" si="27"/>
        <v>91169575.583220556</v>
      </c>
      <c r="L114" s="144">
        <f t="shared" si="27"/>
        <v>93448814.972801074</v>
      </c>
      <c r="M114" s="144">
        <f t="shared" si="27"/>
        <v>106427817.05235675</v>
      </c>
      <c r="N114" s="144">
        <f t="shared" si="27"/>
        <v>97675475.647266924</v>
      </c>
      <c r="O114" s="144">
        <f t="shared" si="27"/>
        <v>100404417.22672881</v>
      </c>
      <c r="P114" s="144">
        <f t="shared" si="27"/>
        <v>128071412.19587187</v>
      </c>
      <c r="Q114" s="144">
        <f t="shared" si="27"/>
        <v>131273197.50076865</v>
      </c>
      <c r="R114" s="144">
        <f t="shared" si="27"/>
        <v>151374405.86807388</v>
      </c>
      <c r="S114" s="144">
        <f t="shared" si="27"/>
        <v>155604406.3770282</v>
      </c>
      <c r="T114" s="144">
        <f t="shared" si="27"/>
        <v>141198113.01746973</v>
      </c>
      <c r="U114" s="144">
        <f t="shared" si="27"/>
        <v>162819074.07326981</v>
      </c>
      <c r="V114" s="144">
        <f t="shared" si="26"/>
        <v>166889550.92510155</v>
      </c>
      <c r="W114" s="144">
        <f t="shared" si="26"/>
        <v>171061789.6982291</v>
      </c>
      <c r="X114" s="144">
        <f t="shared" si="26"/>
        <v>175150796.19879991</v>
      </c>
      <c r="Y114" s="144">
        <f t="shared" si="26"/>
        <v>179632289.91684058</v>
      </c>
    </row>
    <row r="115" spans="1:25" ht="20.100000000000001" customHeight="1" x14ac:dyDescent="0.25">
      <c r="A115" s="1"/>
      <c r="B115" s="126" t="s">
        <v>10</v>
      </c>
      <c r="C115" s="127"/>
      <c r="D115" s="127"/>
      <c r="E115" s="135">
        <v>0.65</v>
      </c>
      <c r="F115" s="125">
        <f t="shared" si="25"/>
        <v>543712199.62530243</v>
      </c>
      <c r="G115" s="125">
        <f t="shared" si="26"/>
        <v>557305004.61593497</v>
      </c>
      <c r="H115" s="125">
        <f t="shared" si="26"/>
        <v>530434941.89338082</v>
      </c>
      <c r="I115" s="125">
        <f t="shared" si="26"/>
        <v>542347174.79853499</v>
      </c>
      <c r="J115" s="125">
        <f t="shared" si="26"/>
        <v>513909802.74552524</v>
      </c>
      <c r="K115" s="125">
        <f t="shared" si="26"/>
        <v>482861085.49631631</v>
      </c>
      <c r="L115" s="125">
        <f t="shared" si="26"/>
        <v>449938738.75793111</v>
      </c>
      <c r="M115" s="125">
        <f t="shared" si="26"/>
        <v>507305927.94956726</v>
      </c>
      <c r="N115" s="125">
        <f t="shared" si="26"/>
        <v>517318259.90959901</v>
      </c>
      <c r="O115" s="125">
        <f t="shared" si="26"/>
        <v>531771543.08971196</v>
      </c>
      <c r="P115" s="125">
        <f t="shared" si="26"/>
        <v>495514392.4245044</v>
      </c>
      <c r="Q115" s="125">
        <f t="shared" si="26"/>
        <v>507902252.23511684</v>
      </c>
      <c r="R115" s="125">
        <f t="shared" si="26"/>
        <v>520599808.54099494</v>
      </c>
      <c r="S115" s="125">
        <f t="shared" si="26"/>
        <v>481632686.40508735</v>
      </c>
      <c r="T115" s="125">
        <f t="shared" si="26"/>
        <v>546302222.98425806</v>
      </c>
      <c r="U115" s="125">
        <f t="shared" si="26"/>
        <v>559959778.55886447</v>
      </c>
      <c r="V115" s="125">
        <f t="shared" si="26"/>
        <v>516562895.72055238</v>
      </c>
      <c r="W115" s="125">
        <f t="shared" si="26"/>
        <v>529476968.11356622</v>
      </c>
      <c r="X115" s="125">
        <f t="shared" si="26"/>
        <v>542133416.80580926</v>
      </c>
      <c r="Y115" s="125">
        <f t="shared" si="26"/>
        <v>494226406.12040794</v>
      </c>
    </row>
    <row r="116" spans="1:25" ht="20.100000000000001" customHeight="1" x14ac:dyDescent="0.25">
      <c r="A116" s="1"/>
      <c r="B116" s="128" t="s">
        <v>3369</v>
      </c>
      <c r="C116" s="129"/>
      <c r="D116" s="129"/>
      <c r="E116" s="136">
        <v>0.4</v>
      </c>
      <c r="F116" s="144">
        <f t="shared" si="25"/>
        <v>71698312.038501412</v>
      </c>
      <c r="G116" s="144">
        <f t="shared" si="26"/>
        <v>73490769.839463949</v>
      </c>
      <c r="H116" s="144">
        <f t="shared" si="26"/>
        <v>75328039.085450515</v>
      </c>
      <c r="I116" s="144">
        <f t="shared" si="26"/>
        <v>77019717.131152898</v>
      </c>
      <c r="J116" s="144">
        <f t="shared" si="26"/>
        <v>79063046.576234654</v>
      </c>
      <c r="K116" s="144">
        <f t="shared" si="26"/>
        <v>81039622.740640506</v>
      </c>
      <c r="L116" s="144">
        <f t="shared" si="26"/>
        <v>83065613.309156522</v>
      </c>
      <c r="M116" s="144">
        <f t="shared" si="26"/>
        <v>85142253.641885415</v>
      </c>
      <c r="N116" s="144">
        <f t="shared" si="26"/>
        <v>86822645.01979284</v>
      </c>
      <c r="O116" s="144">
        <f t="shared" si="26"/>
        <v>89248370.868203402</v>
      </c>
      <c r="P116" s="144">
        <f t="shared" si="26"/>
        <v>121972773.51987799</v>
      </c>
      <c r="Q116" s="144">
        <f t="shared" si="26"/>
        <v>125022092.85787493</v>
      </c>
      <c r="R116" s="144">
        <f t="shared" si="26"/>
        <v>128147645.17932183</v>
      </c>
      <c r="S116" s="144">
        <f t="shared" si="26"/>
        <v>131728597.991135</v>
      </c>
      <c r="T116" s="144">
        <f t="shared" si="26"/>
        <v>134474393.3499712</v>
      </c>
      <c r="U116" s="144">
        <f t="shared" si="26"/>
        <v>137836253.18372047</v>
      </c>
      <c r="V116" s="144">
        <f t="shared" si="26"/>
        <v>141282159.5133135</v>
      </c>
      <c r="W116" s="144">
        <f t="shared" si="26"/>
        <v>144814213.50114635</v>
      </c>
      <c r="X116" s="144">
        <f t="shared" si="26"/>
        <v>148275806.3058624</v>
      </c>
      <c r="Y116" s="144">
        <f t="shared" si="26"/>
        <v>152069663.42166397</v>
      </c>
    </row>
    <row r="117" spans="1:25" ht="20.100000000000001" customHeight="1" x14ac:dyDescent="0.25">
      <c r="A117" s="1"/>
      <c r="B117" s="126" t="s">
        <v>3345</v>
      </c>
      <c r="C117" s="127"/>
      <c r="D117" s="127"/>
      <c r="E117" s="135">
        <v>0.4</v>
      </c>
      <c r="F117" s="125">
        <f t="shared" si="25"/>
        <v>764781995.07734847</v>
      </c>
      <c r="G117" s="125">
        <f t="shared" si="26"/>
        <v>710410775.1148181</v>
      </c>
      <c r="H117" s="125">
        <f t="shared" si="26"/>
        <v>753280390.8545053</v>
      </c>
      <c r="I117" s="125">
        <f t="shared" si="26"/>
        <v>744523932.2678113</v>
      </c>
      <c r="J117" s="125">
        <f t="shared" si="26"/>
        <v>737921768.04485691</v>
      </c>
      <c r="K117" s="125">
        <f t="shared" si="26"/>
        <v>756369812.24597812</v>
      </c>
      <c r="L117" s="125">
        <f t="shared" si="26"/>
        <v>775279057.5521276</v>
      </c>
      <c r="M117" s="125">
        <f t="shared" si="26"/>
        <v>737899531.56300688</v>
      </c>
      <c r="N117" s="125">
        <f t="shared" si="26"/>
        <v>752462923.50487137</v>
      </c>
      <c r="O117" s="125">
        <f t="shared" si="26"/>
        <v>743736423.90169501</v>
      </c>
      <c r="P117" s="125">
        <f t="shared" si="26"/>
        <v>762329834.49923754</v>
      </c>
      <c r="Q117" s="125">
        <f t="shared" si="26"/>
        <v>781388080.36171818</v>
      </c>
      <c r="R117" s="125">
        <f t="shared" si="26"/>
        <v>768885871.07593083</v>
      </c>
      <c r="S117" s="125">
        <f t="shared" si="26"/>
        <v>790371587.94681001</v>
      </c>
      <c r="T117" s="125">
        <f t="shared" si="26"/>
        <v>806846360.09982729</v>
      </c>
      <c r="U117" s="125">
        <f t="shared" si="26"/>
        <v>827017519.10232282</v>
      </c>
      <c r="V117" s="125">
        <f t="shared" si="26"/>
        <v>847692957.07988083</v>
      </c>
      <c r="W117" s="125">
        <f t="shared" si="26"/>
        <v>832681727.63159132</v>
      </c>
      <c r="X117" s="125">
        <f t="shared" si="26"/>
        <v>852585886.2587086</v>
      </c>
      <c r="Y117" s="125">
        <f t="shared" si="26"/>
        <v>874400564.67456782</v>
      </c>
    </row>
    <row r="118" spans="1:25" ht="20.100000000000001" customHeight="1" x14ac:dyDescent="0.25">
      <c r="A118" s="1"/>
      <c r="B118" s="128" t="s">
        <v>124</v>
      </c>
      <c r="C118" s="129"/>
      <c r="D118" s="129"/>
      <c r="E118" s="136">
        <v>0.65</v>
      </c>
      <c r="F118" s="144">
        <f t="shared" si="25"/>
        <v>1048587813.5630832</v>
      </c>
      <c r="G118" s="144">
        <f t="shared" si="26"/>
        <v>1122571509.2978117</v>
      </c>
      <c r="H118" s="144">
        <f t="shared" si="26"/>
        <v>1150635797.0302567</v>
      </c>
      <c r="I118" s="144">
        <f t="shared" si="26"/>
        <v>1176476179.1783605</v>
      </c>
      <c r="J118" s="144">
        <f t="shared" si="26"/>
        <v>1259079016.7265368</v>
      </c>
      <c r="K118" s="144">
        <f t="shared" si="26"/>
        <v>1075463326.78725</v>
      </c>
      <c r="L118" s="144">
        <f t="shared" si="26"/>
        <v>1124846846.8948278</v>
      </c>
      <c r="M118" s="144">
        <f t="shared" si="26"/>
        <v>1152968018.0671983</v>
      </c>
      <c r="N118" s="144">
        <f t="shared" si="26"/>
        <v>1199237784.3358886</v>
      </c>
      <c r="O118" s="144">
        <f t="shared" si="26"/>
        <v>1256914556.3938646</v>
      </c>
      <c r="P118" s="144">
        <f t="shared" si="26"/>
        <v>1050490511.9399494</v>
      </c>
      <c r="Q118" s="144">
        <f t="shared" si="26"/>
        <v>1076752774.7384479</v>
      </c>
      <c r="R118" s="144">
        <f t="shared" si="26"/>
        <v>1103671594.106909</v>
      </c>
      <c r="S118" s="144">
        <f t="shared" si="26"/>
        <v>1155918447.3722098</v>
      </c>
      <c r="T118" s="144">
        <f t="shared" si="26"/>
        <v>1180012801.6459973</v>
      </c>
      <c r="U118" s="144">
        <f t="shared" si="26"/>
        <v>1187114730.5447924</v>
      </c>
      <c r="V118" s="144">
        <f t="shared" si="26"/>
        <v>1239750949.729326</v>
      </c>
      <c r="W118" s="144">
        <f t="shared" si="26"/>
        <v>1294277033.1664956</v>
      </c>
      <c r="X118" s="144">
        <f t="shared" si="26"/>
        <v>1325215018.858645</v>
      </c>
      <c r="Y118" s="144">
        <f t="shared" si="26"/>
        <v>1383833937.1371424</v>
      </c>
    </row>
    <row r="119" spans="1:25" ht="20.100000000000001" customHeight="1" x14ac:dyDescent="0.25">
      <c r="A119" s="1"/>
      <c r="B119" s="126" t="s">
        <v>123</v>
      </c>
      <c r="C119" s="127"/>
      <c r="D119" s="127"/>
      <c r="E119" s="135">
        <v>0.68</v>
      </c>
      <c r="F119" s="125">
        <f t="shared" si="25"/>
        <v>731322782.79271436</v>
      </c>
      <c r="G119" s="125">
        <f t="shared" si="26"/>
        <v>782921668.02308929</v>
      </c>
      <c r="H119" s="125">
        <f t="shared" si="26"/>
        <v>802494709.72366631</v>
      </c>
      <c r="I119" s="125">
        <f t="shared" si="26"/>
        <v>820516719.83721566</v>
      </c>
      <c r="J119" s="125">
        <f t="shared" si="26"/>
        <v>878126903.97337961</v>
      </c>
      <c r="K119" s="125">
        <f t="shared" si="26"/>
        <v>1125100095.7158923</v>
      </c>
      <c r="L119" s="125">
        <f t="shared" si="26"/>
        <v>1176762855.2130506</v>
      </c>
      <c r="M119" s="125">
        <f t="shared" si="26"/>
        <v>1206181926.5933766</v>
      </c>
      <c r="N119" s="125">
        <f t="shared" si="26"/>
        <v>1254587220.5360067</v>
      </c>
      <c r="O119" s="125">
        <f t="shared" si="26"/>
        <v>1314925997.4581969</v>
      </c>
      <c r="P119" s="125">
        <f t="shared" si="26"/>
        <v>1648462034.1211514</v>
      </c>
      <c r="Q119" s="125">
        <f t="shared" si="26"/>
        <v>1689673584.9741795</v>
      </c>
      <c r="R119" s="125">
        <f t="shared" si="26"/>
        <v>1731915424.5985341</v>
      </c>
      <c r="S119" s="125">
        <f t="shared" si="26"/>
        <v>1813902794.337929</v>
      </c>
      <c r="T119" s="125">
        <f t="shared" si="26"/>
        <v>1851712396.4291036</v>
      </c>
      <c r="U119" s="125">
        <f t="shared" si="26"/>
        <v>1862856961.777982</v>
      </c>
      <c r="V119" s="125">
        <f t="shared" si="26"/>
        <v>1945455336.4983268</v>
      </c>
      <c r="W119" s="125">
        <f t="shared" si="26"/>
        <v>2031019344.3535776</v>
      </c>
      <c r="X119" s="125">
        <f t="shared" si="26"/>
        <v>2079568183.4397197</v>
      </c>
      <c r="Y119" s="125">
        <f t="shared" si="26"/>
        <v>2171554793.6613617</v>
      </c>
    </row>
    <row r="120" spans="1:25" ht="7.5" customHeight="1" x14ac:dyDescent="0.25">
      <c r="A120" s="1"/>
      <c r="B120" s="1"/>
      <c r="C120" s="1"/>
      <c r="D120" s="1"/>
      <c r="E120" s="1"/>
      <c r="F120" s="146"/>
      <c r="G120" s="146"/>
      <c r="H120" s="146"/>
      <c r="I120" s="146"/>
      <c r="J120" s="146"/>
      <c r="K120" s="146"/>
      <c r="L120" s="146"/>
      <c r="M120" s="146"/>
      <c r="N120" s="146"/>
      <c r="O120" s="146"/>
      <c r="P120" s="146"/>
      <c r="Q120" s="146"/>
      <c r="R120" s="146"/>
      <c r="S120" s="146"/>
      <c r="T120" s="146"/>
      <c r="U120" s="146"/>
      <c r="V120" s="146"/>
      <c r="W120" s="146"/>
      <c r="X120" s="146"/>
      <c r="Y120" s="146"/>
    </row>
    <row r="121" spans="1:25" ht="20.100000000000001" customHeight="1" x14ac:dyDescent="0.25">
      <c r="A121" s="1"/>
      <c r="B121" s="493" t="s">
        <v>498</v>
      </c>
      <c r="C121" s="494"/>
      <c r="D121" s="494"/>
      <c r="E121" s="495"/>
      <c r="F121" s="144">
        <f t="shared" ref="F121:Y121" si="28">SUM(F113:F120)</f>
        <v>3337556425.3922405</v>
      </c>
      <c r="G121" s="144">
        <f t="shared" si="28"/>
        <v>3458904324.8025703</v>
      </c>
      <c r="H121" s="144">
        <f t="shared" si="28"/>
        <v>3529683591.4464979</v>
      </c>
      <c r="I121" s="144">
        <f t="shared" si="28"/>
        <v>3615048789.7458801</v>
      </c>
      <c r="J121" s="144">
        <f t="shared" si="28"/>
        <v>3729008591.7681079</v>
      </c>
      <c r="K121" s="144">
        <f t="shared" si="28"/>
        <v>3817135063.6315441</v>
      </c>
      <c r="L121" s="144">
        <f t="shared" si="28"/>
        <v>3913601760.3886976</v>
      </c>
      <c r="M121" s="144">
        <f t="shared" si="28"/>
        <v>4035388063.2351937</v>
      </c>
      <c r="N121" s="144">
        <f t="shared" si="28"/>
        <v>4127874129.1597757</v>
      </c>
      <c r="O121" s="144">
        <f t="shared" si="28"/>
        <v>4262911247.6985407</v>
      </c>
      <c r="P121" s="144">
        <f t="shared" si="28"/>
        <v>4385226139.9734144</v>
      </c>
      <c r="Q121" s="144">
        <f t="shared" si="28"/>
        <v>4494856793.4727478</v>
      </c>
      <c r="R121" s="144">
        <f t="shared" si="28"/>
        <v>4615437671.828867</v>
      </c>
      <c r="S121" s="144">
        <f t="shared" si="28"/>
        <v>4745893229.3124886</v>
      </c>
      <c r="T121" s="144">
        <f t="shared" si="28"/>
        <v>4857215087.8009605</v>
      </c>
      <c r="U121" s="144">
        <f t="shared" si="28"/>
        <v>4964388027.557292</v>
      </c>
      <c r="V121" s="144">
        <f t="shared" si="28"/>
        <v>5090087152.5407505</v>
      </c>
      <c r="W121" s="144">
        <f t="shared" si="28"/>
        <v>5241595712.1157112</v>
      </c>
      <c r="X121" s="144">
        <f t="shared" si="28"/>
        <v>5366889145.4301586</v>
      </c>
      <c r="Y121" s="144">
        <f t="shared" si="28"/>
        <v>5505919773.0304413</v>
      </c>
    </row>
    <row r="122" spans="1:25" ht="20.100000000000001" customHeight="1" x14ac:dyDescent="0.25">
      <c r="A122" s="1"/>
      <c r="B122" s="487" t="s">
        <v>499</v>
      </c>
      <c r="C122" s="488"/>
      <c r="D122" s="488"/>
      <c r="E122" s="489"/>
      <c r="F122" s="147">
        <f>+F121/F54</f>
        <v>0.55859999999999999</v>
      </c>
      <c r="G122" s="147">
        <f t="shared" ref="G122:Y122" si="29">+G121/G54</f>
        <v>0.56479000000000001</v>
      </c>
      <c r="H122" s="147">
        <f t="shared" si="29"/>
        <v>0.56228999999999996</v>
      </c>
      <c r="I122" s="147">
        <f t="shared" si="29"/>
        <v>0.56324000000000007</v>
      </c>
      <c r="J122" s="147">
        <f t="shared" si="29"/>
        <v>0.56598000000000015</v>
      </c>
      <c r="K122" s="147">
        <f t="shared" si="29"/>
        <v>0.56522499999999998</v>
      </c>
      <c r="L122" s="147">
        <f t="shared" si="29"/>
        <v>0.56537499999999996</v>
      </c>
      <c r="M122" s="147">
        <f t="shared" si="29"/>
        <v>0.56874999999999998</v>
      </c>
      <c r="N122" s="147">
        <f t="shared" si="29"/>
        <v>0.57052500000000006</v>
      </c>
      <c r="O122" s="147">
        <f t="shared" si="29"/>
        <v>0.57317499999999999</v>
      </c>
      <c r="P122" s="147">
        <f t="shared" si="29"/>
        <v>0.57524000000000008</v>
      </c>
      <c r="Q122" s="147">
        <f t="shared" si="29"/>
        <v>0.57523999999999997</v>
      </c>
      <c r="R122" s="147">
        <f t="shared" si="29"/>
        <v>0.57626499999999992</v>
      </c>
      <c r="S122" s="147">
        <f t="shared" si="29"/>
        <v>0.57644499999999999</v>
      </c>
      <c r="T122" s="147">
        <f t="shared" si="29"/>
        <v>0.5779200000000001</v>
      </c>
      <c r="U122" s="147">
        <f t="shared" si="29"/>
        <v>0.57626500000000003</v>
      </c>
      <c r="V122" s="147">
        <f t="shared" si="29"/>
        <v>0.5764450000000001</v>
      </c>
      <c r="W122" s="147">
        <f t="shared" si="29"/>
        <v>0.57912500000000011</v>
      </c>
      <c r="X122" s="147">
        <f t="shared" si="29"/>
        <v>0.579125</v>
      </c>
      <c r="Y122" s="147">
        <f t="shared" si="29"/>
        <v>0.57930499999999996</v>
      </c>
    </row>
    <row r="123" spans="1:25" x14ac:dyDescent="0.25">
      <c r="C123" s="81"/>
      <c r="D123" s="81"/>
      <c r="E123" s="81"/>
      <c r="F123" s="81"/>
      <c r="G123" s="81"/>
      <c r="H123" s="81"/>
      <c r="I123" s="81"/>
      <c r="J123" s="81"/>
      <c r="K123" s="81"/>
      <c r="L123" s="81"/>
    </row>
    <row r="124" spans="1:25" ht="26.25" x14ac:dyDescent="0.4">
      <c r="B124" s="503" t="s">
        <v>502</v>
      </c>
      <c r="C124" s="503"/>
      <c r="D124" s="503"/>
      <c r="E124" s="503"/>
      <c r="F124" s="503"/>
      <c r="G124" s="503"/>
      <c r="H124" s="503"/>
      <c r="I124" s="503"/>
      <c r="J124" s="503"/>
      <c r="K124" s="503"/>
      <c r="L124" s="503"/>
      <c r="M124" s="503"/>
      <c r="N124" s="503"/>
      <c r="O124" s="503"/>
      <c r="P124" s="503"/>
      <c r="Q124" s="503"/>
      <c r="R124" s="503"/>
      <c r="S124" s="503"/>
      <c r="T124" s="503"/>
      <c r="U124" s="503"/>
      <c r="V124" s="503"/>
      <c r="W124" s="503"/>
      <c r="X124" s="503"/>
      <c r="Y124" s="503"/>
    </row>
    <row r="125" spans="1:25" ht="18.75" x14ac:dyDescent="0.25">
      <c r="B125" s="500" t="s">
        <v>3</v>
      </c>
      <c r="C125" s="501"/>
      <c r="D125" s="501"/>
      <c r="E125" s="140" t="s">
        <v>497</v>
      </c>
      <c r="F125" s="140" t="s">
        <v>48</v>
      </c>
      <c r="G125" s="140" t="s">
        <v>100</v>
      </c>
      <c r="H125" s="140" t="s">
        <v>101</v>
      </c>
      <c r="I125" s="140" t="s">
        <v>102</v>
      </c>
      <c r="J125" s="140" t="s">
        <v>103</v>
      </c>
      <c r="K125" s="140" t="s">
        <v>104</v>
      </c>
      <c r="L125" s="140" t="s">
        <v>105</v>
      </c>
      <c r="M125" s="140" t="s">
        <v>106</v>
      </c>
      <c r="N125" s="140" t="s">
        <v>107</v>
      </c>
      <c r="O125" s="140" t="s">
        <v>108</v>
      </c>
      <c r="P125" s="140" t="s">
        <v>109</v>
      </c>
      <c r="Q125" s="140" t="s">
        <v>110</v>
      </c>
      <c r="R125" s="140" t="s">
        <v>111</v>
      </c>
      <c r="S125" s="140" t="s">
        <v>112</v>
      </c>
      <c r="T125" s="140" t="s">
        <v>113</v>
      </c>
      <c r="U125" s="140" t="s">
        <v>114</v>
      </c>
      <c r="V125" s="140" t="s">
        <v>115</v>
      </c>
      <c r="W125" s="140" t="s">
        <v>116</v>
      </c>
      <c r="X125" s="140" t="s">
        <v>117</v>
      </c>
      <c r="Y125" s="140" t="s">
        <v>118</v>
      </c>
    </row>
    <row r="126" spans="1:25" ht="20.100000000000001" customHeight="1" x14ac:dyDescent="0.25">
      <c r="A126" s="1"/>
      <c r="B126" s="126" t="s">
        <v>4</v>
      </c>
      <c r="C126" s="127"/>
      <c r="D126" s="127"/>
      <c r="E126" s="135">
        <f>100%-E113</f>
        <v>0.55000000000000004</v>
      </c>
      <c r="F126" s="125">
        <f t="shared" ref="F126:F132" si="30">+F46-F113</f>
        <v>138019250.67411518</v>
      </c>
      <c r="G126" s="125">
        <f t="shared" ref="G126:Y132" si="31">+G46-G113</f>
        <v>165048020.59779611</v>
      </c>
      <c r="H126" s="125">
        <f t="shared" si="31"/>
        <v>169174221.11274096</v>
      </c>
      <c r="I126" s="125">
        <f t="shared" si="31"/>
        <v>197683940.63662577</v>
      </c>
      <c r="J126" s="125">
        <f t="shared" si="31"/>
        <v>202928486.21233562</v>
      </c>
      <c r="K126" s="125">
        <f t="shared" si="31"/>
        <v>250716332.8538565</v>
      </c>
      <c r="L126" s="125">
        <f t="shared" si="31"/>
        <v>256984241.17520297</v>
      </c>
      <c r="M126" s="125">
        <f t="shared" si="31"/>
        <v>292676496.8939811</v>
      </c>
      <c r="N126" s="125">
        <f t="shared" si="31"/>
        <v>268607558.02998406</v>
      </c>
      <c r="O126" s="125">
        <f t="shared" si="31"/>
        <v>276112147.37350422</v>
      </c>
      <c r="P126" s="125">
        <f t="shared" si="31"/>
        <v>218026332.6667819</v>
      </c>
      <c r="Q126" s="125">
        <f t="shared" si="31"/>
        <v>223476990.98345143</v>
      </c>
      <c r="R126" s="125">
        <f t="shared" si="31"/>
        <v>257696905.22779247</v>
      </c>
      <c r="S126" s="125">
        <f t="shared" si="31"/>
        <v>264897977.52279803</v>
      </c>
      <c r="T126" s="125">
        <f t="shared" si="31"/>
        <v>240372978.11307353</v>
      </c>
      <c r="U126" s="125">
        <f t="shared" si="31"/>
        <v>277180090.38663793</v>
      </c>
      <c r="V126" s="125">
        <f t="shared" si="31"/>
        <v>284109592.64630383</v>
      </c>
      <c r="W126" s="125">
        <f t="shared" si="31"/>
        <v>291212332.46246147</v>
      </c>
      <c r="X126" s="125">
        <f t="shared" si="31"/>
        <v>298173379.24319518</v>
      </c>
      <c r="Y126" s="125">
        <f t="shared" si="31"/>
        <v>305802588.78700244</v>
      </c>
    </row>
    <row r="127" spans="1:25" ht="20.100000000000001" customHeight="1" x14ac:dyDescent="0.25">
      <c r="A127" s="1"/>
      <c r="B127" s="128" t="s">
        <v>496</v>
      </c>
      <c r="C127" s="129"/>
      <c r="D127" s="129"/>
      <c r="E127" s="136">
        <f t="shared" ref="E127:E132" si="32">100%-E114</f>
        <v>0.4</v>
      </c>
      <c r="F127" s="144">
        <f t="shared" si="30"/>
        <v>43018987.223100848</v>
      </c>
      <c r="G127" s="144">
        <f t="shared" ref="G127:U127" si="33">+G47-G114</f>
        <v>51443538.887624785</v>
      </c>
      <c r="H127" s="144">
        <f t="shared" si="33"/>
        <v>52729627.359815374</v>
      </c>
      <c r="I127" s="144">
        <f t="shared" si="33"/>
        <v>61615773.704922333</v>
      </c>
      <c r="J127" s="144">
        <f t="shared" si="33"/>
        <v>63250437.260987744</v>
      </c>
      <c r="K127" s="144">
        <f t="shared" si="33"/>
        <v>60779717.055480376</v>
      </c>
      <c r="L127" s="144">
        <f t="shared" si="33"/>
        <v>62299209.981867388</v>
      </c>
      <c r="M127" s="144">
        <f t="shared" si="33"/>
        <v>70951878.03490451</v>
      </c>
      <c r="N127" s="144">
        <f t="shared" si="33"/>
        <v>65116983.764844626</v>
      </c>
      <c r="O127" s="144">
        <f t="shared" si="33"/>
        <v>66936278.151152536</v>
      </c>
      <c r="P127" s="144">
        <f t="shared" si="33"/>
        <v>85380941.463914588</v>
      </c>
      <c r="Q127" s="144">
        <f t="shared" si="33"/>
        <v>87515465.000512436</v>
      </c>
      <c r="R127" s="144">
        <f t="shared" si="33"/>
        <v>100916270.57871592</v>
      </c>
      <c r="S127" s="144">
        <f t="shared" si="33"/>
        <v>103736270.91801882</v>
      </c>
      <c r="T127" s="144">
        <f t="shared" si="33"/>
        <v>94132075.344979852</v>
      </c>
      <c r="U127" s="144">
        <f t="shared" si="33"/>
        <v>108546049.38217989</v>
      </c>
      <c r="V127" s="144">
        <f t="shared" si="31"/>
        <v>111259700.61673436</v>
      </c>
      <c r="W127" s="144">
        <f t="shared" si="31"/>
        <v>114041193.13215277</v>
      </c>
      <c r="X127" s="144">
        <f t="shared" si="31"/>
        <v>116767197.46586663</v>
      </c>
      <c r="Y127" s="144">
        <f t="shared" si="31"/>
        <v>119754859.94456038</v>
      </c>
    </row>
    <row r="128" spans="1:25" ht="20.100000000000001" customHeight="1" x14ac:dyDescent="0.25">
      <c r="A128" s="1"/>
      <c r="B128" s="126" t="s">
        <v>10</v>
      </c>
      <c r="C128" s="127"/>
      <c r="D128" s="127"/>
      <c r="E128" s="135">
        <f t="shared" si="32"/>
        <v>0.35</v>
      </c>
      <c r="F128" s="125">
        <f t="shared" si="30"/>
        <v>292768107.49054742</v>
      </c>
      <c r="G128" s="125">
        <f t="shared" si="31"/>
        <v>300087310.17781115</v>
      </c>
      <c r="H128" s="125">
        <f t="shared" si="31"/>
        <v>285618814.86566657</v>
      </c>
      <c r="I128" s="125">
        <f t="shared" si="31"/>
        <v>292033094.12228811</v>
      </c>
      <c r="J128" s="125">
        <f t="shared" si="31"/>
        <v>276720663.01682127</v>
      </c>
      <c r="K128" s="125">
        <f t="shared" si="31"/>
        <v>260002122.95955491</v>
      </c>
      <c r="L128" s="125">
        <f t="shared" si="31"/>
        <v>242274705.48503983</v>
      </c>
      <c r="M128" s="125">
        <f t="shared" si="31"/>
        <v>273164730.43438238</v>
      </c>
      <c r="N128" s="125">
        <f t="shared" si="31"/>
        <v>278555986.10516864</v>
      </c>
      <c r="O128" s="125">
        <f t="shared" si="31"/>
        <v>286338523.20215255</v>
      </c>
      <c r="P128" s="125">
        <f t="shared" si="31"/>
        <v>266815442.07473314</v>
      </c>
      <c r="Q128" s="125">
        <f t="shared" si="31"/>
        <v>273485828.12660134</v>
      </c>
      <c r="R128" s="125">
        <f t="shared" si="31"/>
        <v>280322973.82976645</v>
      </c>
      <c r="S128" s="125">
        <f t="shared" si="31"/>
        <v>259340677.29504704</v>
      </c>
      <c r="T128" s="125">
        <f t="shared" si="31"/>
        <v>294162735.45306206</v>
      </c>
      <c r="U128" s="125">
        <f t="shared" si="31"/>
        <v>301516803.83938849</v>
      </c>
      <c r="V128" s="125">
        <f t="shared" si="31"/>
        <v>278149251.54183584</v>
      </c>
      <c r="W128" s="125">
        <f t="shared" si="31"/>
        <v>285102982.83038181</v>
      </c>
      <c r="X128" s="125">
        <f t="shared" si="31"/>
        <v>291917993.66466653</v>
      </c>
      <c r="Y128" s="125">
        <f t="shared" si="31"/>
        <v>266121910.98791194</v>
      </c>
    </row>
    <row r="129" spans="1:25" ht="20.100000000000001" customHeight="1" x14ac:dyDescent="0.25">
      <c r="A129" s="1"/>
      <c r="B129" s="128" t="s">
        <v>3369</v>
      </c>
      <c r="C129" s="129"/>
      <c r="D129" s="129"/>
      <c r="E129" s="136">
        <f t="shared" si="32"/>
        <v>0.6</v>
      </c>
      <c r="F129" s="144">
        <f t="shared" si="30"/>
        <v>107547468.0577521</v>
      </c>
      <c r="G129" s="144">
        <f t="shared" si="31"/>
        <v>110236154.75919592</v>
      </c>
      <c r="H129" s="144">
        <f t="shared" si="31"/>
        <v>112992058.62817578</v>
      </c>
      <c r="I129" s="144">
        <f t="shared" si="31"/>
        <v>115529575.69672933</v>
      </c>
      <c r="J129" s="144">
        <f t="shared" si="31"/>
        <v>118594569.86435197</v>
      </c>
      <c r="K129" s="144">
        <f t="shared" si="31"/>
        <v>121559434.11096074</v>
      </c>
      <c r="L129" s="144">
        <f t="shared" si="31"/>
        <v>124598419.96373476</v>
      </c>
      <c r="M129" s="144">
        <f t="shared" si="31"/>
        <v>127713380.46282811</v>
      </c>
      <c r="N129" s="144">
        <f t="shared" si="31"/>
        <v>130233967.52968924</v>
      </c>
      <c r="O129" s="144">
        <f t="shared" si="31"/>
        <v>133872556.30230507</v>
      </c>
      <c r="P129" s="144">
        <f t="shared" si="31"/>
        <v>182959160.27981699</v>
      </c>
      <c r="Q129" s="144">
        <f t="shared" si="31"/>
        <v>187533139.28681237</v>
      </c>
      <c r="R129" s="144">
        <f t="shared" si="31"/>
        <v>192221467.76898271</v>
      </c>
      <c r="S129" s="144">
        <f t="shared" si="31"/>
        <v>197592896.9867025</v>
      </c>
      <c r="T129" s="144">
        <f t="shared" si="31"/>
        <v>201711590.02495679</v>
      </c>
      <c r="U129" s="144">
        <f t="shared" si="31"/>
        <v>206754379.7755807</v>
      </c>
      <c r="V129" s="144">
        <f t="shared" si="31"/>
        <v>211923239.26997021</v>
      </c>
      <c r="W129" s="144">
        <f t="shared" si="31"/>
        <v>217221320.2517195</v>
      </c>
      <c r="X129" s="144">
        <f t="shared" si="31"/>
        <v>222413709.45879355</v>
      </c>
      <c r="Y129" s="144">
        <f t="shared" si="31"/>
        <v>228104495.13249597</v>
      </c>
    </row>
    <row r="130" spans="1:25" ht="20.100000000000001" customHeight="1" x14ac:dyDescent="0.25">
      <c r="A130" s="1"/>
      <c r="B130" s="126" t="s">
        <v>3345</v>
      </c>
      <c r="C130" s="127"/>
      <c r="D130" s="127"/>
      <c r="E130" s="135">
        <f t="shared" si="32"/>
        <v>0.6</v>
      </c>
      <c r="F130" s="125">
        <f t="shared" si="30"/>
        <v>1147172992.6160226</v>
      </c>
      <c r="G130" s="125">
        <f t="shared" si="31"/>
        <v>1065616162.6722271</v>
      </c>
      <c r="H130" s="125">
        <f t="shared" si="31"/>
        <v>1129920586.2817578</v>
      </c>
      <c r="I130" s="125">
        <f t="shared" si="31"/>
        <v>1116785898.4017169</v>
      </c>
      <c r="J130" s="125">
        <f t="shared" si="31"/>
        <v>1106882652.0672851</v>
      </c>
      <c r="K130" s="125">
        <f t="shared" si="31"/>
        <v>1134554718.3689671</v>
      </c>
      <c r="L130" s="125">
        <f t="shared" si="31"/>
        <v>1162918586.3281913</v>
      </c>
      <c r="M130" s="125">
        <f t="shared" si="31"/>
        <v>1106849297.3445103</v>
      </c>
      <c r="N130" s="125">
        <f t="shared" si="31"/>
        <v>1128694385.2573068</v>
      </c>
      <c r="O130" s="125">
        <f t="shared" si="31"/>
        <v>1115604635.8525424</v>
      </c>
      <c r="P130" s="125">
        <f t="shared" si="31"/>
        <v>1143494751.7488561</v>
      </c>
      <c r="Q130" s="125">
        <f t="shared" si="31"/>
        <v>1172082120.5425773</v>
      </c>
      <c r="R130" s="125">
        <f t="shared" si="31"/>
        <v>1153328806.6138961</v>
      </c>
      <c r="S130" s="125">
        <f t="shared" si="31"/>
        <v>1185557381.9202149</v>
      </c>
      <c r="T130" s="125">
        <f t="shared" si="31"/>
        <v>1210269540.1497407</v>
      </c>
      <c r="U130" s="125">
        <f t="shared" si="31"/>
        <v>1240526278.6534841</v>
      </c>
      <c r="V130" s="125">
        <f t="shared" si="31"/>
        <v>1271539435.6198211</v>
      </c>
      <c r="W130" s="125">
        <f t="shared" si="31"/>
        <v>1249022591.447387</v>
      </c>
      <c r="X130" s="125">
        <f t="shared" si="31"/>
        <v>1278878829.388063</v>
      </c>
      <c r="Y130" s="125">
        <f t="shared" si="31"/>
        <v>1311600847.0118518</v>
      </c>
    </row>
    <row r="131" spans="1:25" ht="20.100000000000001" customHeight="1" x14ac:dyDescent="0.25">
      <c r="A131" s="1"/>
      <c r="B131" s="128" t="s">
        <v>124</v>
      </c>
      <c r="C131" s="129"/>
      <c r="D131" s="129"/>
      <c r="E131" s="136">
        <f t="shared" si="32"/>
        <v>0.35</v>
      </c>
      <c r="F131" s="144">
        <f t="shared" si="30"/>
        <v>564624207.30319858</v>
      </c>
      <c r="G131" s="144">
        <f t="shared" si="31"/>
        <v>604461581.92959094</v>
      </c>
      <c r="H131" s="144">
        <f t="shared" si="31"/>
        <v>619573121.47783041</v>
      </c>
      <c r="I131" s="144">
        <f t="shared" si="31"/>
        <v>633487173.40373254</v>
      </c>
      <c r="J131" s="144">
        <f t="shared" si="31"/>
        <v>677965624.39121199</v>
      </c>
      <c r="K131" s="144">
        <f t="shared" si="31"/>
        <v>579095637.50082684</v>
      </c>
      <c r="L131" s="144">
        <f t="shared" si="31"/>
        <v>605686763.71259952</v>
      </c>
      <c r="M131" s="144">
        <f t="shared" si="31"/>
        <v>620828932.80541444</v>
      </c>
      <c r="N131" s="144">
        <f t="shared" si="31"/>
        <v>645743422.33470917</v>
      </c>
      <c r="O131" s="144">
        <f t="shared" si="31"/>
        <v>676800145.7505424</v>
      </c>
      <c r="P131" s="144">
        <f t="shared" si="31"/>
        <v>565648737.19843423</v>
      </c>
      <c r="Q131" s="144">
        <f t="shared" si="31"/>
        <v>579789955.62839484</v>
      </c>
      <c r="R131" s="144">
        <f t="shared" si="31"/>
        <v>594284704.51910496</v>
      </c>
      <c r="S131" s="144">
        <f t="shared" si="31"/>
        <v>622417625.50811291</v>
      </c>
      <c r="T131" s="144">
        <f t="shared" si="31"/>
        <v>635391508.578614</v>
      </c>
      <c r="U131" s="144">
        <f t="shared" si="31"/>
        <v>639215624.13950372</v>
      </c>
      <c r="V131" s="144">
        <f t="shared" si="31"/>
        <v>667558203.70040631</v>
      </c>
      <c r="W131" s="144">
        <f t="shared" si="31"/>
        <v>696918402.47426677</v>
      </c>
      <c r="X131" s="144">
        <f t="shared" si="31"/>
        <v>713577317.84696269</v>
      </c>
      <c r="Y131" s="144">
        <f t="shared" si="31"/>
        <v>745141350.76615357</v>
      </c>
    </row>
    <row r="132" spans="1:25" ht="20.100000000000001" customHeight="1" x14ac:dyDescent="0.25">
      <c r="A132" s="1"/>
      <c r="B132" s="126" t="s">
        <v>123</v>
      </c>
      <c r="C132" s="127"/>
      <c r="D132" s="127"/>
      <c r="E132" s="135">
        <f t="shared" si="32"/>
        <v>0.31999999999999995</v>
      </c>
      <c r="F132" s="125">
        <f t="shared" si="30"/>
        <v>344151897.78480673</v>
      </c>
      <c r="G132" s="125">
        <f t="shared" si="31"/>
        <v>368433726.1285125</v>
      </c>
      <c r="H132" s="125">
        <f t="shared" si="31"/>
        <v>377644569.28172529</v>
      </c>
      <c r="I132" s="125">
        <f t="shared" si="31"/>
        <v>386125515.21751308</v>
      </c>
      <c r="J132" s="125">
        <f t="shared" si="31"/>
        <v>413236190.10511971</v>
      </c>
      <c r="K132" s="125">
        <f t="shared" si="31"/>
        <v>529458868.57218456</v>
      </c>
      <c r="L132" s="125">
        <f t="shared" si="31"/>
        <v>553770755.39437675</v>
      </c>
      <c r="M132" s="125">
        <f t="shared" si="31"/>
        <v>567615024.27923608</v>
      </c>
      <c r="N132" s="125">
        <f t="shared" si="31"/>
        <v>590393986.1345911</v>
      </c>
      <c r="O132" s="125">
        <f t="shared" si="31"/>
        <v>618788704.68621016</v>
      </c>
      <c r="P132" s="125">
        <f t="shared" si="31"/>
        <v>775746839.58642387</v>
      </c>
      <c r="Q132" s="125">
        <f t="shared" si="31"/>
        <v>795140510.57608438</v>
      </c>
      <c r="R132" s="125">
        <f t="shared" si="31"/>
        <v>815019023.34048653</v>
      </c>
      <c r="S132" s="125">
        <f t="shared" si="31"/>
        <v>853601314.98255467</v>
      </c>
      <c r="T132" s="125">
        <f t="shared" si="31"/>
        <v>871394068.90781331</v>
      </c>
      <c r="U132" s="125">
        <f t="shared" si="31"/>
        <v>876638570.24846196</v>
      </c>
      <c r="V132" s="125">
        <f t="shared" si="31"/>
        <v>915508393.64627123</v>
      </c>
      <c r="W132" s="125">
        <f t="shared" si="31"/>
        <v>955773809.10756588</v>
      </c>
      <c r="X132" s="125">
        <f t="shared" si="31"/>
        <v>978620321.61869144</v>
      </c>
      <c r="Y132" s="125">
        <f t="shared" si="31"/>
        <v>1021908138.1935821</v>
      </c>
    </row>
    <row r="133" spans="1:25" ht="7.5" customHeight="1" x14ac:dyDescent="0.25">
      <c r="A133" s="1"/>
      <c r="B133" s="1"/>
      <c r="C133" s="1"/>
      <c r="D133" s="1"/>
      <c r="E133" s="1"/>
      <c r="F133" s="146"/>
      <c r="G133" s="146"/>
      <c r="H133" s="146"/>
      <c r="I133" s="146"/>
      <c r="J133" s="146"/>
      <c r="K133" s="146"/>
      <c r="L133" s="146"/>
      <c r="M133" s="146"/>
      <c r="N133" s="146"/>
      <c r="O133" s="146"/>
      <c r="P133" s="146"/>
      <c r="Q133" s="146"/>
      <c r="R133" s="146"/>
      <c r="S133" s="146"/>
      <c r="T133" s="146"/>
      <c r="U133" s="146"/>
      <c r="V133" s="146"/>
      <c r="W133" s="146"/>
      <c r="X133" s="146"/>
      <c r="Y133" s="146"/>
    </row>
    <row r="134" spans="1:25" x14ac:dyDescent="0.25">
      <c r="B134" s="493" t="s">
        <v>500</v>
      </c>
      <c r="C134" s="494"/>
      <c r="D134" s="494"/>
      <c r="E134" s="495"/>
      <c r="F134" s="144">
        <f>SUM(F126:F133)</f>
        <v>2637302911.1495433</v>
      </c>
      <c r="G134" s="144">
        <f t="shared" ref="G134:Y134" si="34">SUM(G126:G133)</f>
        <v>2665326495.1527586</v>
      </c>
      <c r="H134" s="144">
        <f t="shared" si="34"/>
        <v>2747652999.0077124</v>
      </c>
      <c r="I134" s="144">
        <f t="shared" si="34"/>
        <v>2803260971.1835279</v>
      </c>
      <c r="J134" s="144">
        <f t="shared" si="34"/>
        <v>2859578622.9181132</v>
      </c>
      <c r="K134" s="144">
        <f t="shared" si="34"/>
        <v>2936166831.4218311</v>
      </c>
      <c r="L134" s="144">
        <f t="shared" si="34"/>
        <v>3008532682.0410128</v>
      </c>
      <c r="M134" s="144">
        <f t="shared" si="34"/>
        <v>3059799740.2552567</v>
      </c>
      <c r="N134" s="144">
        <f t="shared" si="34"/>
        <v>3107346289.1562934</v>
      </c>
      <c r="O134" s="144">
        <f t="shared" si="34"/>
        <v>3174452991.3184094</v>
      </c>
      <c r="P134" s="144">
        <f t="shared" si="34"/>
        <v>3238072205.018961</v>
      </c>
      <c r="Q134" s="144">
        <f t="shared" si="34"/>
        <v>3319024010.144434</v>
      </c>
      <c r="R134" s="144">
        <f t="shared" si="34"/>
        <v>3393790151.8787451</v>
      </c>
      <c r="S134" s="144">
        <f t="shared" si="34"/>
        <v>3487144145.1334486</v>
      </c>
      <c r="T134" s="144">
        <f t="shared" si="34"/>
        <v>3547434496.5722399</v>
      </c>
      <c r="U134" s="144">
        <f t="shared" si="34"/>
        <v>3650377796.4252367</v>
      </c>
      <c r="V134" s="144">
        <f t="shared" si="34"/>
        <v>3740047817.0413423</v>
      </c>
      <c r="W134" s="144">
        <f t="shared" si="34"/>
        <v>3809292631.7059355</v>
      </c>
      <c r="X134" s="144">
        <f t="shared" si="34"/>
        <v>3900348748.6862392</v>
      </c>
      <c r="Y134" s="144">
        <f t="shared" si="34"/>
        <v>3998434190.8235583</v>
      </c>
    </row>
    <row r="135" spans="1:25" ht="20.100000000000001" customHeight="1" x14ac:dyDescent="0.25">
      <c r="A135" s="1"/>
      <c r="B135" s="487" t="s">
        <v>501</v>
      </c>
      <c r="C135" s="488"/>
      <c r="D135" s="488"/>
      <c r="E135" s="489"/>
      <c r="F135" s="147">
        <f>+F134/F54</f>
        <v>0.44139999999999996</v>
      </c>
      <c r="G135" s="147">
        <f t="shared" ref="G135:Y135" si="35">+G134/G54</f>
        <v>0.43520999999999999</v>
      </c>
      <c r="H135" s="147">
        <f t="shared" si="35"/>
        <v>0.43770999999999999</v>
      </c>
      <c r="I135" s="147">
        <f t="shared" si="35"/>
        <v>0.43675999999999993</v>
      </c>
      <c r="J135" s="147">
        <f t="shared" si="35"/>
        <v>0.43402000000000002</v>
      </c>
      <c r="K135" s="147">
        <f t="shared" si="35"/>
        <v>0.43477499999999997</v>
      </c>
      <c r="L135" s="147">
        <f t="shared" si="35"/>
        <v>0.43462499999999998</v>
      </c>
      <c r="M135" s="147">
        <f t="shared" si="35"/>
        <v>0.43124999999999997</v>
      </c>
      <c r="N135" s="147">
        <f t="shared" si="35"/>
        <v>0.42947499999999994</v>
      </c>
      <c r="O135" s="147">
        <f t="shared" si="35"/>
        <v>0.42682499999999995</v>
      </c>
      <c r="P135" s="147">
        <f t="shared" si="35"/>
        <v>0.42476000000000003</v>
      </c>
      <c r="Q135" s="147">
        <f t="shared" si="35"/>
        <v>0.42475999999999997</v>
      </c>
      <c r="R135" s="147">
        <f t="shared" si="35"/>
        <v>0.42373499999999997</v>
      </c>
      <c r="S135" s="147">
        <f t="shared" si="35"/>
        <v>0.4235549999999999</v>
      </c>
      <c r="T135" s="147">
        <f t="shared" si="35"/>
        <v>0.42207999999999996</v>
      </c>
      <c r="U135" s="147">
        <f t="shared" si="35"/>
        <v>0.42373499999999997</v>
      </c>
      <c r="V135" s="147">
        <f t="shared" si="35"/>
        <v>0.4235549999999999</v>
      </c>
      <c r="W135" s="147">
        <f t="shared" si="35"/>
        <v>0.42087500000000005</v>
      </c>
      <c r="X135" s="147">
        <f t="shared" si="35"/>
        <v>0.42087500000000005</v>
      </c>
      <c r="Y135" s="147">
        <f t="shared" si="35"/>
        <v>0.42069499999999999</v>
      </c>
    </row>
    <row r="136" spans="1:25" x14ac:dyDescent="0.25">
      <c r="C136" s="81"/>
      <c r="D136" s="81"/>
      <c r="E136" s="81"/>
      <c r="F136" s="81"/>
      <c r="G136" s="81"/>
      <c r="H136" s="81"/>
      <c r="I136" s="81"/>
      <c r="J136" s="81"/>
      <c r="K136" s="81"/>
      <c r="L136" s="81"/>
    </row>
    <row r="137" spans="1:25" x14ac:dyDescent="0.25">
      <c r="C137" s="81"/>
      <c r="D137" s="81"/>
      <c r="E137" s="81"/>
      <c r="F137" s="81"/>
      <c r="G137" s="81"/>
      <c r="H137" s="81"/>
      <c r="I137" s="81"/>
      <c r="J137" s="81"/>
      <c r="K137" s="81"/>
      <c r="L137" s="81"/>
    </row>
    <row r="138" spans="1:25" ht="26.25" x14ac:dyDescent="0.4">
      <c r="B138" s="502" t="s">
        <v>506</v>
      </c>
      <c r="C138" s="502"/>
      <c r="D138" s="502"/>
      <c r="E138" s="502"/>
      <c r="F138" s="502"/>
      <c r="G138" s="502"/>
      <c r="H138" s="502"/>
      <c r="I138" s="502"/>
      <c r="J138" s="502"/>
      <c r="K138" s="502"/>
      <c r="L138" s="502"/>
      <c r="M138" s="502"/>
      <c r="N138" s="502"/>
      <c r="O138" s="502"/>
      <c r="P138" s="502"/>
      <c r="Q138" s="502"/>
      <c r="R138" s="502"/>
      <c r="S138" s="502"/>
      <c r="T138" s="502"/>
      <c r="U138" s="502"/>
      <c r="V138" s="502"/>
      <c r="W138" s="502"/>
      <c r="X138" s="502"/>
      <c r="Y138" s="502"/>
    </row>
    <row r="139" spans="1:25" ht="18.75" x14ac:dyDescent="0.25">
      <c r="B139" s="226" t="s">
        <v>3</v>
      </c>
      <c r="C139" s="227"/>
      <c r="D139" s="226" t="s">
        <v>3</v>
      </c>
      <c r="E139" s="141" t="s">
        <v>497</v>
      </c>
      <c r="F139" s="141" t="s">
        <v>48</v>
      </c>
      <c r="G139" s="141" t="s">
        <v>100</v>
      </c>
      <c r="H139" s="141" t="s">
        <v>101</v>
      </c>
      <c r="I139" s="141" t="s">
        <v>102</v>
      </c>
      <c r="J139" s="141" t="s">
        <v>103</v>
      </c>
      <c r="K139" s="141" t="s">
        <v>104</v>
      </c>
      <c r="L139" s="141" t="s">
        <v>105</v>
      </c>
      <c r="M139" s="141" t="s">
        <v>106</v>
      </c>
      <c r="N139" s="141" t="s">
        <v>107</v>
      </c>
      <c r="O139" s="141" t="s">
        <v>108</v>
      </c>
      <c r="P139" s="141" t="s">
        <v>109</v>
      </c>
      <c r="Q139" s="141" t="s">
        <v>110</v>
      </c>
      <c r="R139" s="141" t="s">
        <v>111</v>
      </c>
      <c r="S139" s="141" t="s">
        <v>112</v>
      </c>
      <c r="T139" s="141" t="s">
        <v>113</v>
      </c>
      <c r="U139" s="141" t="s">
        <v>114</v>
      </c>
      <c r="V139" s="141" t="s">
        <v>115</v>
      </c>
      <c r="W139" s="141" t="s">
        <v>116</v>
      </c>
      <c r="X139" s="141" t="s">
        <v>117</v>
      </c>
      <c r="Y139" s="141" t="s">
        <v>118</v>
      </c>
    </row>
    <row r="140" spans="1:25" ht="15.75" x14ac:dyDescent="0.25">
      <c r="B140" s="126" t="s">
        <v>4</v>
      </c>
      <c r="C140" s="127"/>
      <c r="D140" s="127" t="str">
        <f>+B140</f>
        <v>Instantânea Física</v>
      </c>
      <c r="E140" s="135">
        <v>0.1</v>
      </c>
      <c r="F140" s="125">
        <f t="shared" ref="F140:F146" si="36">+F72*$E140</f>
        <v>8783043.2247164231</v>
      </c>
      <c r="G140" s="125">
        <f t="shared" ref="G140:Y140" si="37">+G72*$E140</f>
        <v>10503055.85622339</v>
      </c>
      <c r="H140" s="125">
        <f t="shared" si="37"/>
        <v>10765632.252628971</v>
      </c>
      <c r="I140" s="125">
        <f t="shared" si="37"/>
        <v>12579887.131421639</v>
      </c>
      <c r="J140" s="125">
        <f t="shared" si="37"/>
        <v>12913630.940784995</v>
      </c>
      <c r="K140" s="125">
        <f t="shared" si="37"/>
        <v>15954675.727063596</v>
      </c>
      <c r="L140" s="125">
        <f t="shared" si="37"/>
        <v>16353542.620240189</v>
      </c>
      <c r="M140" s="125">
        <f t="shared" si="37"/>
        <v>18624867.984162431</v>
      </c>
      <c r="N140" s="125">
        <f t="shared" si="37"/>
        <v>17093208.238271713</v>
      </c>
      <c r="O140" s="125">
        <f t="shared" si="37"/>
        <v>17570773.014677543</v>
      </c>
      <c r="P140" s="125">
        <f t="shared" si="37"/>
        <v>13874402.98788612</v>
      </c>
      <c r="Q140" s="125">
        <f t="shared" si="37"/>
        <v>14221263.062583271</v>
      </c>
      <c r="R140" s="125">
        <f t="shared" si="37"/>
        <v>16398893.969041342</v>
      </c>
      <c r="S140" s="125">
        <f t="shared" si="37"/>
        <v>16857144.024178058</v>
      </c>
      <c r="T140" s="125">
        <f t="shared" si="37"/>
        <v>15296462.243559225</v>
      </c>
      <c r="U140" s="125">
        <f t="shared" si="37"/>
        <v>17638733.024604231</v>
      </c>
      <c r="V140" s="125">
        <f t="shared" si="37"/>
        <v>18079701.350219335</v>
      </c>
      <c r="W140" s="125">
        <f t="shared" si="37"/>
        <v>18531693.88397482</v>
      </c>
      <c r="X140" s="125">
        <f t="shared" si="37"/>
        <v>18974669.58820333</v>
      </c>
      <c r="Y140" s="125">
        <f t="shared" si="37"/>
        <v>19460164.740991063</v>
      </c>
    </row>
    <row r="141" spans="1:25" ht="15.75" x14ac:dyDescent="0.25">
      <c r="B141" s="128" t="s">
        <v>496</v>
      </c>
      <c r="C141" s="129"/>
      <c r="D141" s="129" t="str">
        <f>+B141</f>
        <v>Instantânea Site</v>
      </c>
      <c r="E141" s="136">
        <v>0.05</v>
      </c>
      <c r="F141" s="144">
        <f t="shared" si="36"/>
        <v>1344343.3507219017</v>
      </c>
      <c r="G141" s="144">
        <f t="shared" ref="G141:Y141" si="38">+G73*$E141</f>
        <v>1607610.5902382748</v>
      </c>
      <c r="H141" s="144">
        <f t="shared" si="38"/>
        <v>1647800.85499423</v>
      </c>
      <c r="I141" s="144">
        <f t="shared" si="38"/>
        <v>1925492.9282788234</v>
      </c>
      <c r="J141" s="144">
        <f t="shared" si="38"/>
        <v>1976576.1644058668</v>
      </c>
      <c r="K141" s="144">
        <f t="shared" si="38"/>
        <v>1899366.1579837622</v>
      </c>
      <c r="L141" s="144">
        <f t="shared" si="38"/>
        <v>1946850.3119333559</v>
      </c>
      <c r="M141" s="144">
        <f t="shared" si="38"/>
        <v>2217246.1885907659</v>
      </c>
      <c r="N141" s="144">
        <f t="shared" si="38"/>
        <v>2034905.7426513941</v>
      </c>
      <c r="O141" s="144">
        <f t="shared" si="38"/>
        <v>2091758.692223517</v>
      </c>
      <c r="P141" s="144">
        <f t="shared" si="38"/>
        <v>2668154.4207473309</v>
      </c>
      <c r="Q141" s="144">
        <f t="shared" si="38"/>
        <v>2734858.2812660132</v>
      </c>
      <c r="R141" s="144">
        <f t="shared" si="38"/>
        <v>3153633.455584872</v>
      </c>
      <c r="S141" s="144">
        <f t="shared" si="38"/>
        <v>3241758.4661880881</v>
      </c>
      <c r="T141" s="144">
        <f t="shared" si="38"/>
        <v>2941627.3545306209</v>
      </c>
      <c r="U141" s="144">
        <f t="shared" si="38"/>
        <v>3392064.0431931214</v>
      </c>
      <c r="V141" s="144">
        <f t="shared" si="38"/>
        <v>3476865.6442729491</v>
      </c>
      <c r="W141" s="144">
        <f t="shared" si="38"/>
        <v>3563787.2853797735</v>
      </c>
      <c r="X141" s="144">
        <f t="shared" si="38"/>
        <v>3648974.920808332</v>
      </c>
      <c r="Y141" s="144">
        <f t="shared" si="38"/>
        <v>3742339.3732675123</v>
      </c>
    </row>
    <row r="142" spans="1:25" ht="15.75" x14ac:dyDescent="0.25">
      <c r="B142" s="126" t="s">
        <v>10</v>
      </c>
      <c r="C142" s="127"/>
      <c r="D142" s="127" t="str">
        <f t="shared" ref="D142:D146" si="39">+B142</f>
        <v>Instantânea Virtual (VLT)</v>
      </c>
      <c r="E142" s="135">
        <v>0.05</v>
      </c>
      <c r="F142" s="125">
        <f t="shared" si="36"/>
        <v>8364803.0711584985</v>
      </c>
      <c r="G142" s="125">
        <f t="shared" ref="G142:Y142" si="40">+G74*$E142</f>
        <v>8573923.1479374599</v>
      </c>
      <c r="H142" s="125">
        <f t="shared" si="40"/>
        <v>8160537.5675904695</v>
      </c>
      <c r="I142" s="125">
        <f t="shared" si="40"/>
        <v>8343802.6892082281</v>
      </c>
      <c r="J142" s="125">
        <f t="shared" si="40"/>
        <v>7906304.6576234642</v>
      </c>
      <c r="K142" s="125">
        <f t="shared" si="40"/>
        <v>7428632.0845587142</v>
      </c>
      <c r="L142" s="125">
        <f t="shared" si="40"/>
        <v>6922134.4424297102</v>
      </c>
      <c r="M142" s="125">
        <f t="shared" si="40"/>
        <v>7804706.5838394947</v>
      </c>
      <c r="N142" s="125">
        <f t="shared" si="40"/>
        <v>7958742.4601476733</v>
      </c>
      <c r="O142" s="125">
        <f t="shared" si="40"/>
        <v>8181100.6629186459</v>
      </c>
      <c r="P142" s="125">
        <f t="shared" si="40"/>
        <v>7623298.3449923759</v>
      </c>
      <c r="Q142" s="125">
        <f t="shared" si="40"/>
        <v>7813880.8036171794</v>
      </c>
      <c r="R142" s="125">
        <f t="shared" si="40"/>
        <v>8009227.8237076104</v>
      </c>
      <c r="S142" s="125">
        <f t="shared" si="40"/>
        <v>7409733.6370013421</v>
      </c>
      <c r="T142" s="125">
        <f t="shared" si="40"/>
        <v>8404649.5843732003</v>
      </c>
      <c r="U142" s="125">
        <f t="shared" si="40"/>
        <v>8614765.8239825256</v>
      </c>
      <c r="V142" s="125">
        <f t="shared" si="40"/>
        <v>7947121.4726238791</v>
      </c>
      <c r="W142" s="125">
        <f t="shared" si="40"/>
        <v>8145799.5094394805</v>
      </c>
      <c r="X142" s="125">
        <f t="shared" si="40"/>
        <v>8340514.1047047563</v>
      </c>
      <c r="Y142" s="125">
        <f t="shared" si="40"/>
        <v>7603483.1710832007</v>
      </c>
    </row>
    <row r="143" spans="1:25" ht="15.75" x14ac:dyDescent="0.25">
      <c r="B143" s="128" t="s">
        <v>3369</v>
      </c>
      <c r="C143" s="129"/>
      <c r="D143" s="129" t="str">
        <f t="shared" si="39"/>
        <v>Loteria Estadual - Passiva</v>
      </c>
      <c r="E143" s="136">
        <v>0.1</v>
      </c>
      <c r="F143" s="144">
        <f t="shared" si="36"/>
        <v>9858517.9052939434</v>
      </c>
      <c r="G143" s="144">
        <f t="shared" ref="G143:Y143" si="41">+G75*$E143</f>
        <v>10104980.852926293</v>
      </c>
      <c r="H143" s="144">
        <f t="shared" si="41"/>
        <v>10357605.374249447</v>
      </c>
      <c r="I143" s="144">
        <f t="shared" si="41"/>
        <v>10590211.105533523</v>
      </c>
      <c r="J143" s="144">
        <f t="shared" si="41"/>
        <v>10871168.904232264</v>
      </c>
      <c r="K143" s="144">
        <f t="shared" si="41"/>
        <v>11142948.126838069</v>
      </c>
      <c r="L143" s="144">
        <f t="shared" si="41"/>
        <v>11421521.830009021</v>
      </c>
      <c r="M143" s="144">
        <f t="shared" si="41"/>
        <v>11707059.875759244</v>
      </c>
      <c r="N143" s="144">
        <f t="shared" si="41"/>
        <v>11938113.690221515</v>
      </c>
      <c r="O143" s="144">
        <f t="shared" si="41"/>
        <v>12271650.994377967</v>
      </c>
      <c r="P143" s="144">
        <f t="shared" si="41"/>
        <v>16771256.358983222</v>
      </c>
      <c r="Q143" s="144">
        <f t="shared" si="41"/>
        <v>17190537.767957803</v>
      </c>
      <c r="R143" s="144">
        <f t="shared" si="41"/>
        <v>17620301.21215675</v>
      </c>
      <c r="S143" s="144">
        <f t="shared" si="41"/>
        <v>18112682.22378106</v>
      </c>
      <c r="T143" s="144">
        <f t="shared" si="41"/>
        <v>18490229.08562104</v>
      </c>
      <c r="U143" s="144">
        <f t="shared" si="41"/>
        <v>18952484.812761564</v>
      </c>
      <c r="V143" s="144">
        <f t="shared" si="41"/>
        <v>19426296.933080606</v>
      </c>
      <c r="W143" s="144">
        <f t="shared" si="41"/>
        <v>19911954.356407624</v>
      </c>
      <c r="X143" s="144">
        <f t="shared" si="41"/>
        <v>20387923.367056079</v>
      </c>
      <c r="Y143" s="144">
        <f t="shared" si="41"/>
        <v>20909578.720478799</v>
      </c>
    </row>
    <row r="144" spans="1:25" ht="15.75" x14ac:dyDescent="0.25">
      <c r="B144" s="126" t="s">
        <v>3345</v>
      </c>
      <c r="C144" s="127"/>
      <c r="D144" s="127" t="str">
        <f t="shared" si="39"/>
        <v>Loteria de Números / Prognóstico Esportivo</v>
      </c>
      <c r="E144" s="135">
        <v>0.1</v>
      </c>
      <c r="F144" s="125">
        <f t="shared" si="36"/>
        <v>95597749.384668559</v>
      </c>
      <c r="G144" s="125">
        <f t="shared" ref="G144:Y144" si="42">+G76*$E144</f>
        <v>88801346.889352262</v>
      </c>
      <c r="H144" s="125">
        <f t="shared" si="42"/>
        <v>94160048.856813163</v>
      </c>
      <c r="I144" s="125">
        <f t="shared" si="42"/>
        <v>93065491.533476412</v>
      </c>
      <c r="J144" s="125">
        <f t="shared" si="42"/>
        <v>92240221.005607113</v>
      </c>
      <c r="K144" s="125">
        <f t="shared" si="42"/>
        <v>94546226.530747265</v>
      </c>
      <c r="L144" s="125">
        <f t="shared" si="42"/>
        <v>96909882.19401595</v>
      </c>
      <c r="M144" s="125">
        <f t="shared" si="42"/>
        <v>92237441.44537586</v>
      </c>
      <c r="N144" s="125">
        <f t="shared" si="42"/>
        <v>94057865.438108921</v>
      </c>
      <c r="O144" s="125">
        <f t="shared" si="42"/>
        <v>92967052.987711877</v>
      </c>
      <c r="P144" s="125">
        <f t="shared" si="42"/>
        <v>95291229.312404692</v>
      </c>
      <c r="Q144" s="125">
        <f t="shared" si="42"/>
        <v>97673510.045214772</v>
      </c>
      <c r="R144" s="125">
        <f t="shared" si="42"/>
        <v>96110733.884491354</v>
      </c>
      <c r="S144" s="125">
        <f t="shared" si="42"/>
        <v>98796448.493351251</v>
      </c>
      <c r="T144" s="125">
        <f t="shared" si="42"/>
        <v>100855795.01247841</v>
      </c>
      <c r="U144" s="125">
        <f t="shared" si="42"/>
        <v>103377189.88779035</v>
      </c>
      <c r="V144" s="125">
        <f t="shared" si="42"/>
        <v>105961619.6349851</v>
      </c>
      <c r="W144" s="125">
        <f t="shared" si="42"/>
        <v>104085215.95394892</v>
      </c>
      <c r="X144" s="125">
        <f t="shared" si="42"/>
        <v>106573235.78233857</v>
      </c>
      <c r="Y144" s="125">
        <f t="shared" si="42"/>
        <v>109300070.58432098</v>
      </c>
    </row>
    <row r="145" spans="2:27" ht="15.75" x14ac:dyDescent="0.25">
      <c r="B145" s="128" t="s">
        <v>124</v>
      </c>
      <c r="C145" s="129"/>
      <c r="D145" s="129" t="str">
        <f t="shared" si="39"/>
        <v>Apostas Esportivas Físicas</v>
      </c>
      <c r="E145" s="136">
        <v>0.05</v>
      </c>
      <c r="F145" s="144">
        <f t="shared" si="36"/>
        <v>16132120.208662808</v>
      </c>
      <c r="G145" s="144">
        <f t="shared" ref="G145:Y145" si="43">+G77*$E145</f>
        <v>17270330.912274029</v>
      </c>
      <c r="H145" s="144">
        <f t="shared" si="43"/>
        <v>17702089.185080864</v>
      </c>
      <c r="I145" s="144">
        <f t="shared" si="43"/>
        <v>18099633.525820922</v>
      </c>
      <c r="J145" s="144">
        <f t="shared" si="43"/>
        <v>19370446.411177482</v>
      </c>
      <c r="K145" s="144">
        <f t="shared" si="43"/>
        <v>16545589.642880762</v>
      </c>
      <c r="L145" s="144">
        <f t="shared" si="43"/>
        <v>17305336.106074274</v>
      </c>
      <c r="M145" s="144">
        <f t="shared" si="43"/>
        <v>17737969.50872612</v>
      </c>
      <c r="N145" s="144">
        <f t="shared" si="43"/>
        <v>18449812.066705979</v>
      </c>
      <c r="O145" s="144">
        <f t="shared" si="43"/>
        <v>19337147.021444071</v>
      </c>
      <c r="P145" s="144">
        <f t="shared" si="43"/>
        <v>16161392.491383828</v>
      </c>
      <c r="Q145" s="144">
        <f t="shared" si="43"/>
        <v>16565427.303668428</v>
      </c>
      <c r="R145" s="144">
        <f t="shared" si="43"/>
        <v>16979562.986260142</v>
      </c>
      <c r="S145" s="144">
        <f t="shared" si="43"/>
        <v>17783360.728803217</v>
      </c>
      <c r="T145" s="144">
        <f t="shared" si="43"/>
        <v>18154043.102246106</v>
      </c>
      <c r="U145" s="144">
        <f t="shared" si="43"/>
        <v>18263303.546842959</v>
      </c>
      <c r="V145" s="144">
        <f t="shared" si="43"/>
        <v>19073091.534297325</v>
      </c>
      <c r="W145" s="144">
        <f t="shared" si="43"/>
        <v>19911954.35640762</v>
      </c>
      <c r="X145" s="144">
        <f t="shared" si="43"/>
        <v>20387923.367056072</v>
      </c>
      <c r="Y145" s="144">
        <f t="shared" si="43"/>
        <v>21289752.879032958</v>
      </c>
    </row>
    <row r="146" spans="2:27" ht="15.75" x14ac:dyDescent="0.25">
      <c r="B146" s="126" t="s">
        <v>123</v>
      </c>
      <c r="C146" s="127"/>
      <c r="D146" s="127" t="str">
        <f t="shared" si="39"/>
        <v>Apostas Esportivas Virtuais</v>
      </c>
      <c r="E146" s="135">
        <v>0.05</v>
      </c>
      <c r="F146" s="125">
        <f t="shared" si="36"/>
        <v>9141534.7849089336</v>
      </c>
      <c r="G146" s="125">
        <f t="shared" ref="G146:Y146" si="44">+G78*$E146</f>
        <v>9786520.8502886184</v>
      </c>
      <c r="H146" s="125">
        <f t="shared" si="44"/>
        <v>10031183.871545834</v>
      </c>
      <c r="I146" s="125">
        <f t="shared" si="44"/>
        <v>10256458.9979652</v>
      </c>
      <c r="J146" s="125">
        <f t="shared" si="44"/>
        <v>10976586.299667247</v>
      </c>
      <c r="K146" s="125">
        <f t="shared" si="44"/>
        <v>14063751.196448661</v>
      </c>
      <c r="L146" s="125">
        <f t="shared" si="44"/>
        <v>14709535.690163136</v>
      </c>
      <c r="M146" s="125">
        <f t="shared" si="44"/>
        <v>15077274.082417214</v>
      </c>
      <c r="N146" s="125">
        <f t="shared" si="44"/>
        <v>15682340.256700087</v>
      </c>
      <c r="O146" s="125">
        <f t="shared" si="44"/>
        <v>16436574.968227459</v>
      </c>
      <c r="P146" s="125">
        <f t="shared" si="44"/>
        <v>20605775.426514402</v>
      </c>
      <c r="Q146" s="125">
        <f t="shared" si="44"/>
        <v>21120919.812177256</v>
      </c>
      <c r="R146" s="125">
        <f t="shared" si="44"/>
        <v>21648942.807481684</v>
      </c>
      <c r="S146" s="125">
        <f t="shared" si="44"/>
        <v>22673784.929224111</v>
      </c>
      <c r="T146" s="125">
        <f t="shared" si="44"/>
        <v>23146404.955363799</v>
      </c>
      <c r="U146" s="125">
        <f t="shared" si="44"/>
        <v>23285712.022224784</v>
      </c>
      <c r="V146" s="125">
        <f t="shared" si="44"/>
        <v>24318191.706229091</v>
      </c>
      <c r="W146" s="125">
        <f t="shared" si="44"/>
        <v>25387741.804419734</v>
      </c>
      <c r="X146" s="125">
        <f t="shared" si="44"/>
        <v>25994602.292996503</v>
      </c>
      <c r="Y146" s="125">
        <f t="shared" si="44"/>
        <v>27144434.920767024</v>
      </c>
    </row>
    <row r="147" spans="2:27" ht="15.75" x14ac:dyDescent="0.25">
      <c r="B147" s="1"/>
      <c r="C147" s="1"/>
      <c r="D147" s="1"/>
      <c r="E147" s="1"/>
      <c r="F147" s="146"/>
      <c r="G147" s="146"/>
      <c r="H147" s="146"/>
      <c r="I147" s="146"/>
      <c r="J147" s="146"/>
      <c r="K147" s="146"/>
      <c r="L147" s="146"/>
      <c r="M147" s="146"/>
      <c r="N147" s="146"/>
      <c r="O147" s="146"/>
      <c r="P147" s="146"/>
      <c r="Q147" s="146"/>
      <c r="R147" s="146"/>
      <c r="S147" s="146"/>
      <c r="T147" s="146"/>
      <c r="U147" s="146"/>
      <c r="V147" s="146"/>
      <c r="W147" s="146"/>
      <c r="X147" s="146"/>
      <c r="Y147" s="146"/>
    </row>
    <row r="148" spans="2:27" x14ac:dyDescent="0.25">
      <c r="B148" s="493" t="s">
        <v>507</v>
      </c>
      <c r="C148" s="494"/>
      <c r="D148" s="494"/>
      <c r="E148" s="495"/>
      <c r="F148" s="144">
        <f t="shared" ref="F148:Y148" si="45">SUM(F140:F147)</f>
        <v>149222111.93013105</v>
      </c>
      <c r="G148" s="144">
        <f t="shared" si="45"/>
        <v>146647769.09924033</v>
      </c>
      <c r="H148" s="144">
        <f t="shared" si="45"/>
        <v>152824897.96290296</v>
      </c>
      <c r="I148" s="144">
        <f t="shared" si="45"/>
        <v>154860977.91170472</v>
      </c>
      <c r="J148" s="144">
        <f t="shared" si="45"/>
        <v>156254934.38349843</v>
      </c>
      <c r="K148" s="144">
        <f t="shared" si="45"/>
        <v>161581189.46652082</v>
      </c>
      <c r="L148" s="144">
        <f t="shared" si="45"/>
        <v>165568803.19486564</v>
      </c>
      <c r="M148" s="144">
        <f t="shared" si="45"/>
        <v>165406565.66887113</v>
      </c>
      <c r="N148" s="144">
        <f t="shared" si="45"/>
        <v>167214987.8928073</v>
      </c>
      <c r="O148" s="144">
        <f t="shared" si="45"/>
        <v>168856058.34158108</v>
      </c>
      <c r="P148" s="144">
        <f t="shared" si="45"/>
        <v>172995509.34291196</v>
      </c>
      <c r="Q148" s="144">
        <f t="shared" si="45"/>
        <v>177320397.07648474</v>
      </c>
      <c r="R148" s="144">
        <f t="shared" si="45"/>
        <v>179921296.13872373</v>
      </c>
      <c r="S148" s="144">
        <f t="shared" si="45"/>
        <v>184874912.50252712</v>
      </c>
      <c r="T148" s="144">
        <f t="shared" si="45"/>
        <v>187289211.33817241</v>
      </c>
      <c r="U148" s="144">
        <f t="shared" si="45"/>
        <v>193524253.16139954</v>
      </c>
      <c r="V148" s="144">
        <f t="shared" si="45"/>
        <v>198282888.27570829</v>
      </c>
      <c r="W148" s="144">
        <f t="shared" si="45"/>
        <v>199538147.14997795</v>
      </c>
      <c r="X148" s="144">
        <f t="shared" si="45"/>
        <v>204307843.42316362</v>
      </c>
      <c r="Y148" s="144">
        <f t="shared" si="45"/>
        <v>209449824.38994151</v>
      </c>
      <c r="AA148" s="228">
        <f>SUM(F148:Z148)</f>
        <v>3495942578.6511345</v>
      </c>
    </row>
    <row r="149" spans="2:27" x14ac:dyDescent="0.25">
      <c r="B149" s="487" t="s">
        <v>508</v>
      </c>
      <c r="C149" s="488"/>
      <c r="D149" s="488"/>
      <c r="E149" s="489"/>
      <c r="F149" s="147">
        <f>+F148/F80</f>
        <v>8.1008757703535508E-2</v>
      </c>
      <c r="G149" s="147">
        <f t="shared" ref="G149:Y149" si="46">+G148/G80</f>
        <v>7.9749217344967691E-2</v>
      </c>
      <c r="H149" s="147">
        <f t="shared" si="46"/>
        <v>8.0279298291894743E-2</v>
      </c>
      <c r="I149" s="147">
        <f t="shared" si="46"/>
        <v>8.0037152524381344E-2</v>
      </c>
      <c r="J149" s="147">
        <f t="shared" si="46"/>
        <v>7.9525182750989201E-2</v>
      </c>
      <c r="K149" s="147">
        <f t="shared" si="46"/>
        <v>8.0181802949061659E-2</v>
      </c>
      <c r="L149" s="147">
        <f t="shared" si="46"/>
        <v>8.0196982397317693E-2</v>
      </c>
      <c r="M149" s="147">
        <f t="shared" si="46"/>
        <v>7.9429301533219768E-2</v>
      </c>
      <c r="N149" s="147">
        <f t="shared" si="46"/>
        <v>7.9121020198562153E-2</v>
      </c>
      <c r="O149" s="147">
        <f t="shared" si="46"/>
        <v>7.8573282574839934E-2</v>
      </c>
      <c r="P149" s="147">
        <f t="shared" si="46"/>
        <v>7.8614979560728881E-2</v>
      </c>
      <c r="Q149" s="147">
        <f t="shared" si="46"/>
        <v>7.8614979560728895E-2</v>
      </c>
      <c r="R149" s="147">
        <f t="shared" si="46"/>
        <v>7.8324500540427458E-2</v>
      </c>
      <c r="S149" s="147">
        <f t="shared" si="46"/>
        <v>7.8342287967065549E-2</v>
      </c>
      <c r="T149" s="147">
        <f t="shared" si="46"/>
        <v>7.8058007566204304E-2</v>
      </c>
      <c r="U149" s="147">
        <f t="shared" si="46"/>
        <v>7.8324500540427472E-2</v>
      </c>
      <c r="V149" s="147">
        <f t="shared" si="46"/>
        <v>7.8342287967065563E-2</v>
      </c>
      <c r="W149" s="147">
        <f t="shared" si="46"/>
        <v>7.7778267772093831E-2</v>
      </c>
      <c r="X149" s="147">
        <f t="shared" si="46"/>
        <v>7.7778267772093845E-2</v>
      </c>
      <c r="Y149" s="147">
        <f t="shared" si="46"/>
        <v>7.7795919087796081E-2</v>
      </c>
    </row>
    <row r="150" spans="2:27" x14ac:dyDescent="0.25">
      <c r="B150" s="493" t="s">
        <v>509</v>
      </c>
      <c r="C150" s="494"/>
      <c r="D150" s="494"/>
      <c r="E150" s="495"/>
      <c r="F150" s="157">
        <f>+F148/F54</f>
        <v>2.4974999999999997E-2</v>
      </c>
      <c r="G150" s="157">
        <f t="shared" ref="G150:Y150" si="47">+G148/G54</f>
        <v>2.3945500000000002E-2</v>
      </c>
      <c r="H150" s="157">
        <f t="shared" si="47"/>
        <v>2.4345499999999999E-2</v>
      </c>
      <c r="I150" s="157">
        <f t="shared" si="47"/>
        <v>2.4127999999999993E-2</v>
      </c>
      <c r="J150" s="157">
        <f t="shared" si="47"/>
        <v>2.3716000000000004E-2</v>
      </c>
      <c r="K150" s="157">
        <f t="shared" si="47"/>
        <v>2.392625E-2</v>
      </c>
      <c r="L150" s="157">
        <f t="shared" si="47"/>
        <v>2.3918750000000003E-2</v>
      </c>
      <c r="M150" s="157">
        <f t="shared" si="47"/>
        <v>2.33125E-2</v>
      </c>
      <c r="N150" s="157">
        <f t="shared" si="47"/>
        <v>2.3111250000000007E-2</v>
      </c>
      <c r="O150" s="157">
        <f t="shared" si="47"/>
        <v>2.2703749999999998E-2</v>
      </c>
      <c r="P150" s="157">
        <f t="shared" si="47"/>
        <v>2.2693000000000001E-2</v>
      </c>
      <c r="Q150" s="157">
        <f t="shared" si="47"/>
        <v>2.2693000000000005E-2</v>
      </c>
      <c r="R150" s="157">
        <f t="shared" si="47"/>
        <v>2.2464249999999998E-2</v>
      </c>
      <c r="S150" s="157">
        <f t="shared" si="47"/>
        <v>2.2455249999999996E-2</v>
      </c>
      <c r="T150" s="157">
        <f t="shared" si="47"/>
        <v>2.2284000000000002E-2</v>
      </c>
      <c r="U150" s="157">
        <f t="shared" si="47"/>
        <v>2.2464250000000002E-2</v>
      </c>
      <c r="V150" s="157">
        <f t="shared" si="47"/>
        <v>2.245525E-2</v>
      </c>
      <c r="W150" s="157">
        <f t="shared" si="47"/>
        <v>2.204625E-2</v>
      </c>
      <c r="X150" s="157">
        <f t="shared" si="47"/>
        <v>2.204625E-2</v>
      </c>
      <c r="Y150" s="157">
        <f t="shared" si="47"/>
        <v>2.2037249999999994E-2</v>
      </c>
    </row>
    <row r="151" spans="2:27" x14ac:dyDescent="0.25">
      <c r="C151" s="81"/>
      <c r="D151" s="81"/>
      <c r="E151" s="81"/>
      <c r="F151" s="81"/>
      <c r="G151" s="81"/>
      <c r="H151" s="81"/>
      <c r="I151" s="81"/>
      <c r="J151" s="81"/>
      <c r="K151" s="81"/>
      <c r="L151" s="81"/>
    </row>
    <row r="152" spans="2:27" ht="26.25" x14ac:dyDescent="0.4">
      <c r="B152" s="497" t="s">
        <v>510</v>
      </c>
      <c r="C152" s="497"/>
      <c r="D152" s="497"/>
      <c r="E152" s="497"/>
      <c r="F152" s="497"/>
      <c r="G152" s="497"/>
      <c r="H152" s="497"/>
      <c r="I152" s="497"/>
      <c r="J152" s="497"/>
      <c r="K152" s="497"/>
      <c r="L152" s="497"/>
      <c r="M152" s="497"/>
      <c r="N152" s="497"/>
      <c r="O152" s="497"/>
      <c r="P152" s="497"/>
      <c r="Q152" s="497"/>
      <c r="R152" s="497"/>
      <c r="S152" s="497"/>
      <c r="T152" s="497"/>
      <c r="U152" s="497"/>
      <c r="V152" s="497"/>
      <c r="W152" s="497"/>
      <c r="X152" s="497"/>
      <c r="Y152" s="497"/>
    </row>
    <row r="153" spans="2:27" ht="18.75" x14ac:dyDescent="0.25">
      <c r="B153" s="498" t="s">
        <v>3</v>
      </c>
      <c r="C153" s="499"/>
      <c r="D153" s="499"/>
      <c r="E153" s="142" t="s">
        <v>497</v>
      </c>
      <c r="F153" s="142" t="s">
        <v>48</v>
      </c>
      <c r="G153" s="142" t="s">
        <v>100</v>
      </c>
      <c r="H153" s="142" t="s">
        <v>101</v>
      </c>
      <c r="I153" s="142" t="s">
        <v>102</v>
      </c>
      <c r="J153" s="142" t="s">
        <v>103</v>
      </c>
      <c r="K153" s="142" t="s">
        <v>104</v>
      </c>
      <c r="L153" s="142" t="s">
        <v>105</v>
      </c>
      <c r="M153" s="142" t="s">
        <v>106</v>
      </c>
      <c r="N153" s="142" t="s">
        <v>107</v>
      </c>
      <c r="O153" s="142" t="s">
        <v>108</v>
      </c>
      <c r="P153" s="142" t="s">
        <v>109</v>
      </c>
      <c r="Q153" s="142" t="s">
        <v>110</v>
      </c>
      <c r="R153" s="142" t="s">
        <v>111</v>
      </c>
      <c r="S153" s="142" t="s">
        <v>112</v>
      </c>
      <c r="T153" s="142" t="s">
        <v>113</v>
      </c>
      <c r="U153" s="142" t="s">
        <v>114</v>
      </c>
      <c r="V153" s="142" t="s">
        <v>115</v>
      </c>
      <c r="W153" s="142" t="s">
        <v>116</v>
      </c>
      <c r="X153" s="142" t="s">
        <v>117</v>
      </c>
      <c r="Y153" s="142" t="s">
        <v>118</v>
      </c>
    </row>
    <row r="154" spans="2:27" ht="15.75" x14ac:dyDescent="0.25">
      <c r="B154" s="126" t="s">
        <v>4</v>
      </c>
      <c r="C154" s="127"/>
      <c r="D154" s="127"/>
      <c r="E154" s="135">
        <v>0.2</v>
      </c>
      <c r="F154" s="125">
        <f t="shared" ref="F154:F160" si="48">+F72*$E154</f>
        <v>17566086.449432846</v>
      </c>
      <c r="G154" s="125">
        <f t="shared" ref="G154:Y160" si="49">+G72*$E154</f>
        <v>21006111.712446779</v>
      </c>
      <c r="H154" s="125">
        <f t="shared" si="49"/>
        <v>21531264.505257942</v>
      </c>
      <c r="I154" s="125">
        <f t="shared" si="49"/>
        <v>25159774.262843277</v>
      </c>
      <c r="J154" s="125">
        <f t="shared" si="49"/>
        <v>25827261.881569989</v>
      </c>
      <c r="K154" s="125">
        <f t="shared" si="49"/>
        <v>31909351.454127192</v>
      </c>
      <c r="L154" s="125">
        <f t="shared" si="49"/>
        <v>32707085.240480378</v>
      </c>
      <c r="M154" s="125">
        <f t="shared" si="49"/>
        <v>37249735.968324862</v>
      </c>
      <c r="N154" s="125">
        <f t="shared" si="49"/>
        <v>34186416.476543427</v>
      </c>
      <c r="O154" s="125">
        <f t="shared" si="49"/>
        <v>35141546.029355086</v>
      </c>
      <c r="P154" s="125">
        <f t="shared" si="49"/>
        <v>27748805.975772239</v>
      </c>
      <c r="Q154" s="125">
        <f t="shared" si="49"/>
        <v>28442526.125166543</v>
      </c>
      <c r="R154" s="125">
        <f t="shared" si="49"/>
        <v>32797787.938082684</v>
      </c>
      <c r="S154" s="125">
        <f t="shared" si="49"/>
        <v>33714288.048356116</v>
      </c>
      <c r="T154" s="125">
        <f t="shared" si="49"/>
        <v>30592924.487118449</v>
      </c>
      <c r="U154" s="125">
        <f t="shared" si="49"/>
        <v>35277466.049208462</v>
      </c>
      <c r="V154" s="125">
        <f t="shared" si="49"/>
        <v>36159402.700438671</v>
      </c>
      <c r="W154" s="125">
        <f t="shared" si="49"/>
        <v>37063387.767949641</v>
      </c>
      <c r="X154" s="125">
        <f t="shared" si="49"/>
        <v>37949339.176406659</v>
      </c>
      <c r="Y154" s="125">
        <f t="shared" si="49"/>
        <v>38920329.481982127</v>
      </c>
    </row>
    <row r="155" spans="2:27" ht="15.75" x14ac:dyDescent="0.25">
      <c r="B155" s="128" t="s">
        <v>496</v>
      </c>
      <c r="C155" s="129"/>
      <c r="D155" s="129"/>
      <c r="E155" s="136">
        <v>0.2</v>
      </c>
      <c r="F155" s="144">
        <f t="shared" si="48"/>
        <v>5377373.402887607</v>
      </c>
      <c r="G155" s="144">
        <f t="shared" ref="G155:U155" si="50">+G73*$E155</f>
        <v>6430442.3609530991</v>
      </c>
      <c r="H155" s="144">
        <f t="shared" si="50"/>
        <v>6591203.4199769199</v>
      </c>
      <c r="I155" s="144">
        <f t="shared" si="50"/>
        <v>7701971.7131152935</v>
      </c>
      <c r="J155" s="144">
        <f t="shared" si="50"/>
        <v>7906304.657623467</v>
      </c>
      <c r="K155" s="144">
        <f t="shared" si="50"/>
        <v>7597464.6319350488</v>
      </c>
      <c r="L155" s="144">
        <f t="shared" si="50"/>
        <v>7787401.2477334235</v>
      </c>
      <c r="M155" s="144">
        <f t="shared" si="50"/>
        <v>8868984.7543630637</v>
      </c>
      <c r="N155" s="144">
        <f t="shared" si="50"/>
        <v>8139622.9706055764</v>
      </c>
      <c r="O155" s="144">
        <f t="shared" si="50"/>
        <v>8367034.768894068</v>
      </c>
      <c r="P155" s="144">
        <f t="shared" si="50"/>
        <v>10672617.682989324</v>
      </c>
      <c r="Q155" s="144">
        <f t="shared" si="50"/>
        <v>10939433.125064053</v>
      </c>
      <c r="R155" s="144">
        <f t="shared" si="50"/>
        <v>12614533.822339488</v>
      </c>
      <c r="S155" s="144">
        <f t="shared" si="50"/>
        <v>12967033.864752352</v>
      </c>
      <c r="T155" s="144">
        <f t="shared" si="50"/>
        <v>11766509.418122483</v>
      </c>
      <c r="U155" s="144">
        <f t="shared" si="50"/>
        <v>13568256.172772486</v>
      </c>
      <c r="V155" s="144">
        <f t="shared" si="49"/>
        <v>13907462.577091796</v>
      </c>
      <c r="W155" s="144">
        <f t="shared" si="49"/>
        <v>14255149.141519094</v>
      </c>
      <c r="X155" s="144">
        <f t="shared" si="49"/>
        <v>14595899.683233328</v>
      </c>
      <c r="Y155" s="144">
        <f t="shared" si="49"/>
        <v>14969357.493070049</v>
      </c>
    </row>
    <row r="156" spans="2:27" ht="15.75" x14ac:dyDescent="0.25">
      <c r="B156" s="126" t="s">
        <v>10</v>
      </c>
      <c r="C156" s="127"/>
      <c r="D156" s="127"/>
      <c r="E156" s="135">
        <v>0.2</v>
      </c>
      <c r="F156" s="125">
        <f t="shared" si="48"/>
        <v>33459212.284633994</v>
      </c>
      <c r="G156" s="125">
        <f t="shared" si="49"/>
        <v>34295692.591749839</v>
      </c>
      <c r="H156" s="125">
        <f t="shared" si="49"/>
        <v>32642150.270361878</v>
      </c>
      <c r="I156" s="125">
        <f t="shared" si="49"/>
        <v>33375210.756832913</v>
      </c>
      <c r="J156" s="125">
        <f t="shared" si="49"/>
        <v>31625218.630493857</v>
      </c>
      <c r="K156" s="125">
        <f t="shared" si="49"/>
        <v>29714528.338234857</v>
      </c>
      <c r="L156" s="125">
        <f t="shared" si="49"/>
        <v>27688537.769718841</v>
      </c>
      <c r="M156" s="125">
        <f t="shared" si="49"/>
        <v>31218826.335357979</v>
      </c>
      <c r="N156" s="125">
        <f t="shared" si="49"/>
        <v>31834969.840590693</v>
      </c>
      <c r="O156" s="125">
        <f t="shared" si="49"/>
        <v>32724402.651674584</v>
      </c>
      <c r="P156" s="125">
        <f t="shared" si="49"/>
        <v>30493193.379969504</v>
      </c>
      <c r="Q156" s="125">
        <f t="shared" si="49"/>
        <v>31255523.214468718</v>
      </c>
      <c r="R156" s="125">
        <f t="shared" si="49"/>
        <v>32036911.294830441</v>
      </c>
      <c r="S156" s="125">
        <f t="shared" si="49"/>
        <v>29638934.548005369</v>
      </c>
      <c r="T156" s="125">
        <f t="shared" si="49"/>
        <v>33618598.337492801</v>
      </c>
      <c r="U156" s="125">
        <f t="shared" si="49"/>
        <v>34459063.295930102</v>
      </c>
      <c r="V156" s="125">
        <f t="shared" si="49"/>
        <v>31788485.890495516</v>
      </c>
      <c r="W156" s="125">
        <f t="shared" si="49"/>
        <v>32583198.037757922</v>
      </c>
      <c r="X156" s="125">
        <f t="shared" si="49"/>
        <v>33362056.418819025</v>
      </c>
      <c r="Y156" s="125">
        <f t="shared" si="49"/>
        <v>30413932.684332803</v>
      </c>
    </row>
    <row r="157" spans="2:27" ht="15.75" x14ac:dyDescent="0.25">
      <c r="B157" s="128" t="s">
        <v>3369</v>
      </c>
      <c r="C157" s="129"/>
      <c r="D157" s="129"/>
      <c r="E157" s="136">
        <v>0.2</v>
      </c>
      <c r="F157" s="144">
        <f t="shared" si="48"/>
        <v>19717035.810587887</v>
      </c>
      <c r="G157" s="144">
        <f t="shared" si="49"/>
        <v>20209961.705852587</v>
      </c>
      <c r="H157" s="144">
        <f t="shared" si="49"/>
        <v>20715210.748498894</v>
      </c>
      <c r="I157" s="144">
        <f t="shared" si="49"/>
        <v>21180422.211067047</v>
      </c>
      <c r="J157" s="144">
        <f t="shared" si="49"/>
        <v>21742337.808464527</v>
      </c>
      <c r="K157" s="144">
        <f t="shared" si="49"/>
        <v>22285896.253676139</v>
      </c>
      <c r="L157" s="144">
        <f t="shared" si="49"/>
        <v>22843043.660018042</v>
      </c>
      <c r="M157" s="144">
        <f t="shared" si="49"/>
        <v>23414119.751518488</v>
      </c>
      <c r="N157" s="144">
        <f t="shared" si="49"/>
        <v>23876227.380443029</v>
      </c>
      <c r="O157" s="144">
        <f t="shared" si="49"/>
        <v>24543301.988755934</v>
      </c>
      <c r="P157" s="144">
        <f t="shared" si="49"/>
        <v>33542512.717966445</v>
      </c>
      <c r="Q157" s="144">
        <f t="shared" si="49"/>
        <v>34381075.535915606</v>
      </c>
      <c r="R157" s="144">
        <f t="shared" si="49"/>
        <v>35240602.424313501</v>
      </c>
      <c r="S157" s="144">
        <f t="shared" si="49"/>
        <v>36225364.447562121</v>
      </c>
      <c r="T157" s="144">
        <f t="shared" si="49"/>
        <v>36980458.171242081</v>
      </c>
      <c r="U157" s="144">
        <f t="shared" si="49"/>
        <v>37904969.625523128</v>
      </c>
      <c r="V157" s="144">
        <f t="shared" si="49"/>
        <v>38852593.866161212</v>
      </c>
      <c r="W157" s="144">
        <f t="shared" si="49"/>
        <v>39823908.712815247</v>
      </c>
      <c r="X157" s="144">
        <f t="shared" si="49"/>
        <v>40775846.734112158</v>
      </c>
      <c r="Y157" s="144">
        <f t="shared" si="49"/>
        <v>41819157.440957598</v>
      </c>
    </row>
    <row r="158" spans="2:27" ht="15.75" x14ac:dyDescent="0.25">
      <c r="B158" s="126" t="s">
        <v>3345</v>
      </c>
      <c r="C158" s="127"/>
      <c r="D158" s="127"/>
      <c r="E158" s="135">
        <v>0.2</v>
      </c>
      <c r="F158" s="125">
        <f t="shared" si="48"/>
        <v>191195498.76933712</v>
      </c>
      <c r="G158" s="125">
        <f t="shared" si="49"/>
        <v>177602693.77870452</v>
      </c>
      <c r="H158" s="125">
        <f t="shared" si="49"/>
        <v>188320097.71362633</v>
      </c>
      <c r="I158" s="125">
        <f t="shared" si="49"/>
        <v>186130983.06695282</v>
      </c>
      <c r="J158" s="125">
        <f t="shared" si="49"/>
        <v>184480442.01121423</v>
      </c>
      <c r="K158" s="125">
        <f t="shared" si="49"/>
        <v>189092453.06149453</v>
      </c>
      <c r="L158" s="125">
        <f t="shared" si="49"/>
        <v>193819764.3880319</v>
      </c>
      <c r="M158" s="125">
        <f t="shared" si="49"/>
        <v>184474882.89075172</v>
      </c>
      <c r="N158" s="125">
        <f t="shared" si="49"/>
        <v>188115730.87621784</v>
      </c>
      <c r="O158" s="125">
        <f t="shared" si="49"/>
        <v>185934105.97542375</v>
      </c>
      <c r="P158" s="125">
        <f t="shared" si="49"/>
        <v>190582458.62480938</v>
      </c>
      <c r="Q158" s="125">
        <f t="shared" si="49"/>
        <v>195347020.09042954</v>
      </c>
      <c r="R158" s="125">
        <f t="shared" si="49"/>
        <v>192221467.76898271</v>
      </c>
      <c r="S158" s="125">
        <f t="shared" si="49"/>
        <v>197592896.9867025</v>
      </c>
      <c r="T158" s="125">
        <f t="shared" si="49"/>
        <v>201711590.02495682</v>
      </c>
      <c r="U158" s="125">
        <f t="shared" si="49"/>
        <v>206754379.7755807</v>
      </c>
      <c r="V158" s="125">
        <f t="shared" si="49"/>
        <v>211923239.26997021</v>
      </c>
      <c r="W158" s="125">
        <f t="shared" si="49"/>
        <v>208170431.90789783</v>
      </c>
      <c r="X158" s="125">
        <f t="shared" si="49"/>
        <v>213146471.56467715</v>
      </c>
      <c r="Y158" s="125">
        <f t="shared" si="49"/>
        <v>218600141.16864195</v>
      </c>
    </row>
    <row r="159" spans="2:27" ht="15.75" x14ac:dyDescent="0.25">
      <c r="B159" s="128" t="s">
        <v>124</v>
      </c>
      <c r="C159" s="129"/>
      <c r="D159" s="129"/>
      <c r="E159" s="136">
        <v>0.2</v>
      </c>
      <c r="F159" s="144">
        <f t="shared" si="48"/>
        <v>64528480.834651232</v>
      </c>
      <c r="G159" s="144">
        <f t="shared" si="49"/>
        <v>69081323.649096116</v>
      </c>
      <c r="H159" s="144">
        <f t="shared" si="49"/>
        <v>70808356.740323454</v>
      </c>
      <c r="I159" s="144">
        <f t="shared" si="49"/>
        <v>72398534.103283688</v>
      </c>
      <c r="J159" s="144">
        <f t="shared" si="49"/>
        <v>77481785.64470993</v>
      </c>
      <c r="K159" s="144">
        <f t="shared" si="49"/>
        <v>66182358.571523048</v>
      </c>
      <c r="L159" s="144">
        <f t="shared" si="49"/>
        <v>69221344.424297094</v>
      </c>
      <c r="M159" s="144">
        <f t="shared" si="49"/>
        <v>70951878.03490448</v>
      </c>
      <c r="N159" s="144">
        <f t="shared" si="49"/>
        <v>73799248.266823918</v>
      </c>
      <c r="O159" s="144">
        <f t="shared" si="49"/>
        <v>77348588.085776284</v>
      </c>
      <c r="P159" s="144">
        <f t="shared" si="49"/>
        <v>64645569.965535313</v>
      </c>
      <c r="Q159" s="144">
        <f t="shared" si="49"/>
        <v>66261709.214673713</v>
      </c>
      <c r="R159" s="144">
        <f t="shared" si="49"/>
        <v>67918251.945040569</v>
      </c>
      <c r="S159" s="144">
        <f t="shared" si="49"/>
        <v>71133442.91521287</v>
      </c>
      <c r="T159" s="144">
        <f t="shared" si="49"/>
        <v>72616172.408984423</v>
      </c>
      <c r="U159" s="144">
        <f t="shared" si="49"/>
        <v>73053214.187371835</v>
      </c>
      <c r="V159" s="144">
        <f t="shared" si="49"/>
        <v>76292366.137189299</v>
      </c>
      <c r="W159" s="144">
        <f t="shared" si="49"/>
        <v>79647817.42563048</v>
      </c>
      <c r="X159" s="144">
        <f t="shared" si="49"/>
        <v>81551693.468224287</v>
      </c>
      <c r="Y159" s="144">
        <f t="shared" si="49"/>
        <v>85159011.516131833</v>
      </c>
    </row>
    <row r="160" spans="2:27" ht="15.75" x14ac:dyDescent="0.25">
      <c r="B160" s="126" t="s">
        <v>123</v>
      </c>
      <c r="C160" s="127"/>
      <c r="D160" s="127"/>
      <c r="E160" s="135">
        <v>0.2</v>
      </c>
      <c r="F160" s="125">
        <f t="shared" si="48"/>
        <v>36566139.139635734</v>
      </c>
      <c r="G160" s="125">
        <f t="shared" si="49"/>
        <v>39146083.401154473</v>
      </c>
      <c r="H160" s="125">
        <f t="shared" si="49"/>
        <v>40124735.486183338</v>
      </c>
      <c r="I160" s="125">
        <f t="shared" si="49"/>
        <v>41025835.991860799</v>
      </c>
      <c r="J160" s="125">
        <f t="shared" si="49"/>
        <v>43906345.198668987</v>
      </c>
      <c r="K160" s="125">
        <f t="shared" si="49"/>
        <v>56255004.785794646</v>
      </c>
      <c r="L160" s="125">
        <f t="shared" si="49"/>
        <v>58838142.760652542</v>
      </c>
      <c r="M160" s="125">
        <f t="shared" si="49"/>
        <v>60309096.329668857</v>
      </c>
      <c r="N160" s="125">
        <f t="shared" si="49"/>
        <v>62729361.026800349</v>
      </c>
      <c r="O160" s="125">
        <f t="shared" si="49"/>
        <v>65746299.872909836</v>
      </c>
      <c r="P160" s="125">
        <f t="shared" si="49"/>
        <v>82423101.706057608</v>
      </c>
      <c r="Q160" s="125">
        <f t="shared" si="49"/>
        <v>84483679.248709023</v>
      </c>
      <c r="R160" s="125">
        <f t="shared" si="49"/>
        <v>86595771.229926735</v>
      </c>
      <c r="S160" s="125">
        <f t="shared" si="49"/>
        <v>90695139.716896445</v>
      </c>
      <c r="T160" s="125">
        <f t="shared" si="49"/>
        <v>92585619.821455196</v>
      </c>
      <c r="U160" s="125">
        <f t="shared" si="49"/>
        <v>93142848.088899136</v>
      </c>
      <c r="V160" s="125">
        <f t="shared" si="49"/>
        <v>97272766.824916363</v>
      </c>
      <c r="W160" s="125">
        <f t="shared" si="49"/>
        <v>101550967.21767893</v>
      </c>
      <c r="X160" s="125">
        <f t="shared" si="49"/>
        <v>103978409.17198601</v>
      </c>
      <c r="Y160" s="125">
        <f t="shared" si="49"/>
        <v>108577739.6830681</v>
      </c>
    </row>
    <row r="161" spans="2:25" ht="15.75" x14ac:dyDescent="0.25">
      <c r="B161" s="1"/>
      <c r="C161" s="1"/>
      <c r="D161" s="1"/>
      <c r="E161" s="1"/>
      <c r="F161" s="146"/>
      <c r="G161" s="146"/>
      <c r="H161" s="146"/>
      <c r="I161" s="146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46"/>
      <c r="V161" s="146"/>
      <c r="W161" s="146"/>
      <c r="X161" s="146"/>
      <c r="Y161" s="146"/>
    </row>
    <row r="162" spans="2:25" x14ac:dyDescent="0.25">
      <c r="B162" s="493" t="s">
        <v>511</v>
      </c>
      <c r="C162" s="494"/>
      <c r="D162" s="494"/>
      <c r="E162" s="495"/>
      <c r="F162" s="144">
        <f>SUM(F154:F161)</f>
        <v>368409826.69116646</v>
      </c>
      <c r="G162" s="144">
        <f t="shared" ref="G162:Y162" si="51">SUM(G154:G161)</f>
        <v>367772309.19995743</v>
      </c>
      <c r="H162" s="144">
        <f t="shared" si="51"/>
        <v>380733018.88422877</v>
      </c>
      <c r="I162" s="144">
        <f t="shared" si="51"/>
        <v>386972732.10595584</v>
      </c>
      <c r="J162" s="144">
        <f t="shared" si="51"/>
        <v>392969695.83274496</v>
      </c>
      <c r="K162" s="144">
        <f t="shared" si="51"/>
        <v>403037057.09678543</v>
      </c>
      <c r="L162" s="144">
        <f t="shared" si="51"/>
        <v>412905319.49093223</v>
      </c>
      <c r="M162" s="144">
        <f t="shared" si="51"/>
        <v>416487524.06488949</v>
      </c>
      <c r="N162" s="144">
        <f t="shared" si="51"/>
        <v>422681576.8380248</v>
      </c>
      <c r="O162" s="144">
        <f t="shared" si="51"/>
        <v>429805279.3727895</v>
      </c>
      <c r="P162" s="144">
        <f t="shared" si="51"/>
        <v>440108260.05309981</v>
      </c>
      <c r="Q162" s="144">
        <f t="shared" si="51"/>
        <v>451110966.55442715</v>
      </c>
      <c r="R162" s="144">
        <f t="shared" si="51"/>
        <v>459425326.42351615</v>
      </c>
      <c r="S162" s="144">
        <f t="shared" si="51"/>
        <v>471967100.52748775</v>
      </c>
      <c r="T162" s="144">
        <f t="shared" si="51"/>
        <v>479871872.66937226</v>
      </c>
      <c r="U162" s="144">
        <f t="shared" si="51"/>
        <v>494160197.19528586</v>
      </c>
      <c r="V162" s="144">
        <f t="shared" si="51"/>
        <v>506196317.26626301</v>
      </c>
      <c r="W162" s="144">
        <f t="shared" si="51"/>
        <v>513094860.21124911</v>
      </c>
      <c r="X162" s="144">
        <f t="shared" si="51"/>
        <v>525359716.21745861</v>
      </c>
      <c r="Y162" s="144">
        <f t="shared" si="51"/>
        <v>538459669.46818447</v>
      </c>
    </row>
    <row r="163" spans="2:25" x14ac:dyDescent="0.25">
      <c r="B163" s="487" t="s">
        <v>512</v>
      </c>
      <c r="C163" s="488"/>
      <c r="D163" s="488"/>
      <c r="E163" s="489"/>
      <c r="F163" s="147">
        <f>+F162/F80</f>
        <v>0.20000000000000004</v>
      </c>
      <c r="G163" s="147">
        <f t="shared" ref="G163:Y163" si="52">+G162/G80</f>
        <v>0.2</v>
      </c>
      <c r="H163" s="147">
        <f t="shared" si="52"/>
        <v>0.20000000000000004</v>
      </c>
      <c r="I163" s="147">
        <f t="shared" si="52"/>
        <v>0.2</v>
      </c>
      <c r="J163" s="147">
        <f t="shared" si="52"/>
        <v>0.19999999999999998</v>
      </c>
      <c r="K163" s="147">
        <f t="shared" si="52"/>
        <v>0.19999999999999998</v>
      </c>
      <c r="L163" s="147">
        <f t="shared" si="52"/>
        <v>0.2</v>
      </c>
      <c r="M163" s="147">
        <f t="shared" si="52"/>
        <v>0.20000000000000004</v>
      </c>
      <c r="N163" s="147">
        <f t="shared" si="52"/>
        <v>0.19999999999999998</v>
      </c>
      <c r="O163" s="147">
        <f t="shared" si="52"/>
        <v>0.19999999999999996</v>
      </c>
      <c r="P163" s="147">
        <f t="shared" si="52"/>
        <v>0.19999999999999998</v>
      </c>
      <c r="Q163" s="147">
        <f t="shared" si="52"/>
        <v>0.2</v>
      </c>
      <c r="R163" s="147">
        <f t="shared" si="52"/>
        <v>0.20000000000000004</v>
      </c>
      <c r="S163" s="147">
        <f t="shared" si="52"/>
        <v>0.2</v>
      </c>
      <c r="T163" s="147">
        <f t="shared" si="52"/>
        <v>0.20000000000000004</v>
      </c>
      <c r="U163" s="147">
        <f t="shared" si="52"/>
        <v>0.2</v>
      </c>
      <c r="V163" s="147">
        <f t="shared" si="52"/>
        <v>0.2</v>
      </c>
      <c r="W163" s="147">
        <f t="shared" si="52"/>
        <v>0.19999999999999998</v>
      </c>
      <c r="X163" s="147">
        <f t="shared" si="52"/>
        <v>0.20000000000000004</v>
      </c>
      <c r="Y163" s="147">
        <f t="shared" si="52"/>
        <v>0.2</v>
      </c>
    </row>
    <row r="164" spans="2:25" x14ac:dyDescent="0.25">
      <c r="B164" s="493" t="s">
        <v>513</v>
      </c>
      <c r="C164" s="494"/>
      <c r="D164" s="494"/>
      <c r="E164" s="495"/>
      <c r="F164" s="157">
        <f>+F162/F54</f>
        <v>6.1660000000000006E-2</v>
      </c>
      <c r="G164" s="157">
        <f t="shared" ref="G164:Y164" si="53">+G162/G54</f>
        <v>6.0052000000000001E-2</v>
      </c>
      <c r="H164" s="157">
        <f t="shared" si="53"/>
        <v>6.0651999999999998E-2</v>
      </c>
      <c r="I164" s="157">
        <f t="shared" si="53"/>
        <v>6.0291999999999998E-2</v>
      </c>
      <c r="J164" s="157">
        <f t="shared" si="53"/>
        <v>5.964400000000001E-2</v>
      </c>
      <c r="K164" s="157">
        <f t="shared" si="53"/>
        <v>5.9679999999999997E-2</v>
      </c>
      <c r="L164" s="157">
        <f t="shared" si="53"/>
        <v>5.9650000000000002E-2</v>
      </c>
      <c r="M164" s="157">
        <f t="shared" si="53"/>
        <v>5.8700000000000002E-2</v>
      </c>
      <c r="N164" s="157">
        <f t="shared" si="53"/>
        <v>5.842E-2</v>
      </c>
      <c r="O164" s="157">
        <f t="shared" si="53"/>
        <v>5.7789999999999987E-2</v>
      </c>
      <c r="P164" s="157">
        <f t="shared" si="53"/>
        <v>5.7732000000000006E-2</v>
      </c>
      <c r="Q164" s="157">
        <f t="shared" si="53"/>
        <v>5.7731999999999999E-2</v>
      </c>
      <c r="R164" s="157">
        <f t="shared" si="53"/>
        <v>5.736200000000001E-2</v>
      </c>
      <c r="S164" s="157">
        <f t="shared" si="53"/>
        <v>5.7325999999999988E-2</v>
      </c>
      <c r="T164" s="157">
        <f t="shared" si="53"/>
        <v>5.7096000000000001E-2</v>
      </c>
      <c r="U164" s="157">
        <f t="shared" si="53"/>
        <v>5.7362000000000003E-2</v>
      </c>
      <c r="V164" s="157">
        <f t="shared" si="53"/>
        <v>5.7325999999999995E-2</v>
      </c>
      <c r="W164" s="157">
        <f t="shared" si="53"/>
        <v>5.6690000000000004E-2</v>
      </c>
      <c r="X164" s="157">
        <f t="shared" si="53"/>
        <v>5.6690000000000004E-2</v>
      </c>
      <c r="Y164" s="157">
        <f t="shared" si="53"/>
        <v>5.6653999999999996E-2</v>
      </c>
    </row>
    <row r="165" spans="2:25" x14ac:dyDescent="0.25">
      <c r="B165" s="487" t="s">
        <v>514</v>
      </c>
      <c r="C165" s="488"/>
      <c r="D165" s="488"/>
      <c r="E165" s="489"/>
      <c r="F165" s="158" t="e">
        <f>+#REF!</f>
        <v>#REF!</v>
      </c>
      <c r="G165" s="158" t="e">
        <f>+#REF!</f>
        <v>#REF!</v>
      </c>
      <c r="H165" s="158" t="e">
        <f>+#REF!</f>
        <v>#REF!</v>
      </c>
      <c r="I165" s="158" t="e">
        <f>+#REF!</f>
        <v>#REF!</v>
      </c>
      <c r="J165" s="158" t="e">
        <f>+#REF!</f>
        <v>#REF!</v>
      </c>
      <c r="K165" s="158" t="e">
        <f>+#REF!</f>
        <v>#REF!</v>
      </c>
      <c r="L165" s="158" t="e">
        <f>+#REF!</f>
        <v>#REF!</v>
      </c>
      <c r="M165" s="158" t="e">
        <f>+#REF!</f>
        <v>#REF!</v>
      </c>
      <c r="N165" s="158" t="e">
        <f>+#REF!</f>
        <v>#REF!</v>
      </c>
      <c r="O165" s="158" t="e">
        <f>+#REF!</f>
        <v>#REF!</v>
      </c>
      <c r="P165" s="158" t="e">
        <f>+#REF!</f>
        <v>#REF!</v>
      </c>
      <c r="Q165" s="158" t="e">
        <f>+#REF!</f>
        <v>#REF!</v>
      </c>
      <c r="R165" s="158" t="e">
        <f>+#REF!</f>
        <v>#REF!</v>
      </c>
      <c r="S165" s="158" t="e">
        <f>+#REF!</f>
        <v>#REF!</v>
      </c>
      <c r="T165" s="158" t="e">
        <f>+#REF!</f>
        <v>#REF!</v>
      </c>
      <c r="U165" s="158" t="e">
        <f>+#REF!</f>
        <v>#REF!</v>
      </c>
      <c r="V165" s="158" t="e">
        <f>+#REF!</f>
        <v>#REF!</v>
      </c>
      <c r="W165" s="158" t="e">
        <f>+#REF!</f>
        <v>#REF!</v>
      </c>
      <c r="X165" s="158" t="e">
        <f>+#REF!</f>
        <v>#REF!</v>
      </c>
      <c r="Y165" s="158" t="e">
        <f>+#REF!</f>
        <v>#REF!</v>
      </c>
    </row>
    <row r="166" spans="2:25" x14ac:dyDescent="0.25">
      <c r="B166" s="493" t="s">
        <v>515</v>
      </c>
      <c r="C166" s="494"/>
      <c r="D166" s="494"/>
      <c r="E166" s="495"/>
      <c r="F166" s="159" t="e">
        <f>+F162/F165</f>
        <v>#REF!</v>
      </c>
      <c r="G166" s="159" t="e">
        <f t="shared" ref="G166:Y166" si="54">+G162/G165</f>
        <v>#REF!</v>
      </c>
      <c r="H166" s="159" t="e">
        <f t="shared" si="54"/>
        <v>#REF!</v>
      </c>
      <c r="I166" s="159" t="e">
        <f t="shared" si="54"/>
        <v>#REF!</v>
      </c>
      <c r="J166" s="159" t="e">
        <f t="shared" si="54"/>
        <v>#REF!</v>
      </c>
      <c r="K166" s="159" t="e">
        <f t="shared" si="54"/>
        <v>#REF!</v>
      </c>
      <c r="L166" s="159" t="e">
        <f t="shared" si="54"/>
        <v>#REF!</v>
      </c>
      <c r="M166" s="159" t="e">
        <f t="shared" si="54"/>
        <v>#REF!</v>
      </c>
      <c r="N166" s="159" t="e">
        <f t="shared" si="54"/>
        <v>#REF!</v>
      </c>
      <c r="O166" s="159" t="e">
        <f t="shared" si="54"/>
        <v>#REF!</v>
      </c>
      <c r="P166" s="159" t="e">
        <f t="shared" si="54"/>
        <v>#REF!</v>
      </c>
      <c r="Q166" s="159" t="e">
        <f t="shared" si="54"/>
        <v>#REF!</v>
      </c>
      <c r="R166" s="159" t="e">
        <f t="shared" si="54"/>
        <v>#REF!</v>
      </c>
      <c r="S166" s="159" t="e">
        <f t="shared" si="54"/>
        <v>#REF!</v>
      </c>
      <c r="T166" s="159" t="e">
        <f t="shared" si="54"/>
        <v>#REF!</v>
      </c>
      <c r="U166" s="159" t="e">
        <f t="shared" si="54"/>
        <v>#REF!</v>
      </c>
      <c r="V166" s="159" t="e">
        <f t="shared" si="54"/>
        <v>#REF!</v>
      </c>
      <c r="W166" s="159" t="e">
        <f t="shared" si="54"/>
        <v>#REF!</v>
      </c>
      <c r="X166" s="159" t="e">
        <f t="shared" si="54"/>
        <v>#REF!</v>
      </c>
      <c r="Y166" s="159" t="e">
        <f t="shared" si="54"/>
        <v>#REF!</v>
      </c>
    </row>
    <row r="167" spans="2:25" x14ac:dyDescent="0.25">
      <c r="B167" s="487" t="s">
        <v>516</v>
      </c>
      <c r="C167" s="488"/>
      <c r="D167" s="488"/>
      <c r="E167" s="489"/>
      <c r="F167" s="160" t="e">
        <f>+F166/12</f>
        <v>#REF!</v>
      </c>
      <c r="G167" s="160" t="e">
        <f t="shared" ref="G167:Y167" si="55">+G166/12</f>
        <v>#REF!</v>
      </c>
      <c r="H167" s="160" t="e">
        <f t="shared" si="55"/>
        <v>#REF!</v>
      </c>
      <c r="I167" s="160" t="e">
        <f t="shared" si="55"/>
        <v>#REF!</v>
      </c>
      <c r="J167" s="160" t="e">
        <f t="shared" si="55"/>
        <v>#REF!</v>
      </c>
      <c r="K167" s="160" t="e">
        <f t="shared" si="55"/>
        <v>#REF!</v>
      </c>
      <c r="L167" s="160" t="e">
        <f t="shared" si="55"/>
        <v>#REF!</v>
      </c>
      <c r="M167" s="160" t="e">
        <f t="shared" si="55"/>
        <v>#REF!</v>
      </c>
      <c r="N167" s="160" t="e">
        <f t="shared" si="55"/>
        <v>#REF!</v>
      </c>
      <c r="O167" s="160" t="e">
        <f t="shared" si="55"/>
        <v>#REF!</v>
      </c>
      <c r="P167" s="160" t="e">
        <f t="shared" si="55"/>
        <v>#REF!</v>
      </c>
      <c r="Q167" s="160" t="e">
        <f t="shared" si="55"/>
        <v>#REF!</v>
      </c>
      <c r="R167" s="160" t="e">
        <f t="shared" si="55"/>
        <v>#REF!</v>
      </c>
      <c r="S167" s="160" t="e">
        <f t="shared" si="55"/>
        <v>#REF!</v>
      </c>
      <c r="T167" s="160" t="e">
        <f t="shared" si="55"/>
        <v>#REF!</v>
      </c>
      <c r="U167" s="160" t="e">
        <f t="shared" si="55"/>
        <v>#REF!</v>
      </c>
      <c r="V167" s="160" t="e">
        <f t="shared" si="55"/>
        <v>#REF!</v>
      </c>
      <c r="W167" s="160" t="e">
        <f t="shared" si="55"/>
        <v>#REF!</v>
      </c>
      <c r="X167" s="160" t="e">
        <f t="shared" si="55"/>
        <v>#REF!</v>
      </c>
      <c r="Y167" s="160" t="e">
        <f t="shared" si="55"/>
        <v>#REF!</v>
      </c>
    </row>
    <row r="168" spans="2:25" x14ac:dyDescent="0.25">
      <c r="C168" s="81"/>
      <c r="D168" s="81"/>
      <c r="E168" s="81"/>
      <c r="F168" s="81"/>
      <c r="G168" s="81"/>
      <c r="H168" s="81"/>
      <c r="I168" s="81"/>
      <c r="J168" s="81"/>
      <c r="K168" s="81"/>
      <c r="L168" s="81"/>
    </row>
    <row r="169" spans="2:25" x14ac:dyDescent="0.25">
      <c r="C169" s="496" t="s">
        <v>524</v>
      </c>
      <c r="D169" s="496"/>
      <c r="E169" s="496"/>
      <c r="F169" s="496"/>
      <c r="G169" s="81"/>
      <c r="H169" s="81"/>
      <c r="I169" s="81"/>
      <c r="J169" s="81"/>
      <c r="K169" s="81"/>
      <c r="L169" s="81"/>
    </row>
    <row r="171" spans="2:25" ht="75.75" customHeight="1" thickBot="1" x14ac:dyDescent="0.3">
      <c r="C171" s="490" t="s">
        <v>49</v>
      </c>
      <c r="D171" s="490"/>
      <c r="E171" s="490"/>
      <c r="F171" s="490"/>
    </row>
    <row r="172" spans="2:25" ht="16.5" x14ac:dyDescent="0.25">
      <c r="C172" s="16" t="s">
        <v>50</v>
      </c>
      <c r="D172" s="17" t="s">
        <v>51</v>
      </c>
      <c r="E172" s="17"/>
      <c r="F172" s="17">
        <v>2020</v>
      </c>
    </row>
    <row r="173" spans="2:25" ht="16.5" x14ac:dyDescent="0.25">
      <c r="C173" s="215" t="s">
        <v>39</v>
      </c>
      <c r="D173" s="216">
        <v>15331</v>
      </c>
      <c r="E173" s="217">
        <f t="shared" ref="E173:E200" si="56">+D173/$D$200</f>
        <v>2.1888479972062241E-3</v>
      </c>
      <c r="F173" s="218">
        <f t="shared" ref="F173:F199" si="57">+E173*$F$200</f>
        <v>16302320998.392237</v>
      </c>
    </row>
    <row r="174" spans="2:25" ht="16.5" x14ac:dyDescent="0.25">
      <c r="C174" s="215" t="s">
        <v>44</v>
      </c>
      <c r="D174" s="219">
        <v>54413</v>
      </c>
      <c r="E174" s="220">
        <f t="shared" si="56"/>
        <v>7.7686899792565565E-3</v>
      </c>
      <c r="F174" s="221">
        <f t="shared" si="57"/>
        <v>57860426096.504906</v>
      </c>
    </row>
    <row r="175" spans="2:25" ht="16.5" x14ac:dyDescent="0.25">
      <c r="C175" s="215" t="s">
        <v>33</v>
      </c>
      <c r="D175" s="216">
        <v>16795</v>
      </c>
      <c r="E175" s="217">
        <f t="shared" si="56"/>
        <v>2.3978672045579892E-3</v>
      </c>
      <c r="F175" s="218">
        <f t="shared" si="57"/>
        <v>17859075152.827446</v>
      </c>
    </row>
    <row r="176" spans="2:25" ht="16.5" x14ac:dyDescent="0.25">
      <c r="C176" s="215" t="s">
        <v>36</v>
      </c>
      <c r="D176" s="219">
        <v>100109</v>
      </c>
      <c r="E176" s="220">
        <f t="shared" si="56"/>
        <v>1.4292830484137884E-2</v>
      </c>
      <c r="F176" s="221">
        <f t="shared" si="57"/>
        <v>106451572162.81055</v>
      </c>
    </row>
    <row r="177" spans="3:6" ht="16.5" x14ac:dyDescent="0.25">
      <c r="C177" s="215" t="s">
        <v>40</v>
      </c>
      <c r="D177" s="216">
        <v>286240</v>
      </c>
      <c r="E177" s="217">
        <f t="shared" si="56"/>
        <v>4.0867252672383378E-2</v>
      </c>
      <c r="F177" s="218">
        <f t="shared" si="57"/>
        <v>304375211178.64417</v>
      </c>
    </row>
    <row r="178" spans="3:6" ht="16.5" x14ac:dyDescent="0.25">
      <c r="C178" s="215" t="s">
        <v>42</v>
      </c>
      <c r="D178" s="219">
        <v>155904</v>
      </c>
      <c r="E178" s="220">
        <f t="shared" si="56"/>
        <v>2.2258832310771585E-2</v>
      </c>
      <c r="F178" s="221">
        <f t="shared" si="57"/>
        <v>165781557167.39569</v>
      </c>
    </row>
    <row r="179" spans="3:6" ht="16.5" x14ac:dyDescent="0.25">
      <c r="C179" s="215" t="s">
        <v>21</v>
      </c>
      <c r="D179" s="216">
        <v>254817</v>
      </c>
      <c r="E179" s="217">
        <f t="shared" si="56"/>
        <v>3.6380906666499145E-2</v>
      </c>
      <c r="F179" s="218">
        <f t="shared" si="57"/>
        <v>270961354761.41898</v>
      </c>
    </row>
    <row r="180" spans="3:6" ht="16.5" x14ac:dyDescent="0.25">
      <c r="C180" s="215" t="s">
        <v>27</v>
      </c>
      <c r="D180" s="219">
        <v>137020</v>
      </c>
      <c r="E180" s="220">
        <f t="shared" si="56"/>
        <v>1.9562712972226001E-2</v>
      </c>
      <c r="F180" s="221">
        <f t="shared" si="57"/>
        <v>145701129945.84204</v>
      </c>
    </row>
    <row r="181" spans="3:6" ht="16.5" x14ac:dyDescent="0.25">
      <c r="C181" s="215" t="s">
        <v>53</v>
      </c>
      <c r="D181" s="216">
        <v>195682</v>
      </c>
      <c r="E181" s="217">
        <f t="shared" si="56"/>
        <v>2.7938044079923577E-2</v>
      </c>
      <c r="F181" s="218">
        <f t="shared" si="57"/>
        <v>208079758502.86279</v>
      </c>
    </row>
    <row r="182" spans="3:6" ht="16.5" x14ac:dyDescent="0.25">
      <c r="C182" s="215" t="s">
        <v>46</v>
      </c>
      <c r="D182" s="219">
        <v>98179</v>
      </c>
      <c r="E182" s="220">
        <f t="shared" si="56"/>
        <v>1.4017279206686445E-2</v>
      </c>
      <c r="F182" s="221">
        <f t="shared" si="57"/>
        <v>104399293803.47997</v>
      </c>
    </row>
    <row r="183" spans="3:6" ht="16.5" x14ac:dyDescent="0.25">
      <c r="C183" s="215" t="s">
        <v>29</v>
      </c>
      <c r="D183" s="216">
        <v>137443</v>
      </c>
      <c r="E183" s="217">
        <f t="shared" si="56"/>
        <v>1.962310581697313E-2</v>
      </c>
      <c r="F183" s="218">
        <f t="shared" si="57"/>
        <v>146150929814.23416</v>
      </c>
    </row>
    <row r="184" spans="3:6" ht="16.5" x14ac:dyDescent="0.25">
      <c r="C184" s="215" t="s">
        <v>28</v>
      </c>
      <c r="D184" s="219">
        <v>106969</v>
      </c>
      <c r="E184" s="220">
        <f t="shared" si="56"/>
        <v>1.527225108689274E-2</v>
      </c>
      <c r="F184" s="221">
        <f t="shared" si="57"/>
        <v>113746198870.06844</v>
      </c>
    </row>
    <row r="185" spans="3:6" ht="16.5" x14ac:dyDescent="0.25">
      <c r="C185" s="215" t="s">
        <v>30</v>
      </c>
      <c r="D185" s="216">
        <v>614876</v>
      </c>
      <c r="E185" s="217">
        <f t="shared" si="56"/>
        <v>8.7787495997010911E-2</v>
      </c>
      <c r="F185" s="218">
        <f t="shared" si="57"/>
        <v>653832491436.13757</v>
      </c>
    </row>
    <row r="186" spans="3:6" ht="16.5" x14ac:dyDescent="0.25">
      <c r="C186" s="215" t="s">
        <v>26</v>
      </c>
      <c r="D186" s="219">
        <v>440029</v>
      </c>
      <c r="E186" s="220">
        <f t="shared" si="56"/>
        <v>6.2824120759419316E-2</v>
      </c>
      <c r="F186" s="221">
        <f t="shared" si="57"/>
        <v>467907769004.0791</v>
      </c>
    </row>
    <row r="187" spans="3:6" ht="16.5" x14ac:dyDescent="0.25">
      <c r="C187" s="215" t="s">
        <v>41</v>
      </c>
      <c r="D187" s="216">
        <v>64374</v>
      </c>
      <c r="E187" s="217">
        <f t="shared" si="56"/>
        <v>9.1908486708077407E-3</v>
      </c>
      <c r="F187" s="218">
        <f t="shared" si="57"/>
        <v>68452521815.308975</v>
      </c>
    </row>
    <row r="188" spans="3:6" ht="16.5" x14ac:dyDescent="0.25">
      <c r="C188" s="215" t="s">
        <v>43</v>
      </c>
      <c r="D188" s="219">
        <v>161350</v>
      </c>
      <c r="E188" s="220">
        <f t="shared" si="56"/>
        <v>2.3036372340305544E-2</v>
      </c>
      <c r="F188" s="221">
        <f t="shared" si="57"/>
        <v>171572597553.36166</v>
      </c>
    </row>
    <row r="189" spans="3:6" ht="16.5" x14ac:dyDescent="0.25">
      <c r="C189" s="215" t="s">
        <v>37</v>
      </c>
      <c r="D189" s="216">
        <v>186352</v>
      </c>
      <c r="E189" s="217">
        <f t="shared" si="56"/>
        <v>2.6605974951103926E-2</v>
      </c>
      <c r="F189" s="218">
        <f t="shared" si="57"/>
        <v>198158640838.32693</v>
      </c>
    </row>
    <row r="190" spans="3:6" ht="16.5" x14ac:dyDescent="0.25">
      <c r="C190" s="215" t="s">
        <v>45</v>
      </c>
      <c r="D190" s="219">
        <v>50378</v>
      </c>
      <c r="E190" s="220">
        <f t="shared" si="56"/>
        <v>7.1926022048956467E-3</v>
      </c>
      <c r="F190" s="221">
        <f t="shared" si="57"/>
        <v>53569781961.842285</v>
      </c>
    </row>
    <row r="191" spans="3:6" ht="16.5" x14ac:dyDescent="0.25">
      <c r="C191" s="215" t="s">
        <v>23</v>
      </c>
      <c r="D191" s="216">
        <v>758859</v>
      </c>
      <c r="E191" s="217">
        <f t="shared" si="56"/>
        <v>0.10834433515830136</v>
      </c>
      <c r="F191" s="218">
        <f t="shared" si="57"/>
        <v>806937773825.5127</v>
      </c>
    </row>
    <row r="192" spans="3:6" ht="16.5" x14ac:dyDescent="0.25">
      <c r="C192" s="215" t="s">
        <v>35</v>
      </c>
      <c r="D192" s="219">
        <v>66970</v>
      </c>
      <c r="E192" s="220">
        <f t="shared" si="56"/>
        <v>9.5614865548823182E-3</v>
      </c>
      <c r="F192" s="221">
        <f t="shared" si="57"/>
        <v>71212995712.108017</v>
      </c>
    </row>
    <row r="193" spans="3:13" ht="16.5" x14ac:dyDescent="0.25">
      <c r="C193" s="215" t="s">
        <v>25</v>
      </c>
      <c r="D193" s="216">
        <v>457294</v>
      </c>
      <c r="E193" s="217">
        <f t="shared" si="56"/>
        <v>6.528909112480745E-2</v>
      </c>
      <c r="F193" s="218">
        <f t="shared" si="57"/>
        <v>486266621788.45343</v>
      </c>
    </row>
    <row r="194" spans="3:13" ht="16.5" x14ac:dyDescent="0.25">
      <c r="C194" s="215" t="s">
        <v>31</v>
      </c>
      <c r="D194" s="219">
        <v>44914</v>
      </c>
      <c r="E194" s="220">
        <f t="shared" si="56"/>
        <v>6.4124922670745774E-3</v>
      </c>
      <c r="F194" s="221">
        <f t="shared" si="57"/>
        <v>47759601155.944748</v>
      </c>
    </row>
    <row r="195" spans="3:13" ht="16.5" x14ac:dyDescent="0.25">
      <c r="C195" s="215" t="s">
        <v>32</v>
      </c>
      <c r="D195" s="216">
        <v>13370</v>
      </c>
      <c r="E195" s="217">
        <f t="shared" si="56"/>
        <v>1.9088707665936479E-3</v>
      </c>
      <c r="F195" s="218">
        <f t="shared" si="57"/>
        <v>14217078582.512831</v>
      </c>
    </row>
    <row r="196" spans="3:13" ht="16.5" x14ac:dyDescent="0.25">
      <c r="C196" s="215" t="s">
        <v>24</v>
      </c>
      <c r="D196" s="219">
        <v>298227</v>
      </c>
      <c r="E196" s="220">
        <f t="shared" si="56"/>
        <v>4.2578668818917267E-2</v>
      </c>
      <c r="F196" s="221">
        <f t="shared" si="57"/>
        <v>317121667496.41394</v>
      </c>
    </row>
    <row r="197" spans="3:13" ht="16.5" x14ac:dyDescent="0.25">
      <c r="C197" s="215" t="s">
        <v>38</v>
      </c>
      <c r="D197" s="216">
        <v>42018</v>
      </c>
      <c r="E197" s="217">
        <f t="shared" si="56"/>
        <v>5.9990225782148021E-3</v>
      </c>
      <c r="F197" s="218">
        <f t="shared" si="57"/>
        <v>44680120260.286026</v>
      </c>
    </row>
    <row r="198" spans="3:13" ht="16.5" x14ac:dyDescent="0.25">
      <c r="C198" s="222" t="s">
        <v>22</v>
      </c>
      <c r="D198" s="238">
        <v>2210562</v>
      </c>
      <c r="E198" s="239">
        <f t="shared" si="56"/>
        <v>0.31560786683192127</v>
      </c>
      <c r="F198" s="240">
        <f t="shared" si="57"/>
        <v>2350615831377.4663</v>
      </c>
      <c r="G198" s="491" t="s">
        <v>523</v>
      </c>
      <c r="H198" s="492"/>
    </row>
    <row r="199" spans="3:13" ht="16.5" x14ac:dyDescent="0.25">
      <c r="C199" s="215" t="s">
        <v>34</v>
      </c>
      <c r="D199" s="216">
        <v>35666</v>
      </c>
      <c r="E199" s="217">
        <f t="shared" si="56"/>
        <v>5.0921304982295473E-3</v>
      </c>
      <c r="F199" s="218">
        <f t="shared" si="57"/>
        <v>37925678737.763847</v>
      </c>
      <c r="G199" s="210">
        <f>+'Projeção Venda Mercado SP'!D16</f>
        <v>2266640492605.2744</v>
      </c>
      <c r="H199" s="185">
        <f>+G199/F200</f>
        <v>0.30433283108060988</v>
      </c>
    </row>
    <row r="200" spans="3:13" ht="75" x14ac:dyDescent="0.25">
      <c r="C200" s="211" t="s">
        <v>54</v>
      </c>
      <c r="D200" s="212">
        <f>SUM(D173:D199)</f>
        <v>7004141</v>
      </c>
      <c r="E200" s="213">
        <f t="shared" si="56"/>
        <v>1</v>
      </c>
      <c r="F200" s="214">
        <f>+'Projeção Venda Mercado SP'!D11</f>
        <v>7447900000000</v>
      </c>
    </row>
    <row r="203" spans="3:13" x14ac:dyDescent="0.25">
      <c r="C203" s="486" t="s">
        <v>525</v>
      </c>
      <c r="D203" s="486"/>
      <c r="E203" s="486"/>
      <c r="F203" s="486"/>
      <c r="G203" s="486"/>
      <c r="H203" s="486"/>
      <c r="I203" s="486"/>
      <c r="J203" s="486"/>
      <c r="K203" s="486"/>
      <c r="L203" s="486"/>
      <c r="M203" s="486"/>
    </row>
    <row r="204" spans="3:13" x14ac:dyDescent="0.25">
      <c r="C204" s="186" t="s">
        <v>128</v>
      </c>
      <c r="D204" s="187"/>
      <c r="E204" s="187"/>
      <c r="F204" s="187"/>
      <c r="G204" s="187"/>
      <c r="H204" s="187"/>
      <c r="I204" s="187"/>
      <c r="J204" s="187"/>
      <c r="K204" s="187"/>
      <c r="L204" s="187"/>
      <c r="M204" s="187"/>
    </row>
    <row r="205" spans="3:13" x14ac:dyDescent="0.25">
      <c r="C205" s="188"/>
      <c r="D205" s="206">
        <v>2016</v>
      </c>
      <c r="E205" s="206">
        <v>2017</v>
      </c>
      <c r="F205" s="206">
        <v>2018</v>
      </c>
      <c r="G205" s="206">
        <v>2019</v>
      </c>
      <c r="H205" s="206">
        <v>2020</v>
      </c>
      <c r="I205" s="189" t="s">
        <v>129</v>
      </c>
      <c r="J205" s="189" t="s">
        <v>130</v>
      </c>
      <c r="K205" s="189" t="s">
        <v>131</v>
      </c>
      <c r="L205" s="189" t="s">
        <v>132</v>
      </c>
      <c r="M205" s="189" t="s">
        <v>133</v>
      </c>
    </row>
    <row r="206" spans="3:13" ht="15.75" x14ac:dyDescent="0.25">
      <c r="C206" s="190" t="s">
        <v>134</v>
      </c>
      <c r="D206" s="191"/>
      <c r="E206" s="191"/>
      <c r="F206" s="191"/>
      <c r="G206" s="191"/>
      <c r="H206" s="191"/>
      <c r="I206" s="191"/>
      <c r="J206" s="191"/>
      <c r="K206" s="191"/>
      <c r="L206" s="191"/>
      <c r="M206" s="191"/>
    </row>
    <row r="207" spans="3:13" x14ac:dyDescent="0.25">
      <c r="C207" s="192" t="s">
        <v>135</v>
      </c>
      <c r="D207" s="193" t="s">
        <v>136</v>
      </c>
      <c r="E207" s="193" t="s">
        <v>137</v>
      </c>
      <c r="F207" s="193" t="s">
        <v>138</v>
      </c>
      <c r="G207" s="193" t="s">
        <v>139</v>
      </c>
      <c r="H207" s="193" t="s">
        <v>140</v>
      </c>
      <c r="I207" s="194">
        <v>5.1999999999999998E-2</v>
      </c>
      <c r="J207" s="193" t="s">
        <v>138</v>
      </c>
      <c r="K207" s="193" t="s">
        <v>142</v>
      </c>
      <c r="L207" s="193" t="s">
        <v>143</v>
      </c>
      <c r="M207" s="193" t="s">
        <v>143</v>
      </c>
    </row>
    <row r="208" spans="3:13" x14ac:dyDescent="0.25">
      <c r="C208" s="195" t="s">
        <v>150</v>
      </c>
      <c r="D208" s="193" t="s">
        <v>151</v>
      </c>
      <c r="E208" s="193" t="s">
        <v>152</v>
      </c>
      <c r="F208" s="193" t="s">
        <v>153</v>
      </c>
      <c r="G208" s="193" t="s">
        <v>154</v>
      </c>
      <c r="H208" s="193">
        <v>7447.9</v>
      </c>
      <c r="I208" s="193" t="s">
        <v>155</v>
      </c>
      <c r="J208" s="193" t="s">
        <v>156</v>
      </c>
      <c r="K208" s="193" t="s">
        <v>157</v>
      </c>
      <c r="L208" s="193" t="s">
        <v>158</v>
      </c>
      <c r="M208" s="193" t="s">
        <v>159</v>
      </c>
    </row>
    <row r="209" spans="3:13" x14ac:dyDescent="0.25">
      <c r="C209" s="196" t="s">
        <v>160</v>
      </c>
      <c r="D209" s="197" t="s">
        <v>161</v>
      </c>
      <c r="E209" s="197" t="s">
        <v>162</v>
      </c>
      <c r="F209" s="197" t="s">
        <v>163</v>
      </c>
      <c r="G209" s="197" t="s">
        <v>164</v>
      </c>
      <c r="H209" s="197" t="s">
        <v>165</v>
      </c>
      <c r="I209" s="197" t="s">
        <v>166</v>
      </c>
      <c r="J209" s="197" t="s">
        <v>167</v>
      </c>
      <c r="K209" s="197" t="s">
        <v>168</v>
      </c>
      <c r="L209" s="197" t="s">
        <v>169</v>
      </c>
      <c r="M209" s="197" t="s">
        <v>170</v>
      </c>
    </row>
    <row r="210" spans="3:13" x14ac:dyDescent="0.25">
      <c r="C210" s="71" t="s">
        <v>171</v>
      </c>
      <c r="D210" s="69">
        <v>30.422000000000001</v>
      </c>
      <c r="E210" s="69">
        <v>31.713000000000001</v>
      </c>
      <c r="F210" s="69">
        <v>33.482999999999997</v>
      </c>
      <c r="G210" s="69">
        <v>35.161000000000001</v>
      </c>
      <c r="H210" s="69">
        <v>35.119</v>
      </c>
      <c r="I210" s="69">
        <v>39.997999999999998</v>
      </c>
      <c r="J210" s="69">
        <v>42.305999999999997</v>
      </c>
      <c r="K210" s="69">
        <v>45.250999999999998</v>
      </c>
      <c r="L210" s="69">
        <v>48.183999999999997</v>
      </c>
      <c r="M210" s="69">
        <v>51.323</v>
      </c>
    </row>
    <row r="211" spans="3:13" x14ac:dyDescent="0.25">
      <c r="C211" s="196" t="s">
        <v>172</v>
      </c>
      <c r="D211" s="197" t="s">
        <v>173</v>
      </c>
      <c r="E211" s="197" t="s">
        <v>144</v>
      </c>
      <c r="F211" s="197" t="s">
        <v>174</v>
      </c>
      <c r="G211" s="197" t="s">
        <v>175</v>
      </c>
      <c r="H211" s="197" t="s">
        <v>176</v>
      </c>
      <c r="I211" s="197" t="s">
        <v>147</v>
      </c>
      <c r="J211" s="197" t="s">
        <v>144</v>
      </c>
      <c r="K211" s="197" t="s">
        <v>177</v>
      </c>
      <c r="L211" s="197" t="s">
        <v>177</v>
      </c>
      <c r="M211" s="197" t="s">
        <v>177</v>
      </c>
    </row>
    <row r="212" spans="3:13" x14ac:dyDescent="0.25">
      <c r="C212" s="198" t="s">
        <v>178</v>
      </c>
      <c r="D212" s="199" t="s">
        <v>179</v>
      </c>
      <c r="E212" s="199" t="s">
        <v>180</v>
      </c>
      <c r="F212" s="199" t="s">
        <v>181</v>
      </c>
      <c r="G212" s="199" t="s">
        <v>182</v>
      </c>
      <c r="H212" s="199" t="s">
        <v>149</v>
      </c>
      <c r="I212" s="199" t="s">
        <v>147</v>
      </c>
      <c r="J212" s="199" t="s">
        <v>148</v>
      </c>
      <c r="K212" s="199" t="s">
        <v>142</v>
      </c>
      <c r="L212" s="199" t="s">
        <v>142</v>
      </c>
      <c r="M212" s="199" t="s">
        <v>142</v>
      </c>
    </row>
    <row r="213" spans="3:13" x14ac:dyDescent="0.25">
      <c r="C213" s="72" t="s">
        <v>183</v>
      </c>
      <c r="D213" s="70" t="s">
        <v>184</v>
      </c>
      <c r="E213" s="70" t="s">
        <v>185</v>
      </c>
      <c r="F213" s="70" t="s">
        <v>186</v>
      </c>
      <c r="G213" s="70" t="s">
        <v>187</v>
      </c>
      <c r="H213" s="70" t="s">
        <v>188</v>
      </c>
      <c r="I213" s="70" t="s">
        <v>189</v>
      </c>
      <c r="J213" s="70" t="s">
        <v>190</v>
      </c>
      <c r="K213" s="70" t="s">
        <v>191</v>
      </c>
      <c r="L213" s="70" t="s">
        <v>192</v>
      </c>
      <c r="M213" s="70" t="s">
        <v>193</v>
      </c>
    </row>
    <row r="214" spans="3:13" x14ac:dyDescent="0.25">
      <c r="C214" s="71" t="s">
        <v>194</v>
      </c>
      <c r="D214" s="69" t="s">
        <v>195</v>
      </c>
      <c r="E214" s="69" t="s">
        <v>196</v>
      </c>
      <c r="F214" s="69" t="s">
        <v>197</v>
      </c>
      <c r="G214" s="69" t="s">
        <v>180</v>
      </c>
      <c r="H214" s="69" t="s">
        <v>198</v>
      </c>
      <c r="I214" s="69" t="s">
        <v>199</v>
      </c>
      <c r="J214" s="69" t="s">
        <v>200</v>
      </c>
      <c r="K214" s="69" t="s">
        <v>201</v>
      </c>
      <c r="L214" s="69" t="s">
        <v>202</v>
      </c>
      <c r="M214" s="69" t="s">
        <v>202</v>
      </c>
    </row>
    <row r="215" spans="3:13" x14ac:dyDescent="0.25">
      <c r="C215" s="73" t="s">
        <v>203</v>
      </c>
      <c r="D215" s="74" t="s">
        <v>204</v>
      </c>
      <c r="E215" s="74" t="s">
        <v>205</v>
      </c>
      <c r="F215" s="74" t="s">
        <v>176</v>
      </c>
      <c r="G215" s="74" t="s">
        <v>206</v>
      </c>
      <c r="H215" s="74" t="s">
        <v>207</v>
      </c>
      <c r="I215" s="74" t="s">
        <v>142</v>
      </c>
      <c r="J215" s="74" t="s">
        <v>144</v>
      </c>
      <c r="K215" s="74" t="s">
        <v>144</v>
      </c>
      <c r="L215" s="74" t="s">
        <v>144</v>
      </c>
      <c r="M215" s="74" t="s">
        <v>144</v>
      </c>
    </row>
    <row r="216" spans="3:13" x14ac:dyDescent="0.25">
      <c r="C216" s="75" t="s">
        <v>208</v>
      </c>
      <c r="D216" s="76"/>
      <c r="E216" s="76"/>
      <c r="F216" s="76"/>
      <c r="G216" s="76"/>
      <c r="H216" s="76"/>
      <c r="I216" s="76"/>
      <c r="J216" s="76"/>
      <c r="K216" s="76"/>
      <c r="L216" s="76"/>
      <c r="M216" s="76"/>
    </row>
    <row r="217" spans="3:13" x14ac:dyDescent="0.25">
      <c r="C217" s="195" t="s">
        <v>209</v>
      </c>
      <c r="D217" s="193" t="s">
        <v>210</v>
      </c>
      <c r="E217" s="193" t="s">
        <v>211</v>
      </c>
      <c r="F217" s="193" t="s">
        <v>212</v>
      </c>
      <c r="G217" s="193" t="s">
        <v>213</v>
      </c>
      <c r="H217" s="193" t="s">
        <v>214</v>
      </c>
      <c r="I217" s="193" t="s">
        <v>215</v>
      </c>
      <c r="J217" s="193" t="s">
        <v>216</v>
      </c>
      <c r="K217" s="193" t="s">
        <v>217</v>
      </c>
      <c r="L217" s="193" t="s">
        <v>142</v>
      </c>
      <c r="M217" s="193" t="s">
        <v>142</v>
      </c>
    </row>
    <row r="218" spans="3:13" x14ac:dyDescent="0.25">
      <c r="C218" s="196" t="s">
        <v>218</v>
      </c>
      <c r="D218" s="197" t="s">
        <v>219</v>
      </c>
      <c r="E218" s="197" t="s">
        <v>220</v>
      </c>
      <c r="F218" s="197" t="s">
        <v>221</v>
      </c>
      <c r="G218" s="197" t="s">
        <v>222</v>
      </c>
      <c r="H218" s="197" t="s">
        <v>223</v>
      </c>
      <c r="I218" s="197" t="s">
        <v>224</v>
      </c>
      <c r="J218" s="197" t="s">
        <v>225</v>
      </c>
      <c r="K218" s="197" t="s">
        <v>226</v>
      </c>
      <c r="L218" s="197" t="s">
        <v>146</v>
      </c>
      <c r="M218" s="197" t="s">
        <v>146</v>
      </c>
    </row>
    <row r="219" spans="3:13" x14ac:dyDescent="0.25">
      <c r="C219" s="195" t="s">
        <v>227</v>
      </c>
      <c r="D219" s="193" t="s">
        <v>228</v>
      </c>
      <c r="E219" s="193" t="s">
        <v>229</v>
      </c>
      <c r="F219" s="193" t="s">
        <v>230</v>
      </c>
      <c r="G219" s="193" t="s">
        <v>231</v>
      </c>
      <c r="H219" s="193" t="s">
        <v>144</v>
      </c>
      <c r="I219" s="193" t="s">
        <v>232</v>
      </c>
      <c r="J219" s="193" t="s">
        <v>232</v>
      </c>
      <c r="K219" s="193" t="s">
        <v>232</v>
      </c>
      <c r="L219" s="193" t="s">
        <v>232</v>
      </c>
      <c r="M219" s="193" t="s">
        <v>232</v>
      </c>
    </row>
    <row r="220" spans="3:13" x14ac:dyDescent="0.25">
      <c r="C220" s="196" t="s">
        <v>233</v>
      </c>
      <c r="D220" s="197" t="s">
        <v>234</v>
      </c>
      <c r="E220" s="197" t="s">
        <v>235</v>
      </c>
      <c r="F220" s="197" t="s">
        <v>236</v>
      </c>
      <c r="G220" s="197" t="s">
        <v>237</v>
      </c>
      <c r="H220" s="197" t="s">
        <v>175</v>
      </c>
      <c r="I220" s="197" t="s">
        <v>238</v>
      </c>
      <c r="J220" s="197" t="s">
        <v>239</v>
      </c>
      <c r="K220" s="197" t="s">
        <v>239</v>
      </c>
      <c r="L220" s="197" t="s">
        <v>239</v>
      </c>
      <c r="M220" s="197" t="s">
        <v>239</v>
      </c>
    </row>
    <row r="221" spans="3:13" x14ac:dyDescent="0.25">
      <c r="C221" s="195" t="s">
        <v>240</v>
      </c>
      <c r="D221" s="193" t="s">
        <v>241</v>
      </c>
      <c r="E221" s="193" t="s">
        <v>242</v>
      </c>
      <c r="F221" s="193" t="s">
        <v>243</v>
      </c>
      <c r="G221" s="193" t="s">
        <v>244</v>
      </c>
      <c r="H221" s="193" t="s">
        <v>143</v>
      </c>
      <c r="I221" s="193" t="s">
        <v>245</v>
      </c>
      <c r="J221" s="193" t="s">
        <v>246</v>
      </c>
      <c r="K221" s="193" t="s">
        <v>247</v>
      </c>
      <c r="L221" s="193" t="s">
        <v>248</v>
      </c>
      <c r="M221" s="193" t="s">
        <v>249</v>
      </c>
    </row>
    <row r="222" spans="3:13" x14ac:dyDescent="0.25">
      <c r="C222" s="196" t="s">
        <v>250</v>
      </c>
      <c r="D222" s="197" t="s">
        <v>251</v>
      </c>
      <c r="E222" s="197" t="s">
        <v>252</v>
      </c>
      <c r="F222" s="197" t="s">
        <v>253</v>
      </c>
      <c r="G222" s="197" t="s">
        <v>254</v>
      </c>
      <c r="H222" s="197" t="s">
        <v>255</v>
      </c>
      <c r="I222" s="197" t="s">
        <v>136</v>
      </c>
      <c r="J222" s="197" t="s">
        <v>256</v>
      </c>
      <c r="K222" s="197" t="s">
        <v>199</v>
      </c>
      <c r="L222" s="197" t="s">
        <v>257</v>
      </c>
      <c r="M222" s="197" t="s">
        <v>207</v>
      </c>
    </row>
    <row r="223" spans="3:13" x14ac:dyDescent="0.25">
      <c r="C223" s="195" t="s">
        <v>258</v>
      </c>
      <c r="D223" s="193" t="s">
        <v>236</v>
      </c>
      <c r="E223" s="193" t="s">
        <v>259</v>
      </c>
      <c r="F223" s="193" t="s">
        <v>260</v>
      </c>
      <c r="G223" s="193" t="s">
        <v>261</v>
      </c>
      <c r="H223" s="193" t="s">
        <v>262</v>
      </c>
      <c r="I223" s="193" t="s">
        <v>263</v>
      </c>
      <c r="J223" s="193" t="s">
        <v>264</v>
      </c>
      <c r="K223" s="193" t="s">
        <v>265</v>
      </c>
      <c r="L223" s="193" t="s">
        <v>266</v>
      </c>
      <c r="M223" s="193" t="s">
        <v>267</v>
      </c>
    </row>
    <row r="224" spans="3:13" x14ac:dyDescent="0.25">
      <c r="C224" s="73" t="s">
        <v>268</v>
      </c>
      <c r="D224" s="74" t="s">
        <v>232</v>
      </c>
      <c r="E224" s="74" t="s">
        <v>269</v>
      </c>
      <c r="F224" s="74" t="s">
        <v>270</v>
      </c>
      <c r="G224" s="74" t="s">
        <v>271</v>
      </c>
      <c r="H224" s="74" t="s">
        <v>272</v>
      </c>
      <c r="I224" s="74" t="s">
        <v>273</v>
      </c>
      <c r="J224" s="74" t="s">
        <v>274</v>
      </c>
      <c r="K224" s="74" t="s">
        <v>274</v>
      </c>
      <c r="L224" s="74" t="s">
        <v>274</v>
      </c>
      <c r="M224" s="74" t="s">
        <v>274</v>
      </c>
    </row>
    <row r="225" spans="3:13" x14ac:dyDescent="0.25">
      <c r="C225" s="200" t="s">
        <v>275</v>
      </c>
      <c r="D225" s="201"/>
      <c r="E225" s="201"/>
      <c r="F225" s="201"/>
      <c r="G225" s="201"/>
      <c r="H225" s="201"/>
      <c r="I225" s="201"/>
      <c r="J225" s="201"/>
      <c r="K225" s="201"/>
      <c r="L225" s="201"/>
      <c r="M225" s="201"/>
    </row>
    <row r="226" spans="3:13" x14ac:dyDescent="0.25">
      <c r="C226" s="202" t="s">
        <v>276</v>
      </c>
      <c r="D226" s="203" t="s">
        <v>277</v>
      </c>
      <c r="E226" s="203" t="s">
        <v>264</v>
      </c>
      <c r="F226" s="203" t="s">
        <v>278</v>
      </c>
      <c r="G226" s="203" t="s">
        <v>279</v>
      </c>
      <c r="H226" s="203" t="s">
        <v>280</v>
      </c>
      <c r="I226" s="203" t="s">
        <v>281</v>
      </c>
      <c r="J226" s="203" t="s">
        <v>282</v>
      </c>
      <c r="K226" s="203" t="s">
        <v>283</v>
      </c>
      <c r="L226" s="203" t="s">
        <v>284</v>
      </c>
      <c r="M226" s="203" t="s">
        <v>285</v>
      </c>
    </row>
    <row r="227" spans="3:13" x14ac:dyDescent="0.25">
      <c r="C227" s="71" t="s">
        <v>286</v>
      </c>
      <c r="D227" s="69" t="s">
        <v>287</v>
      </c>
      <c r="E227" s="69" t="s">
        <v>288</v>
      </c>
      <c r="F227" s="69" t="s">
        <v>289</v>
      </c>
      <c r="G227" s="69" t="s">
        <v>290</v>
      </c>
      <c r="H227" s="69" t="s">
        <v>141</v>
      </c>
      <c r="I227" s="69" t="s">
        <v>291</v>
      </c>
      <c r="J227" s="69" t="s">
        <v>292</v>
      </c>
      <c r="K227" s="69" t="s">
        <v>293</v>
      </c>
      <c r="L227" s="69" t="s">
        <v>294</v>
      </c>
      <c r="M227" s="69" t="s">
        <v>295</v>
      </c>
    </row>
    <row r="228" spans="3:13" x14ac:dyDescent="0.25">
      <c r="C228" s="72" t="s">
        <v>296</v>
      </c>
      <c r="D228" s="70" t="s">
        <v>297</v>
      </c>
      <c r="E228" s="70" t="s">
        <v>298</v>
      </c>
      <c r="F228" s="70" t="s">
        <v>299</v>
      </c>
      <c r="G228" s="70" t="s">
        <v>300</v>
      </c>
      <c r="H228" s="70" t="s">
        <v>301</v>
      </c>
      <c r="I228" s="70" t="s">
        <v>302</v>
      </c>
      <c r="J228" s="70" t="s">
        <v>303</v>
      </c>
      <c r="K228" s="70" t="s">
        <v>304</v>
      </c>
      <c r="L228" s="70" t="s">
        <v>305</v>
      </c>
      <c r="M228" s="70" t="s">
        <v>306</v>
      </c>
    </row>
    <row r="229" spans="3:13" x14ac:dyDescent="0.25">
      <c r="C229" s="71" t="s">
        <v>307</v>
      </c>
      <c r="D229" s="69" t="s">
        <v>308</v>
      </c>
      <c r="E229" s="69" t="s">
        <v>309</v>
      </c>
      <c r="F229" s="69" t="s">
        <v>310</v>
      </c>
      <c r="G229" s="69" t="s">
        <v>311</v>
      </c>
      <c r="H229" s="69" t="s">
        <v>312</v>
      </c>
      <c r="I229" s="69" t="s">
        <v>313</v>
      </c>
      <c r="J229" s="69" t="s">
        <v>314</v>
      </c>
      <c r="K229" s="69" t="s">
        <v>315</v>
      </c>
      <c r="L229" s="69" t="s">
        <v>316</v>
      </c>
      <c r="M229" s="69" t="s">
        <v>317</v>
      </c>
    </row>
    <row r="230" spans="3:13" x14ac:dyDescent="0.25">
      <c r="C230" s="196" t="s">
        <v>318</v>
      </c>
      <c r="D230" s="197" t="s">
        <v>319</v>
      </c>
      <c r="E230" s="197" t="s">
        <v>320</v>
      </c>
      <c r="F230" s="197" t="s">
        <v>321</v>
      </c>
      <c r="G230" s="197" t="s">
        <v>322</v>
      </c>
      <c r="H230" s="197" t="s">
        <v>323</v>
      </c>
      <c r="I230" s="197" t="s">
        <v>324</v>
      </c>
      <c r="J230" s="197" t="s">
        <v>325</v>
      </c>
      <c r="K230" s="197" t="s">
        <v>326</v>
      </c>
      <c r="L230" s="197" t="s">
        <v>327</v>
      </c>
      <c r="M230" s="197" t="s">
        <v>328</v>
      </c>
    </row>
    <row r="231" spans="3:13" x14ac:dyDescent="0.25">
      <c r="C231" s="195" t="s">
        <v>329</v>
      </c>
      <c r="D231" s="193" t="s">
        <v>330</v>
      </c>
      <c r="E231" s="193" t="s">
        <v>331</v>
      </c>
      <c r="F231" s="193" t="s">
        <v>332</v>
      </c>
      <c r="G231" s="193" t="s">
        <v>333</v>
      </c>
      <c r="H231" s="193" t="s">
        <v>334</v>
      </c>
      <c r="I231" s="193" t="s">
        <v>335</v>
      </c>
      <c r="J231" s="193" t="s">
        <v>336</v>
      </c>
      <c r="K231" s="193" t="s">
        <v>337</v>
      </c>
      <c r="L231" s="193" t="s">
        <v>338</v>
      </c>
      <c r="M231" s="193" t="s">
        <v>339</v>
      </c>
    </row>
    <row r="232" spans="3:13" x14ac:dyDescent="0.25">
      <c r="C232" s="196" t="s">
        <v>340</v>
      </c>
      <c r="D232" s="197" t="s">
        <v>341</v>
      </c>
      <c r="E232" s="197" t="s">
        <v>342</v>
      </c>
      <c r="F232" s="197" t="s">
        <v>343</v>
      </c>
      <c r="G232" s="197" t="s">
        <v>344</v>
      </c>
      <c r="H232" s="197" t="s">
        <v>345</v>
      </c>
      <c r="I232" s="197" t="s">
        <v>346</v>
      </c>
      <c r="J232" s="197" t="s">
        <v>347</v>
      </c>
      <c r="K232" s="197" t="s">
        <v>348</v>
      </c>
      <c r="L232" s="197" t="s">
        <v>349</v>
      </c>
      <c r="M232" s="197" t="s">
        <v>350</v>
      </c>
    </row>
    <row r="233" spans="3:13" x14ac:dyDescent="0.25">
      <c r="C233" s="195" t="s">
        <v>351</v>
      </c>
      <c r="D233" s="193" t="s">
        <v>352</v>
      </c>
      <c r="E233" s="193" t="s">
        <v>353</v>
      </c>
      <c r="F233" s="193" t="s">
        <v>354</v>
      </c>
      <c r="G233" s="193" t="s">
        <v>355</v>
      </c>
      <c r="H233" s="193" t="s">
        <v>356</v>
      </c>
      <c r="I233" s="193" t="s">
        <v>357</v>
      </c>
      <c r="J233" s="193" t="s">
        <v>358</v>
      </c>
      <c r="K233" s="193" t="s">
        <v>359</v>
      </c>
      <c r="L233" s="193" t="s">
        <v>360</v>
      </c>
      <c r="M233" s="193" t="s">
        <v>361</v>
      </c>
    </row>
    <row r="234" spans="3:13" x14ac:dyDescent="0.25">
      <c r="C234" s="196" t="s">
        <v>362</v>
      </c>
      <c r="D234" s="197" t="s">
        <v>363</v>
      </c>
      <c r="E234" s="197" t="s">
        <v>364</v>
      </c>
      <c r="F234" s="197" t="s">
        <v>365</v>
      </c>
      <c r="G234" s="197" t="s">
        <v>366</v>
      </c>
      <c r="H234" s="197" t="s">
        <v>367</v>
      </c>
      <c r="I234" s="197" t="s">
        <v>368</v>
      </c>
      <c r="J234" s="197" t="s">
        <v>369</v>
      </c>
      <c r="K234" s="197" t="s">
        <v>370</v>
      </c>
      <c r="L234" s="197" t="s">
        <v>371</v>
      </c>
      <c r="M234" s="197" t="s">
        <v>372</v>
      </c>
    </row>
    <row r="235" spans="3:13" x14ac:dyDescent="0.25">
      <c r="C235" s="195" t="s">
        <v>373</v>
      </c>
      <c r="D235" s="193" t="s">
        <v>374</v>
      </c>
      <c r="E235" s="193" t="s">
        <v>375</v>
      </c>
      <c r="F235" s="193" t="s">
        <v>376</v>
      </c>
      <c r="G235" s="193" t="s">
        <v>377</v>
      </c>
      <c r="H235" s="193" t="s">
        <v>378</v>
      </c>
      <c r="I235" s="193" t="s">
        <v>379</v>
      </c>
      <c r="J235" s="193" t="s">
        <v>380</v>
      </c>
      <c r="K235" s="193" t="s">
        <v>381</v>
      </c>
      <c r="L235" s="193" t="s">
        <v>382</v>
      </c>
      <c r="M235" s="193" t="s">
        <v>383</v>
      </c>
    </row>
    <row r="236" spans="3:13" x14ac:dyDescent="0.25">
      <c r="C236" s="196" t="s">
        <v>384</v>
      </c>
      <c r="D236" s="197" t="s">
        <v>385</v>
      </c>
      <c r="E236" s="197" t="s">
        <v>386</v>
      </c>
      <c r="F236" s="197" t="s">
        <v>387</v>
      </c>
      <c r="G236" s="197" t="s">
        <v>388</v>
      </c>
      <c r="H236" s="197" t="s">
        <v>234</v>
      </c>
      <c r="I236" s="197" t="s">
        <v>280</v>
      </c>
      <c r="J236" s="197" t="s">
        <v>389</v>
      </c>
      <c r="K236" s="197" t="s">
        <v>283</v>
      </c>
      <c r="L236" s="197" t="s">
        <v>390</v>
      </c>
      <c r="M236" s="197" t="s">
        <v>391</v>
      </c>
    </row>
    <row r="237" spans="3:13" x14ac:dyDescent="0.25">
      <c r="C237" s="71" t="s">
        <v>392</v>
      </c>
      <c r="D237" s="69" t="s">
        <v>393</v>
      </c>
      <c r="E237" s="69" t="s">
        <v>394</v>
      </c>
      <c r="F237" s="69" t="s">
        <v>395</v>
      </c>
      <c r="G237" s="69" t="s">
        <v>396</v>
      </c>
      <c r="H237" s="69" t="s">
        <v>397</v>
      </c>
      <c r="I237" s="69" t="s">
        <v>398</v>
      </c>
      <c r="J237" s="69" t="s">
        <v>399</v>
      </c>
      <c r="K237" s="69" t="s">
        <v>400</v>
      </c>
      <c r="L237" s="69" t="s">
        <v>401</v>
      </c>
      <c r="M237" s="69" t="s">
        <v>402</v>
      </c>
    </row>
    <row r="238" spans="3:13" x14ac:dyDescent="0.25">
      <c r="C238" s="196" t="s">
        <v>403</v>
      </c>
      <c r="D238" s="197" t="s">
        <v>404</v>
      </c>
      <c r="E238" s="197" t="s">
        <v>176</v>
      </c>
      <c r="F238" s="197" t="s">
        <v>405</v>
      </c>
      <c r="G238" s="197" t="s">
        <v>406</v>
      </c>
      <c r="H238" s="197" t="s">
        <v>407</v>
      </c>
      <c r="I238" s="197" t="s">
        <v>408</v>
      </c>
      <c r="J238" s="197" t="s">
        <v>409</v>
      </c>
      <c r="K238" s="197" t="s">
        <v>410</v>
      </c>
      <c r="L238" s="197" t="s">
        <v>411</v>
      </c>
      <c r="M238" s="197" t="s">
        <v>412</v>
      </c>
    </row>
    <row r="239" spans="3:13" x14ac:dyDescent="0.25">
      <c r="C239" s="198" t="s">
        <v>413</v>
      </c>
      <c r="D239" s="199" t="s">
        <v>414</v>
      </c>
      <c r="E239" s="199" t="s">
        <v>415</v>
      </c>
      <c r="F239" s="199" t="s">
        <v>416</v>
      </c>
      <c r="G239" s="199" t="s">
        <v>406</v>
      </c>
      <c r="H239" s="199" t="s">
        <v>415</v>
      </c>
      <c r="I239" s="199" t="s">
        <v>176</v>
      </c>
      <c r="J239" s="199" t="s">
        <v>408</v>
      </c>
      <c r="K239" s="199" t="s">
        <v>409</v>
      </c>
      <c r="L239" s="199" t="s">
        <v>410</v>
      </c>
      <c r="M239" s="199" t="s">
        <v>411</v>
      </c>
    </row>
    <row r="240" spans="3:13" x14ac:dyDescent="0.25">
      <c r="C240" s="72" t="s">
        <v>417</v>
      </c>
      <c r="D240" s="70" t="s">
        <v>418</v>
      </c>
      <c r="E240" s="70" t="s">
        <v>419</v>
      </c>
      <c r="F240" s="70" t="s">
        <v>420</v>
      </c>
      <c r="G240" s="70" t="s">
        <v>214</v>
      </c>
      <c r="H240" s="70" t="s">
        <v>421</v>
      </c>
      <c r="I240" s="70" t="s">
        <v>422</v>
      </c>
      <c r="J240" s="70" t="s">
        <v>423</v>
      </c>
      <c r="K240" s="70" t="s">
        <v>424</v>
      </c>
      <c r="L240" s="70" t="s">
        <v>425</v>
      </c>
      <c r="M240" s="70" t="s">
        <v>426</v>
      </c>
    </row>
    <row r="241" spans="3:13" x14ac:dyDescent="0.25">
      <c r="C241" s="79" t="s">
        <v>427</v>
      </c>
      <c r="D241" s="80" t="s">
        <v>289</v>
      </c>
      <c r="E241" s="80" t="s">
        <v>428</v>
      </c>
      <c r="F241" s="80" t="s">
        <v>207</v>
      </c>
      <c r="G241" s="80" t="s">
        <v>429</v>
      </c>
      <c r="H241" s="80" t="s">
        <v>430</v>
      </c>
      <c r="I241" s="80" t="s">
        <v>210</v>
      </c>
      <c r="J241" s="80" t="s">
        <v>431</v>
      </c>
      <c r="K241" s="80" t="s">
        <v>432</v>
      </c>
      <c r="L241" s="80" t="s">
        <v>423</v>
      </c>
      <c r="M241" s="80" t="s">
        <v>424</v>
      </c>
    </row>
    <row r="242" spans="3:13" x14ac:dyDescent="0.25">
      <c r="C242" s="75" t="s">
        <v>433</v>
      </c>
      <c r="D242" s="76"/>
      <c r="E242" s="76"/>
      <c r="F242" s="76"/>
      <c r="G242" s="76"/>
      <c r="H242" s="76"/>
      <c r="I242" s="76"/>
      <c r="J242" s="76"/>
      <c r="K242" s="76"/>
      <c r="L242" s="76"/>
      <c r="M242" s="76"/>
    </row>
    <row r="243" spans="3:13" x14ac:dyDescent="0.25">
      <c r="C243" s="71" t="s">
        <v>434</v>
      </c>
      <c r="D243" s="69" t="s">
        <v>333</v>
      </c>
      <c r="E243" s="69" t="s">
        <v>435</v>
      </c>
      <c r="F243" s="69" t="s">
        <v>436</v>
      </c>
      <c r="G243" s="69" t="s">
        <v>230</v>
      </c>
      <c r="H243" s="69" t="s">
        <v>437</v>
      </c>
      <c r="I243" s="69" t="s">
        <v>438</v>
      </c>
      <c r="J243" s="69" t="s">
        <v>439</v>
      </c>
      <c r="K243" s="69" t="s">
        <v>440</v>
      </c>
      <c r="L243" s="69" t="s">
        <v>441</v>
      </c>
      <c r="M243" s="69" t="s">
        <v>442</v>
      </c>
    </row>
    <row r="244" spans="3:13" x14ac:dyDescent="0.25">
      <c r="C244" s="196" t="s">
        <v>443</v>
      </c>
      <c r="D244" s="197" t="s">
        <v>444</v>
      </c>
      <c r="E244" s="197" t="s">
        <v>445</v>
      </c>
      <c r="F244" s="197" t="s">
        <v>446</v>
      </c>
      <c r="G244" s="197" t="s">
        <v>447</v>
      </c>
      <c r="H244" s="197" t="s">
        <v>448</v>
      </c>
      <c r="I244" s="197" t="s">
        <v>449</v>
      </c>
      <c r="J244" s="197" t="s">
        <v>446</v>
      </c>
      <c r="K244" s="197" t="s">
        <v>231</v>
      </c>
      <c r="L244" s="197" t="s">
        <v>231</v>
      </c>
      <c r="M244" s="197" t="s">
        <v>231</v>
      </c>
    </row>
    <row r="245" spans="3:13" x14ac:dyDescent="0.25">
      <c r="C245" s="195" t="s">
        <v>450</v>
      </c>
      <c r="D245" s="193" t="s">
        <v>451</v>
      </c>
      <c r="E245" s="193" t="s">
        <v>214</v>
      </c>
      <c r="F245" s="193" t="s">
        <v>452</v>
      </c>
      <c r="G245" s="193" t="s">
        <v>453</v>
      </c>
      <c r="H245" s="193" t="s">
        <v>454</v>
      </c>
      <c r="I245" s="193" t="s">
        <v>145</v>
      </c>
      <c r="J245" s="193" t="s">
        <v>144</v>
      </c>
      <c r="K245" s="193" t="s">
        <v>138</v>
      </c>
      <c r="L245" s="193" t="s">
        <v>138</v>
      </c>
      <c r="M245" s="193" t="s">
        <v>138</v>
      </c>
    </row>
    <row r="246" spans="3:13" ht="15.75" x14ac:dyDescent="0.25">
      <c r="C246" s="204" t="s">
        <v>455</v>
      </c>
      <c r="D246" s="205" t="s">
        <v>456</v>
      </c>
      <c r="E246" s="205" t="s">
        <v>457</v>
      </c>
      <c r="F246" s="205" t="s">
        <v>458</v>
      </c>
      <c r="G246" s="205" t="s">
        <v>459</v>
      </c>
      <c r="H246" s="205" t="s">
        <v>460</v>
      </c>
      <c r="I246" s="205" t="s">
        <v>461</v>
      </c>
      <c r="J246" s="205" t="s">
        <v>462</v>
      </c>
      <c r="K246" s="205" t="s">
        <v>463</v>
      </c>
      <c r="L246" s="205" t="s">
        <v>464</v>
      </c>
      <c r="M246" s="205" t="s">
        <v>465</v>
      </c>
    </row>
  </sheetData>
  <mergeCells count="60">
    <mergeCell ref="C7:Y7"/>
    <mergeCell ref="B9:Y9"/>
    <mergeCell ref="B10:C10"/>
    <mergeCell ref="C5:D5"/>
    <mergeCell ref="B44:Y44"/>
    <mergeCell ref="B45:D45"/>
    <mergeCell ref="B54:E54"/>
    <mergeCell ref="B57:Y57"/>
    <mergeCell ref="AD10:AE10"/>
    <mergeCell ref="AA10:AB10"/>
    <mergeCell ref="B37:E37"/>
    <mergeCell ref="B39:E39"/>
    <mergeCell ref="B40:E40"/>
    <mergeCell ref="B41:E41"/>
    <mergeCell ref="D34:E34"/>
    <mergeCell ref="B11:C14"/>
    <mergeCell ref="B16:C20"/>
    <mergeCell ref="B22:C23"/>
    <mergeCell ref="B25:B29"/>
    <mergeCell ref="B31:B32"/>
    <mergeCell ref="C56:I56"/>
    <mergeCell ref="B58:D58"/>
    <mergeCell ref="B70:Y70"/>
    <mergeCell ref="B71:D71"/>
    <mergeCell ref="B67:E67"/>
    <mergeCell ref="B108:E108"/>
    <mergeCell ref="B80:E80"/>
    <mergeCell ref="B68:E68"/>
    <mergeCell ref="B81:E81"/>
    <mergeCell ref="B84:Y84"/>
    <mergeCell ref="B85:D85"/>
    <mergeCell ref="B94:E94"/>
    <mergeCell ref="B95:E95"/>
    <mergeCell ref="B97:Y97"/>
    <mergeCell ref="B98:D98"/>
    <mergeCell ref="B107:E107"/>
    <mergeCell ref="B111:Y111"/>
    <mergeCell ref="B112:D112"/>
    <mergeCell ref="B121:E121"/>
    <mergeCell ref="B122:E122"/>
    <mergeCell ref="B124:Y124"/>
    <mergeCell ref="B125:D125"/>
    <mergeCell ref="B134:E134"/>
    <mergeCell ref="B135:E135"/>
    <mergeCell ref="B138:Y138"/>
    <mergeCell ref="B148:E148"/>
    <mergeCell ref="B149:E149"/>
    <mergeCell ref="B150:E150"/>
    <mergeCell ref="B152:Y152"/>
    <mergeCell ref="B153:D153"/>
    <mergeCell ref="B162:E162"/>
    <mergeCell ref="C203:M203"/>
    <mergeCell ref="B167:E167"/>
    <mergeCell ref="C171:F171"/>
    <mergeCell ref="G198:H198"/>
    <mergeCell ref="B163:E163"/>
    <mergeCell ref="B164:E164"/>
    <mergeCell ref="B165:E165"/>
    <mergeCell ref="B166:E166"/>
    <mergeCell ref="C169:F169"/>
  </mergeCells>
  <pageMargins left="0.75" right="0.75" top="1" bottom="1" header="0.5" footer="0.5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/>
  <dimension ref="A1:AA104"/>
  <sheetViews>
    <sheetView topLeftCell="A77" workbookViewId="0">
      <selection activeCell="A79" sqref="A79"/>
    </sheetView>
  </sheetViews>
  <sheetFormatPr defaultRowHeight="20.100000000000001" customHeight="1" x14ac:dyDescent="0.25"/>
  <cols>
    <col min="1" max="1" width="2" style="22" customWidth="1"/>
    <col min="2" max="2" width="84" style="23" customWidth="1"/>
    <col min="3" max="3" width="13.85546875" style="22" customWidth="1"/>
    <col min="4" max="4" width="17.42578125" style="24" customWidth="1"/>
    <col min="5" max="5" width="18" style="24" customWidth="1"/>
    <col min="6" max="6" width="2.5703125" style="24" customWidth="1"/>
    <col min="7" max="8" width="18" style="24" customWidth="1"/>
    <col min="9" max="9" width="20.5703125" style="24" customWidth="1"/>
    <col min="10" max="17" width="20" style="24" customWidth="1"/>
    <col min="18" max="27" width="21" style="24" customWidth="1"/>
    <col min="28" max="16384" width="9.140625" style="22"/>
  </cols>
  <sheetData>
    <row r="1" spans="1:27" ht="20.100000000000001" customHeight="1" x14ac:dyDescent="0.25">
      <c r="A1" s="22" t="s">
        <v>57</v>
      </c>
      <c r="B1" s="23" t="s">
        <v>58</v>
      </c>
      <c r="C1" s="22" t="s">
        <v>59</v>
      </c>
      <c r="D1" s="24" t="s">
        <v>60</v>
      </c>
      <c r="E1" s="24" t="s">
        <v>61</v>
      </c>
      <c r="F1" s="24" t="s">
        <v>82</v>
      </c>
      <c r="G1" s="24" t="s">
        <v>62</v>
      </c>
      <c r="H1" s="24" t="s">
        <v>63</v>
      </c>
      <c r="I1" s="24" t="s">
        <v>64</v>
      </c>
      <c r="J1" s="24" t="s">
        <v>65</v>
      </c>
      <c r="K1" s="24" t="s">
        <v>66</v>
      </c>
      <c r="L1" s="24" t="s">
        <v>67</v>
      </c>
      <c r="M1" s="24" t="s">
        <v>68</v>
      </c>
      <c r="N1" s="24" t="s">
        <v>69</v>
      </c>
      <c r="O1" s="24" t="s">
        <v>70</v>
      </c>
      <c r="P1" s="24" t="s">
        <v>71</v>
      </c>
      <c r="Q1" s="24" t="s">
        <v>72</v>
      </c>
      <c r="R1" s="24" t="s">
        <v>73</v>
      </c>
      <c r="S1" s="24" t="s">
        <v>74</v>
      </c>
      <c r="T1" s="24" t="s">
        <v>75</v>
      </c>
      <c r="U1" s="24" t="s">
        <v>76</v>
      </c>
      <c r="V1" s="24" t="s">
        <v>77</v>
      </c>
      <c r="W1" s="24" t="s">
        <v>78</v>
      </c>
      <c r="X1" s="24" t="s">
        <v>79</v>
      </c>
      <c r="Y1" s="24" t="s">
        <v>80</v>
      </c>
      <c r="Z1" s="24" t="s">
        <v>93</v>
      </c>
      <c r="AA1" s="22" t="s">
        <v>81</v>
      </c>
    </row>
    <row r="2" spans="1:27" ht="20.100000000000001" customHeight="1" x14ac:dyDescent="0.25">
      <c r="A2" s="66"/>
      <c r="D2" s="67"/>
      <c r="E2" s="67"/>
      <c r="F2" s="68"/>
      <c r="G2" s="67"/>
      <c r="H2" s="67"/>
      <c r="I2" s="67"/>
      <c r="J2" s="67"/>
      <c r="K2" s="67"/>
      <c r="L2" s="67"/>
      <c r="M2" s="67"/>
      <c r="N2" s="67"/>
      <c r="O2" s="67"/>
      <c r="P2" s="67"/>
      <c r="Q2" s="67"/>
      <c r="R2" s="67"/>
      <c r="S2" s="67"/>
      <c r="T2" s="67"/>
      <c r="U2" s="67"/>
      <c r="V2" s="67"/>
      <c r="W2" s="67"/>
      <c r="X2" s="67"/>
      <c r="Y2" s="67"/>
      <c r="AA2" s="22"/>
    </row>
    <row r="3" spans="1:27" ht="20.100000000000001" customHeight="1" x14ac:dyDescent="0.25">
      <c r="A3" s="66"/>
      <c r="D3" s="67"/>
      <c r="E3" s="67"/>
      <c r="F3" s="68"/>
      <c r="G3" s="67"/>
      <c r="H3" s="67"/>
      <c r="I3" s="67"/>
      <c r="J3" s="67"/>
      <c r="K3" s="67"/>
      <c r="L3" s="67"/>
      <c r="M3" s="67"/>
      <c r="N3" s="67"/>
      <c r="O3" s="67"/>
      <c r="P3" s="67"/>
      <c r="Q3" s="67"/>
      <c r="R3" s="67"/>
      <c r="S3" s="67"/>
      <c r="T3" s="67"/>
      <c r="U3" s="67"/>
      <c r="V3" s="67"/>
      <c r="W3" s="67"/>
      <c r="X3" s="67"/>
      <c r="Y3" s="67"/>
      <c r="AA3" s="22"/>
    </row>
    <row r="4" spans="1:27" ht="20.100000000000001" customHeight="1" x14ac:dyDescent="0.25">
      <c r="A4" s="66"/>
      <c r="D4" s="67"/>
      <c r="E4" s="67"/>
      <c r="F4" s="68"/>
      <c r="G4" s="67"/>
      <c r="H4" s="67"/>
      <c r="I4" s="67"/>
      <c r="J4" s="67"/>
      <c r="K4" s="67"/>
      <c r="L4" s="67"/>
      <c r="M4" s="67"/>
      <c r="N4" s="67"/>
      <c r="O4" s="67"/>
      <c r="P4" s="67"/>
      <c r="Q4" s="67"/>
      <c r="R4" s="67"/>
      <c r="S4" s="67"/>
      <c r="T4" s="67"/>
      <c r="U4" s="67"/>
      <c r="V4" s="67"/>
      <c r="W4" s="67"/>
      <c r="X4" s="67"/>
      <c r="Y4" s="67"/>
      <c r="AA4" s="22"/>
    </row>
    <row r="5" spans="1:27" ht="31.5" x14ac:dyDescent="0.5">
      <c r="A5" s="66"/>
      <c r="C5" s="207" t="s">
        <v>526</v>
      </c>
      <c r="D5" s="67"/>
      <c r="E5" s="67"/>
      <c r="F5" s="68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AA5" s="22"/>
    </row>
    <row r="6" spans="1:27" s="40" customFormat="1" ht="15" x14ac:dyDescent="0.25">
      <c r="A6" s="25"/>
      <c r="B6" s="23"/>
      <c r="C6" s="26"/>
      <c r="D6" s="24"/>
      <c r="E6" s="24"/>
      <c r="F6" s="25"/>
      <c r="G6" s="24"/>
      <c r="H6" s="24"/>
      <c r="I6" s="24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2"/>
    </row>
    <row r="7" spans="1:27" ht="20.100000000000001" customHeight="1" x14ac:dyDescent="0.25">
      <c r="A7" s="25"/>
      <c r="F7" s="25"/>
      <c r="AA7" s="22"/>
    </row>
    <row r="8" spans="1:27" ht="20.100000000000001" customHeight="1" thickBot="1" x14ac:dyDescent="0.3">
      <c r="A8" s="25"/>
      <c r="F8" s="25"/>
      <c r="H8" s="13"/>
      <c r="I8" s="13"/>
      <c r="J8" s="13"/>
      <c r="K8" s="13"/>
      <c r="L8" s="13"/>
      <c r="M8" s="13"/>
      <c r="N8" s="13"/>
      <c r="O8" s="13"/>
      <c r="P8" s="13"/>
      <c r="Q8" s="13"/>
      <c r="R8" s="13"/>
      <c r="S8" s="13"/>
      <c r="T8" s="13"/>
      <c r="U8" s="13"/>
      <c r="AA8" s="22"/>
    </row>
    <row r="9" spans="1:27" ht="21.75" thickBot="1" x14ac:dyDescent="0.4">
      <c r="A9" s="25"/>
      <c r="D9" s="27" t="s">
        <v>119</v>
      </c>
      <c r="E9" s="28"/>
      <c r="F9" s="25"/>
      <c r="G9" s="29" t="s">
        <v>48</v>
      </c>
      <c r="H9" s="30" t="s">
        <v>100</v>
      </c>
      <c r="I9" s="30" t="s">
        <v>101</v>
      </c>
      <c r="J9" s="30" t="s">
        <v>102</v>
      </c>
      <c r="K9" s="30" t="s">
        <v>103</v>
      </c>
      <c r="L9" s="30" t="s">
        <v>104</v>
      </c>
      <c r="M9" s="30" t="s">
        <v>105</v>
      </c>
      <c r="N9" s="30" t="s">
        <v>106</v>
      </c>
      <c r="O9" s="30" t="s">
        <v>107</v>
      </c>
      <c r="P9" s="30" t="s">
        <v>108</v>
      </c>
      <c r="Q9" s="30" t="s">
        <v>109</v>
      </c>
      <c r="R9" s="30" t="s">
        <v>110</v>
      </c>
      <c r="S9" s="30" t="s">
        <v>111</v>
      </c>
      <c r="T9" s="30" t="s">
        <v>112</v>
      </c>
      <c r="U9" s="30" t="s">
        <v>113</v>
      </c>
      <c r="V9" s="30" t="s">
        <v>114</v>
      </c>
      <c r="W9" s="30" t="s">
        <v>115</v>
      </c>
      <c r="X9" s="30" t="s">
        <v>116</v>
      </c>
      <c r="Y9" s="30" t="s">
        <v>117</v>
      </c>
      <c r="Z9" s="31" t="s">
        <v>118</v>
      </c>
      <c r="AA9" s="31" t="s">
        <v>47</v>
      </c>
    </row>
    <row r="10" spans="1:27" ht="20.100000000000001" customHeight="1" thickBot="1" x14ac:dyDescent="0.3">
      <c r="A10" s="32"/>
      <c r="B10" s="33" t="s">
        <v>120</v>
      </c>
      <c r="C10" s="34" t="s">
        <v>467</v>
      </c>
      <c r="D10" s="35">
        <v>2020</v>
      </c>
      <c r="E10" s="36">
        <f>+D10+1</f>
        <v>2021</v>
      </c>
      <c r="F10" s="25"/>
      <c r="G10" s="37">
        <f>+E10+1</f>
        <v>2022</v>
      </c>
      <c r="H10" s="38">
        <f t="shared" ref="H10:Z10" si="0">+G10+1</f>
        <v>2023</v>
      </c>
      <c r="I10" s="38">
        <f t="shared" si="0"/>
        <v>2024</v>
      </c>
      <c r="J10" s="38">
        <f t="shared" si="0"/>
        <v>2025</v>
      </c>
      <c r="K10" s="38">
        <f t="shared" si="0"/>
        <v>2026</v>
      </c>
      <c r="L10" s="38">
        <f t="shared" si="0"/>
        <v>2027</v>
      </c>
      <c r="M10" s="38">
        <f t="shared" si="0"/>
        <v>2028</v>
      </c>
      <c r="N10" s="38">
        <f t="shared" si="0"/>
        <v>2029</v>
      </c>
      <c r="O10" s="38">
        <f t="shared" si="0"/>
        <v>2030</v>
      </c>
      <c r="P10" s="38">
        <f t="shared" si="0"/>
        <v>2031</v>
      </c>
      <c r="Q10" s="38">
        <f t="shared" si="0"/>
        <v>2032</v>
      </c>
      <c r="R10" s="38">
        <f t="shared" si="0"/>
        <v>2033</v>
      </c>
      <c r="S10" s="38">
        <f t="shared" si="0"/>
        <v>2034</v>
      </c>
      <c r="T10" s="38">
        <f t="shared" si="0"/>
        <v>2035</v>
      </c>
      <c r="U10" s="38">
        <f t="shared" si="0"/>
        <v>2036</v>
      </c>
      <c r="V10" s="38">
        <f t="shared" si="0"/>
        <v>2037</v>
      </c>
      <c r="W10" s="38">
        <f t="shared" si="0"/>
        <v>2038</v>
      </c>
      <c r="X10" s="38">
        <f t="shared" si="0"/>
        <v>2039</v>
      </c>
      <c r="Y10" s="38">
        <f t="shared" si="0"/>
        <v>2040</v>
      </c>
      <c r="Z10" s="39">
        <f t="shared" si="0"/>
        <v>2041</v>
      </c>
      <c r="AA10" s="39"/>
    </row>
    <row r="11" spans="1:27" ht="21" customHeight="1" x14ac:dyDescent="0.25">
      <c r="A11" s="25"/>
      <c r="B11" s="41" t="s">
        <v>94</v>
      </c>
      <c r="D11" s="42">
        <v>7447900000000</v>
      </c>
      <c r="E11" s="42">
        <f>+D11*(1+$E$12)</f>
        <v>7984148800000</v>
      </c>
      <c r="F11" s="25"/>
      <c r="G11" s="42">
        <f>+Tabela1[[#This Row],[Colunas5]]*(1+G12)</f>
        <v>8183752519999.999</v>
      </c>
      <c r="H11" s="42">
        <f>+Tabela1[[#This Row],[Colunas6]]*(1+H12)</f>
        <v>8388346332999.998</v>
      </c>
      <c r="I11" s="42">
        <f>+Tabela1[[#This Row],[Colunas7]]*(1+I12)</f>
        <v>8598054991324.9971</v>
      </c>
      <c r="J11" s="42">
        <f>+Tabela1[[#This Row],[Colunas8]]*(1+J12)</f>
        <v>8813006366108.1211</v>
      </c>
      <c r="K11" s="42">
        <f>+Tabela1[[#This Row],[Colunas9]]*(1+K12)</f>
        <v>9033331525260.8242</v>
      </c>
      <c r="L11" s="42">
        <f>+Tabela1[[#This Row],[Colunas10]]*(1+L12)</f>
        <v>9259164813392.3437</v>
      </c>
      <c r="M11" s="42">
        <f>+Tabela1[[#This Row],[Colunas11]]*(1+M12)</f>
        <v>9490643933727.1523</v>
      </c>
      <c r="N11" s="42">
        <f>+Tabela1[[#This Row],[Colunas12]]*(1+N12)</f>
        <v>9727910032070.3301</v>
      </c>
      <c r="O11" s="42">
        <f>+Tabela1[[#This Row],[Colunas13]]*(1+O12)</f>
        <v>9971107782872.0879</v>
      </c>
      <c r="P11" s="42">
        <f>+Tabela1[[#This Row],[Colunas14]]*(1+P12)</f>
        <v>10220385477443.889</v>
      </c>
      <c r="Q11" s="42">
        <f>+Tabela1[[#This Row],[Colunas15]]*(1+Q12)</f>
        <v>10475895114379.984</v>
      </c>
      <c r="R11" s="42">
        <f>+Tabela1[[#This Row],[Colunas16]]*(1+R12)</f>
        <v>10737792492239.482</v>
      </c>
      <c r="S11" s="42">
        <f>+Tabela1[[#This Row],[Colunas17]]*(1+S12)</f>
        <v>11006237304545.469</v>
      </c>
      <c r="T11" s="42">
        <f>+Tabela1[[#This Row],[Colunas18]]*(1+T12)</f>
        <v>11281393237159.104</v>
      </c>
      <c r="U11" s="42">
        <f>+Tabela1[[#This Row],[Colunas19]]*(1+U12)</f>
        <v>11563428068088.08</v>
      </c>
      <c r="V11" s="42">
        <f>+Tabela1[[#This Row],[Colunas20]]*(1+V12)</f>
        <v>11852513769790.281</v>
      </c>
      <c r="W11" s="42">
        <f>+Tabela1[[#This Row],[Colunas21]]*(1+W12)</f>
        <v>12148826614035.037</v>
      </c>
      <c r="X11" s="42">
        <f>+Tabela1[[#This Row],[Colunas22]]*(1+X12)</f>
        <v>12452547279385.912</v>
      </c>
      <c r="Y11" s="42">
        <f>+Tabela1[[#This Row],[Colunas23]]*(1+Y12)</f>
        <v>12763860961370.559</v>
      </c>
      <c r="Z11" s="42">
        <f>+Tabela1[[#This Row],[Colunas24]]*(1+Z12)</f>
        <v>13082957485404.822</v>
      </c>
      <c r="AA11" s="42">
        <f>SUM(G11:Z11)</f>
        <v>209051156101598.47</v>
      </c>
    </row>
    <row r="12" spans="1:27" ht="20.100000000000001" customHeight="1" x14ac:dyDescent="0.25">
      <c r="A12" s="54"/>
      <c r="B12" s="41" t="s">
        <v>466</v>
      </c>
      <c r="C12" s="77"/>
      <c r="D12" s="42"/>
      <c r="E12" s="78">
        <v>7.1999999999999995E-2</v>
      </c>
      <c r="F12" s="25"/>
      <c r="G12" s="78">
        <v>2.5000000000000001E-2</v>
      </c>
      <c r="H12" s="78">
        <f>+Tabela1[[#This Row],[Colunas6]]</f>
        <v>2.5000000000000001E-2</v>
      </c>
      <c r="I12" s="78">
        <f>+Tabela1[[#This Row],[Colunas7]]</f>
        <v>2.5000000000000001E-2</v>
      </c>
      <c r="J12" s="78">
        <f>+Tabela1[[#This Row],[Colunas7]]</f>
        <v>2.5000000000000001E-2</v>
      </c>
      <c r="K12" s="78">
        <f>+Tabela1[[#This Row],[Colunas7]]</f>
        <v>2.5000000000000001E-2</v>
      </c>
      <c r="L12" s="78">
        <f>+Tabela1[[#This Row],[Colunas7]]</f>
        <v>2.5000000000000001E-2</v>
      </c>
      <c r="M12" s="78">
        <f>+Tabela1[[#This Row],[Colunas7]]</f>
        <v>2.5000000000000001E-2</v>
      </c>
      <c r="N12" s="78">
        <f>+Tabela1[[#This Row],[Colunas7]]</f>
        <v>2.5000000000000001E-2</v>
      </c>
      <c r="O12" s="78">
        <f>+Tabela1[[#This Row],[Colunas7]]</f>
        <v>2.5000000000000001E-2</v>
      </c>
      <c r="P12" s="78">
        <f>+Tabela1[[#This Row],[Colunas7]]</f>
        <v>2.5000000000000001E-2</v>
      </c>
      <c r="Q12" s="78">
        <f>+Tabela1[[#This Row],[Colunas7]]</f>
        <v>2.5000000000000001E-2</v>
      </c>
      <c r="R12" s="78">
        <f>+Tabela1[[#This Row],[Colunas7]]</f>
        <v>2.5000000000000001E-2</v>
      </c>
      <c r="S12" s="78">
        <f>+Tabela1[[#This Row],[Colunas7]]</f>
        <v>2.5000000000000001E-2</v>
      </c>
      <c r="T12" s="78">
        <f>+Tabela1[[#This Row],[Colunas7]]</f>
        <v>2.5000000000000001E-2</v>
      </c>
      <c r="U12" s="78">
        <f>+Tabela1[[#This Row],[Colunas7]]</f>
        <v>2.5000000000000001E-2</v>
      </c>
      <c r="V12" s="78">
        <f>+Tabela1[[#This Row],[Colunas7]]</f>
        <v>2.5000000000000001E-2</v>
      </c>
      <c r="W12" s="78">
        <f>+Tabela1[[#This Row],[Colunas7]]</f>
        <v>2.5000000000000001E-2</v>
      </c>
      <c r="X12" s="78">
        <f>+Tabela1[[#This Row],[Colunas7]]</f>
        <v>2.5000000000000001E-2</v>
      </c>
      <c r="Y12" s="78">
        <f>+Tabela1[[#This Row],[Colunas7]]</f>
        <v>2.5000000000000001E-2</v>
      </c>
      <c r="Z12" s="78">
        <f>+Tabela1[[#This Row],[Colunas7]]</f>
        <v>2.5000000000000001E-2</v>
      </c>
      <c r="AA12" s="78"/>
    </row>
    <row r="13" spans="1:27" ht="8.1" customHeight="1" x14ac:dyDescent="0.25">
      <c r="A13" s="25"/>
      <c r="B13" s="43"/>
      <c r="C13" s="44"/>
      <c r="D13" s="45"/>
      <c r="E13" s="45"/>
      <c r="F13" s="25"/>
      <c r="G13" s="42"/>
      <c r="H13" s="42"/>
      <c r="I13" s="42"/>
      <c r="J13" s="42"/>
      <c r="K13" s="42"/>
      <c r="L13" s="42"/>
      <c r="M13" s="42"/>
      <c r="N13" s="42"/>
      <c r="O13" s="42"/>
      <c r="P13" s="42"/>
      <c r="Q13" s="42"/>
      <c r="R13" s="42"/>
      <c r="S13" s="42"/>
      <c r="T13" s="42"/>
      <c r="U13" s="42"/>
      <c r="V13" s="42"/>
      <c r="W13" s="42"/>
      <c r="X13" s="42"/>
      <c r="Y13" s="42"/>
      <c r="Z13" s="42"/>
      <c r="AA13" s="42"/>
    </row>
    <row r="14" spans="1:27" ht="20.100000000000001" customHeight="1" x14ac:dyDescent="0.25">
      <c r="A14" s="25"/>
      <c r="B14" s="43" t="s">
        <v>56</v>
      </c>
      <c r="C14" s="46">
        <f>+D14/D11</f>
        <v>2.2959491937324613E-3</v>
      </c>
      <c r="D14" s="42">
        <v>17100000000</v>
      </c>
      <c r="E14" s="42">
        <f t="shared" ref="E14:Y14" si="1">+E11*$C14</f>
        <v>18331200000</v>
      </c>
      <c r="F14" s="25"/>
      <c r="G14" s="42">
        <f t="shared" si="1"/>
        <v>18789479999.999996</v>
      </c>
      <c r="H14" s="42">
        <f t="shared" si="1"/>
        <v>19259216999.999992</v>
      </c>
      <c r="I14" s="42">
        <f t="shared" si="1"/>
        <v>19740697424.999992</v>
      </c>
      <c r="J14" s="42">
        <f t="shared" si="1"/>
        <v>20234214860.624989</v>
      </c>
      <c r="K14" s="42">
        <f t="shared" si="1"/>
        <v>20740070232.140614</v>
      </c>
      <c r="L14" s="42">
        <f t="shared" si="1"/>
        <v>21258571987.944126</v>
      </c>
      <c r="M14" s="42">
        <f t="shared" si="1"/>
        <v>21790036287.642731</v>
      </c>
      <c r="N14" s="42">
        <f t="shared" si="1"/>
        <v>22334787194.833797</v>
      </c>
      <c r="O14" s="42">
        <f t="shared" si="1"/>
        <v>22893156874.704639</v>
      </c>
      <c r="P14" s="42">
        <f t="shared" si="1"/>
        <v>23465485796.572254</v>
      </c>
      <c r="Q14" s="42">
        <f t="shared" si="1"/>
        <v>24052122941.486557</v>
      </c>
      <c r="R14" s="42">
        <f t="shared" si="1"/>
        <v>24653426015.023716</v>
      </c>
      <c r="S14" s="42">
        <f t="shared" si="1"/>
        <v>25269761665.399307</v>
      </c>
      <c r="T14" s="42">
        <f t="shared" si="1"/>
        <v>25901505707.034286</v>
      </c>
      <c r="U14" s="42">
        <f t="shared" si="1"/>
        <v>26549043349.71014</v>
      </c>
      <c r="V14" s="42">
        <f t="shared" si="1"/>
        <v>27212769433.452892</v>
      </c>
      <c r="W14" s="42">
        <f t="shared" si="1"/>
        <v>27893088669.289211</v>
      </c>
      <c r="X14" s="42">
        <f t="shared" si="1"/>
        <v>28590415886.021439</v>
      </c>
      <c r="Y14" s="42">
        <f t="shared" si="1"/>
        <v>29305176283.171974</v>
      </c>
      <c r="Z14" s="42">
        <f>+Z11*$C14</f>
        <v>30037805690.25127</v>
      </c>
      <c r="AA14" s="42">
        <f>SUM(G14:Z14)</f>
        <v>479970833300.30396</v>
      </c>
    </row>
    <row r="15" spans="1:27" ht="8.1" customHeight="1" x14ac:dyDescent="0.25">
      <c r="A15" s="25"/>
      <c r="B15" s="43"/>
      <c r="C15" s="44"/>
      <c r="D15" s="45"/>
      <c r="E15" s="45"/>
      <c r="F15" s="25"/>
      <c r="G15" s="42"/>
      <c r="H15" s="42"/>
      <c r="I15" s="42"/>
      <c r="J15" s="42"/>
      <c r="K15" s="42"/>
      <c r="L15" s="42"/>
      <c r="M15" s="42"/>
      <c r="N15" s="42"/>
      <c r="O15" s="42"/>
      <c r="P15" s="42"/>
      <c r="Q15" s="42"/>
      <c r="R15" s="42"/>
      <c r="S15" s="42"/>
      <c r="T15" s="42"/>
      <c r="U15" s="42"/>
      <c r="V15" s="42"/>
      <c r="W15" s="42"/>
      <c r="X15" s="42"/>
      <c r="Y15" s="42"/>
      <c r="Z15" s="42"/>
      <c r="AA15" s="42"/>
    </row>
    <row r="16" spans="1:27" ht="20.100000000000001" customHeight="1" x14ac:dyDescent="0.25">
      <c r="A16" s="25"/>
      <c r="B16" s="43" t="s">
        <v>3124</v>
      </c>
      <c r="C16" s="46">
        <f>+Tabela1[[#This Row],[Colunas4]]/D11</f>
        <v>0.30433283108060988</v>
      </c>
      <c r="D16" s="42">
        <f>+'rnk PIB'!V651</f>
        <v>2266640492605.2744</v>
      </c>
      <c r="E16" s="42">
        <f t="shared" ref="E16:Y16" si="2">+E11*$C$16</f>
        <v>2429838608072.854</v>
      </c>
      <c r="F16" s="25"/>
      <c r="G16" s="42">
        <f t="shared" si="2"/>
        <v>2490584573274.6753</v>
      </c>
      <c r="H16" s="42">
        <f t="shared" si="2"/>
        <v>2552849187606.5415</v>
      </c>
      <c r="I16" s="42">
        <f t="shared" si="2"/>
        <v>2616670417296.7051</v>
      </c>
      <c r="J16" s="42">
        <f t="shared" si="2"/>
        <v>2682087177729.1221</v>
      </c>
      <c r="K16" s="42">
        <f t="shared" si="2"/>
        <v>2749139357172.3506</v>
      </c>
      <c r="L16" s="42">
        <f t="shared" si="2"/>
        <v>2817867841101.6587</v>
      </c>
      <c r="M16" s="42">
        <f t="shared" si="2"/>
        <v>2888314537129.2002</v>
      </c>
      <c r="N16" s="42">
        <f t="shared" si="2"/>
        <v>2960522400557.4302</v>
      </c>
      <c r="O16" s="42">
        <f t="shared" si="2"/>
        <v>3034535460571.3657</v>
      </c>
      <c r="P16" s="42">
        <f t="shared" si="2"/>
        <v>3110398847085.6494</v>
      </c>
      <c r="Q16" s="42">
        <f t="shared" si="2"/>
        <v>3188158818262.79</v>
      </c>
      <c r="R16" s="42">
        <f t="shared" si="2"/>
        <v>3267862788719.3594</v>
      </c>
      <c r="S16" s="42">
        <f t="shared" si="2"/>
        <v>3349559358437.3433</v>
      </c>
      <c r="T16" s="42">
        <f t="shared" si="2"/>
        <v>3433298342398.2759</v>
      </c>
      <c r="U16" s="42">
        <f t="shared" si="2"/>
        <v>3519130800958.2329</v>
      </c>
      <c r="V16" s="42">
        <f t="shared" si="2"/>
        <v>3607109070982.1885</v>
      </c>
      <c r="W16" s="42">
        <f t="shared" si="2"/>
        <v>3697286797756.7427</v>
      </c>
      <c r="X16" s="42">
        <f t="shared" si="2"/>
        <v>3789718967700.6611</v>
      </c>
      <c r="Y16" s="42">
        <f t="shared" si="2"/>
        <v>3884461941893.1772</v>
      </c>
      <c r="Z16" s="42">
        <f>+Z11*$C$16</f>
        <v>3981573490440.5063</v>
      </c>
      <c r="AA16" s="42">
        <f>SUM(G16:Z16)</f>
        <v>63621130177073.977</v>
      </c>
    </row>
    <row r="17" spans="1:27" ht="8.1" customHeight="1" x14ac:dyDescent="0.25">
      <c r="A17" s="25"/>
      <c r="B17" s="43"/>
      <c r="C17" s="46"/>
      <c r="D17" s="45"/>
      <c r="E17" s="45"/>
      <c r="F17" s="25"/>
      <c r="G17" s="42"/>
      <c r="H17" s="42"/>
      <c r="I17" s="42"/>
      <c r="J17" s="42"/>
      <c r="K17" s="42"/>
      <c r="L17" s="42"/>
      <c r="M17" s="42"/>
      <c r="N17" s="42"/>
      <c r="O17" s="42"/>
      <c r="P17" s="42"/>
      <c r="Q17" s="42"/>
      <c r="R17" s="42"/>
      <c r="S17" s="42"/>
      <c r="T17" s="42"/>
      <c r="U17" s="42"/>
      <c r="V17" s="42"/>
      <c r="W17" s="42"/>
      <c r="X17" s="42"/>
      <c r="Y17" s="42"/>
      <c r="Z17" s="42"/>
      <c r="AA17" s="42"/>
    </row>
    <row r="18" spans="1:27" ht="20.100000000000001" customHeight="1" x14ac:dyDescent="0.25">
      <c r="A18" s="25"/>
      <c r="B18" s="43" t="s">
        <v>3137</v>
      </c>
      <c r="C18" s="46">
        <f>+D18/D16</f>
        <v>2.3031530191056581E-3</v>
      </c>
      <c r="D18" s="42">
        <v>5220419893.7709742</v>
      </c>
      <c r="E18" s="42">
        <f>+D18+(D18*$E$12)</f>
        <v>5596290126.1224842</v>
      </c>
      <c r="F18" s="25"/>
      <c r="G18" s="42">
        <f>+E18+(E18*$E$12)</f>
        <v>5999223015.2033033</v>
      </c>
      <c r="H18" s="42">
        <f>+G18+(G18*G$12)</f>
        <v>6149203590.5833855</v>
      </c>
      <c r="I18" s="42">
        <f t="shared" ref="I18:Z18" si="3">+H18+(H18*H$12)</f>
        <v>6302933680.34797</v>
      </c>
      <c r="J18" s="42">
        <f t="shared" si="3"/>
        <v>6460507022.3566694</v>
      </c>
      <c r="K18" s="42">
        <f t="shared" si="3"/>
        <v>6622019697.9155865</v>
      </c>
      <c r="L18" s="42">
        <f t="shared" si="3"/>
        <v>6787570190.3634758</v>
      </c>
      <c r="M18" s="42">
        <f t="shared" si="3"/>
        <v>6957259445.1225624</v>
      </c>
      <c r="N18" s="42">
        <f t="shared" si="3"/>
        <v>7131190931.2506266</v>
      </c>
      <c r="O18" s="42">
        <f t="shared" si="3"/>
        <v>7309470704.5318918</v>
      </c>
      <c r="P18" s="42">
        <f t="shared" si="3"/>
        <v>7492207472.1451893</v>
      </c>
      <c r="Q18" s="42">
        <f t="shared" si="3"/>
        <v>7679512658.9488192</v>
      </c>
      <c r="R18" s="42">
        <f t="shared" si="3"/>
        <v>7871500475.4225397</v>
      </c>
      <c r="S18" s="42">
        <f t="shared" si="3"/>
        <v>8068287987.3081036</v>
      </c>
      <c r="T18" s="42">
        <f t="shared" si="3"/>
        <v>8269995186.9908066</v>
      </c>
      <c r="U18" s="42">
        <f t="shared" si="3"/>
        <v>8476745066.6655769</v>
      </c>
      <c r="V18" s="42">
        <f t="shared" si="3"/>
        <v>8688663693.3322163</v>
      </c>
      <c r="W18" s="42">
        <f t="shared" si="3"/>
        <v>8905880285.6655216</v>
      </c>
      <c r="X18" s="42">
        <f t="shared" si="3"/>
        <v>9128527292.8071594</v>
      </c>
      <c r="Y18" s="42">
        <f t="shared" si="3"/>
        <v>9356740475.1273384</v>
      </c>
      <c r="Z18" s="42">
        <f t="shared" si="3"/>
        <v>9590658987.0055218</v>
      </c>
      <c r="AA18" s="42">
        <f>SUM(G18:Z18)</f>
        <v>153248097859.09427</v>
      </c>
    </row>
    <row r="19" spans="1:27" ht="8.1" customHeight="1" x14ac:dyDescent="0.25">
      <c r="A19" s="25"/>
      <c r="B19" s="43"/>
      <c r="C19" s="44"/>
      <c r="D19" s="45"/>
      <c r="E19" s="45"/>
      <c r="F19" s="25"/>
      <c r="G19" s="42"/>
      <c r="H19" s="42"/>
      <c r="I19" s="42"/>
      <c r="J19" s="42"/>
      <c r="K19" s="42"/>
      <c r="L19" s="42"/>
      <c r="M19" s="42"/>
      <c r="N19" s="42"/>
      <c r="O19" s="42"/>
      <c r="P19" s="42"/>
      <c r="Q19" s="42"/>
      <c r="R19" s="42"/>
      <c r="S19" s="42"/>
      <c r="T19" s="42"/>
      <c r="U19" s="42"/>
      <c r="V19" s="42"/>
      <c r="W19" s="42"/>
      <c r="X19" s="42"/>
      <c r="Y19" s="42"/>
      <c r="Z19" s="42"/>
      <c r="AA19" s="42"/>
    </row>
    <row r="20" spans="1:27" ht="20.100000000000001" customHeight="1" x14ac:dyDescent="0.25">
      <c r="A20" s="25"/>
      <c r="B20" s="43" t="s">
        <v>122</v>
      </c>
      <c r="C20" s="47">
        <v>0.1</v>
      </c>
      <c r="D20" s="42">
        <v>10000000000</v>
      </c>
      <c r="E20" s="42">
        <f>+Tabela1[[#This Row],[Colunas4]]</f>
        <v>10000000000</v>
      </c>
      <c r="F20" s="25"/>
      <c r="G20" s="42">
        <f>+E20+(E20*$C$20)</f>
        <v>11000000000</v>
      </c>
      <c r="H20" s="42">
        <f>+G20+(G20*$C$20)</f>
        <v>12100000000</v>
      </c>
      <c r="I20" s="42">
        <f t="shared" ref="I20:Z20" si="4">+H20+(H20*$C$20)</f>
        <v>13310000000</v>
      </c>
      <c r="J20" s="42">
        <f t="shared" si="4"/>
        <v>14641000000</v>
      </c>
      <c r="K20" s="42">
        <f t="shared" si="4"/>
        <v>16105100000</v>
      </c>
      <c r="L20" s="42">
        <f t="shared" si="4"/>
        <v>17715610000</v>
      </c>
      <c r="M20" s="42">
        <f t="shared" si="4"/>
        <v>19487171000</v>
      </c>
      <c r="N20" s="42">
        <f t="shared" si="4"/>
        <v>21435888100</v>
      </c>
      <c r="O20" s="42">
        <f t="shared" si="4"/>
        <v>23579476910</v>
      </c>
      <c r="P20" s="42">
        <f t="shared" si="4"/>
        <v>25937424601</v>
      </c>
      <c r="Q20" s="42">
        <f t="shared" si="4"/>
        <v>28531167061.099998</v>
      </c>
      <c r="R20" s="42">
        <f t="shared" si="4"/>
        <v>31384283767.209999</v>
      </c>
      <c r="S20" s="42">
        <f t="shared" si="4"/>
        <v>34522712143.931</v>
      </c>
      <c r="T20" s="42">
        <f t="shared" si="4"/>
        <v>37974983358.324097</v>
      </c>
      <c r="U20" s="42">
        <f t="shared" si="4"/>
        <v>41772481694.156509</v>
      </c>
      <c r="V20" s="42">
        <f t="shared" si="4"/>
        <v>45949729863.572159</v>
      </c>
      <c r="W20" s="42">
        <f t="shared" si="4"/>
        <v>50544702849.929375</v>
      </c>
      <c r="X20" s="42">
        <f t="shared" si="4"/>
        <v>55599173134.92231</v>
      </c>
      <c r="Y20" s="42">
        <f t="shared" si="4"/>
        <v>61159090448.414543</v>
      </c>
      <c r="Z20" s="42">
        <f t="shared" si="4"/>
        <v>67274999493.255997</v>
      </c>
      <c r="AA20" s="42">
        <f>SUM(G20:Z20)</f>
        <v>630024994425.81592</v>
      </c>
    </row>
    <row r="21" spans="1:27" ht="8.1" customHeight="1" x14ac:dyDescent="0.25">
      <c r="A21" s="25"/>
      <c r="B21" s="43"/>
      <c r="C21" s="44"/>
      <c r="D21" s="45"/>
      <c r="E21" s="45"/>
      <c r="F21" s="25"/>
      <c r="G21" s="42"/>
      <c r="H21" s="42"/>
      <c r="I21" s="42"/>
      <c r="J21" s="42"/>
      <c r="K21" s="42"/>
      <c r="L21" s="42"/>
      <c r="M21" s="42"/>
      <c r="N21" s="42"/>
      <c r="O21" s="42"/>
      <c r="P21" s="42"/>
      <c r="Q21" s="42"/>
      <c r="R21" s="42"/>
      <c r="S21" s="42"/>
      <c r="T21" s="42"/>
      <c r="U21" s="42"/>
      <c r="V21" s="42"/>
      <c r="W21" s="42"/>
      <c r="X21" s="42"/>
      <c r="Y21" s="42"/>
      <c r="Z21" s="42"/>
      <c r="AA21" s="42"/>
    </row>
    <row r="22" spans="1:27" ht="20.100000000000001" customHeight="1" x14ac:dyDescent="0.25">
      <c r="A22" s="25"/>
      <c r="B22" s="43" t="s">
        <v>3127</v>
      </c>
      <c r="C22" s="46">
        <f>+C16</f>
        <v>0.30433283108060988</v>
      </c>
      <c r="D22" s="42">
        <f>+D20*$C22</f>
        <v>3043328310.8060989</v>
      </c>
      <c r="E22" s="42">
        <f t="shared" ref="E22:Y22" si="5">+E20*$C22</f>
        <v>3043328310.8060989</v>
      </c>
      <c r="F22" s="25"/>
      <c r="G22" s="42">
        <f t="shared" si="5"/>
        <v>3347661141.8867087</v>
      </c>
      <c r="H22" s="42">
        <f t="shared" si="5"/>
        <v>3682427256.0753794</v>
      </c>
      <c r="I22" s="42">
        <f t="shared" si="5"/>
        <v>4050669981.6829176</v>
      </c>
      <c r="J22" s="42">
        <f t="shared" si="5"/>
        <v>4455736979.8512096</v>
      </c>
      <c r="K22" s="42">
        <f t="shared" si="5"/>
        <v>4901310677.8363304</v>
      </c>
      <c r="L22" s="42">
        <f t="shared" si="5"/>
        <v>5391441745.6199627</v>
      </c>
      <c r="M22" s="42">
        <f t="shared" si="5"/>
        <v>5930585920.1819592</v>
      </c>
      <c r="N22" s="42">
        <f t="shared" si="5"/>
        <v>6523644512.2001553</v>
      </c>
      <c r="O22" s="42">
        <f t="shared" si="5"/>
        <v>7176008963.4201708</v>
      </c>
      <c r="P22" s="42">
        <f t="shared" si="5"/>
        <v>7893609859.762188</v>
      </c>
      <c r="Q22" s="42">
        <f t="shared" si="5"/>
        <v>8682970845.7384071</v>
      </c>
      <c r="R22" s="42">
        <f t="shared" si="5"/>
        <v>9551267930.3122482</v>
      </c>
      <c r="S22" s="42">
        <f t="shared" si="5"/>
        <v>10506394723.343472</v>
      </c>
      <c r="T22" s="42">
        <f t="shared" si="5"/>
        <v>11557034195.677818</v>
      </c>
      <c r="U22" s="42">
        <f t="shared" si="5"/>
        <v>12712737615.245602</v>
      </c>
      <c r="V22" s="42">
        <f t="shared" si="5"/>
        <v>13984011376.770161</v>
      </c>
      <c r="W22" s="42">
        <f t="shared" si="5"/>
        <v>15382412514.447178</v>
      </c>
      <c r="X22" s="42">
        <f t="shared" si="5"/>
        <v>16920653765.891893</v>
      </c>
      <c r="Y22" s="42">
        <f t="shared" si="5"/>
        <v>18612719142.481083</v>
      </c>
      <c r="Z22" s="42">
        <f>+Z20*$C22</f>
        <v>20473991056.729191</v>
      </c>
      <c r="AA22" s="42">
        <f>SUM(G22:Z22)</f>
        <v>191737290205.15402</v>
      </c>
    </row>
    <row r="23" spans="1:27" ht="8.1" customHeight="1" x14ac:dyDescent="0.25">
      <c r="A23" s="25"/>
      <c r="B23" s="43"/>
      <c r="C23" s="44"/>
      <c r="D23" s="45"/>
      <c r="E23" s="45"/>
      <c r="F23" s="25"/>
      <c r="G23" s="42"/>
      <c r="H23" s="42"/>
      <c r="I23" s="42"/>
      <c r="J23" s="42"/>
      <c r="K23" s="42"/>
      <c r="L23" s="42"/>
      <c r="M23" s="42"/>
      <c r="N23" s="42"/>
      <c r="O23" s="42"/>
      <c r="P23" s="42"/>
      <c r="Q23" s="42"/>
      <c r="R23" s="42"/>
      <c r="S23" s="42"/>
      <c r="T23" s="42"/>
      <c r="U23" s="42"/>
      <c r="V23" s="42"/>
      <c r="W23" s="42"/>
      <c r="X23" s="42"/>
      <c r="Y23" s="42"/>
      <c r="Z23" s="42"/>
      <c r="AA23" s="42"/>
    </row>
    <row r="24" spans="1:27" ht="20.100000000000001" customHeight="1" x14ac:dyDescent="0.25">
      <c r="A24" s="25"/>
      <c r="B24" s="43" t="s">
        <v>121</v>
      </c>
      <c r="C24" s="47">
        <v>1.4999999999999999E-2</v>
      </c>
      <c r="D24" s="42">
        <v>12000000000</v>
      </c>
      <c r="E24" s="42">
        <f>+D24+(D24*$C$24)</f>
        <v>12180000000</v>
      </c>
      <c r="F24" s="25"/>
      <c r="G24" s="42">
        <f>+E24+(E24*$C$24)</f>
        <v>12362700000</v>
      </c>
      <c r="H24" s="42">
        <f>+G24+(G24*$C$24)</f>
        <v>12548140500</v>
      </c>
      <c r="I24" s="42">
        <f t="shared" ref="I24:Z24" si="6">+H24+(H24*$C$24)</f>
        <v>12736362607.5</v>
      </c>
      <c r="J24" s="42">
        <f t="shared" si="6"/>
        <v>12927408046.612499</v>
      </c>
      <c r="K24" s="42">
        <f t="shared" si="6"/>
        <v>13121319167.311687</v>
      </c>
      <c r="L24" s="42">
        <f t="shared" si="6"/>
        <v>13318138954.821363</v>
      </c>
      <c r="M24" s="42">
        <f t="shared" si="6"/>
        <v>13517911039.143684</v>
      </c>
      <c r="N24" s="42">
        <f t="shared" si="6"/>
        <v>13720679704.730839</v>
      </c>
      <c r="O24" s="42">
        <f t="shared" si="6"/>
        <v>13926489900.301802</v>
      </c>
      <c r="P24" s="42">
        <f t="shared" si="6"/>
        <v>14135387248.806328</v>
      </c>
      <c r="Q24" s="42">
        <f t="shared" si="6"/>
        <v>14347418057.538424</v>
      </c>
      <c r="R24" s="42">
        <f t="shared" si="6"/>
        <v>14562629328.401501</v>
      </c>
      <c r="S24" s="42">
        <f t="shared" si="6"/>
        <v>14781068768.327522</v>
      </c>
      <c r="T24" s="42">
        <f t="shared" si="6"/>
        <v>15002784799.852436</v>
      </c>
      <c r="U24" s="42">
        <f t="shared" si="6"/>
        <v>15227826571.850224</v>
      </c>
      <c r="V24" s="42">
        <f t="shared" si="6"/>
        <v>15456243970.427977</v>
      </c>
      <c r="W24" s="42">
        <f t="shared" si="6"/>
        <v>15688087629.984396</v>
      </c>
      <c r="X24" s="42">
        <f t="shared" si="6"/>
        <v>15923408944.434162</v>
      </c>
      <c r="Y24" s="42">
        <f t="shared" si="6"/>
        <v>16162260078.600674</v>
      </c>
      <c r="Z24" s="42">
        <f t="shared" si="6"/>
        <v>16404693979.779684</v>
      </c>
      <c r="AA24" s="42">
        <f>SUM(G24:Z24)</f>
        <v>285870959298.42523</v>
      </c>
    </row>
    <row r="25" spans="1:27" ht="8.1" customHeight="1" x14ac:dyDescent="0.25">
      <c r="A25" s="25"/>
      <c r="B25" s="43"/>
      <c r="C25" s="44"/>
      <c r="D25" s="45"/>
      <c r="E25" s="45"/>
      <c r="F25" s="25"/>
      <c r="G25" s="42"/>
      <c r="H25" s="42"/>
      <c r="I25" s="42"/>
      <c r="J25" s="42"/>
      <c r="K25" s="42"/>
      <c r="L25" s="42"/>
      <c r="M25" s="42"/>
      <c r="N25" s="42"/>
      <c r="O25" s="42"/>
      <c r="P25" s="42"/>
      <c r="Q25" s="42"/>
      <c r="R25" s="42"/>
      <c r="S25" s="42"/>
      <c r="T25" s="42"/>
      <c r="U25" s="42"/>
      <c r="V25" s="42"/>
      <c r="W25" s="42"/>
      <c r="X25" s="42"/>
      <c r="Y25" s="42"/>
      <c r="Z25" s="42"/>
      <c r="AA25" s="42"/>
    </row>
    <row r="26" spans="1:27" ht="20.100000000000001" customHeight="1" x14ac:dyDescent="0.25">
      <c r="A26" s="25"/>
      <c r="B26" s="43" t="s">
        <v>3128</v>
      </c>
      <c r="C26" s="46">
        <f>+C22</f>
        <v>0.30433283108060988</v>
      </c>
      <c r="D26" s="42">
        <f>+D24*$C26</f>
        <v>3651993972.9673185</v>
      </c>
      <c r="E26" s="42">
        <f t="shared" ref="E26:Y26" si="7">+E24*$C26</f>
        <v>3706773882.5618281</v>
      </c>
      <c r="F26" s="25"/>
      <c r="G26" s="42">
        <f t="shared" si="7"/>
        <v>3762375490.8002558</v>
      </c>
      <c r="H26" s="42">
        <f t="shared" si="7"/>
        <v>3818811123.1622596</v>
      </c>
      <c r="I26" s="42">
        <f t="shared" si="7"/>
        <v>3876093290.0096936</v>
      </c>
      <c r="J26" s="42">
        <f t="shared" si="7"/>
        <v>3934234689.3598385</v>
      </c>
      <c r="K26" s="42">
        <f t="shared" si="7"/>
        <v>3993248209.7002363</v>
      </c>
      <c r="L26" s="42">
        <f t="shared" si="7"/>
        <v>4053146932.8457403</v>
      </c>
      <c r="M26" s="42">
        <f t="shared" si="7"/>
        <v>4113944136.8384266</v>
      </c>
      <c r="N26" s="42">
        <f t="shared" si="7"/>
        <v>4175653298.8910027</v>
      </c>
      <c r="O26" s="42">
        <f t="shared" si="7"/>
        <v>4238288098.3743677</v>
      </c>
      <c r="P26" s="42">
        <f t="shared" si="7"/>
        <v>4301862419.8499832</v>
      </c>
      <c r="Q26" s="42">
        <f t="shared" si="7"/>
        <v>4366390356.1477327</v>
      </c>
      <c r="R26" s="42">
        <f t="shared" si="7"/>
        <v>4431886211.4899492</v>
      </c>
      <c r="S26" s="42">
        <f t="shared" si="7"/>
        <v>4498364504.6622982</v>
      </c>
      <c r="T26" s="42">
        <f t="shared" si="7"/>
        <v>4565839972.232233</v>
      </c>
      <c r="U26" s="42">
        <f t="shared" si="7"/>
        <v>4634327571.8157167</v>
      </c>
      <c r="V26" s="42">
        <f t="shared" si="7"/>
        <v>4703842485.392952</v>
      </c>
      <c r="W26" s="42">
        <f t="shared" si="7"/>
        <v>4774400122.6738462</v>
      </c>
      <c r="X26" s="42">
        <f t="shared" si="7"/>
        <v>4846016124.5139542</v>
      </c>
      <c r="Y26" s="42">
        <f t="shared" si="7"/>
        <v>4918706366.3816633</v>
      </c>
      <c r="Z26" s="42">
        <f>+Z24*$C26</f>
        <v>4992486961.877388</v>
      </c>
      <c r="AA26" s="42">
        <f>SUM(G26:Z26)</f>
        <v>86999918367.019562</v>
      </c>
    </row>
    <row r="27" spans="1:27" ht="8.1" customHeight="1" x14ac:dyDescent="0.25">
      <c r="A27" s="25"/>
      <c r="B27" s="43"/>
      <c r="C27" s="44"/>
      <c r="D27" s="45"/>
      <c r="E27" s="45"/>
      <c r="F27" s="25"/>
      <c r="G27" s="42"/>
      <c r="H27" s="42"/>
      <c r="I27" s="42"/>
      <c r="J27" s="42"/>
      <c r="K27" s="42"/>
      <c r="L27" s="42"/>
      <c r="M27" s="42"/>
      <c r="N27" s="42"/>
      <c r="O27" s="42"/>
      <c r="P27" s="42"/>
      <c r="Q27" s="42"/>
      <c r="R27" s="42"/>
      <c r="S27" s="42"/>
      <c r="T27" s="42"/>
      <c r="U27" s="42"/>
      <c r="V27" s="42"/>
      <c r="W27" s="42"/>
      <c r="X27" s="42"/>
      <c r="Y27" s="42"/>
      <c r="Z27" s="42"/>
      <c r="AA27" s="42"/>
    </row>
    <row r="28" spans="1:27" ht="20.100000000000001" customHeight="1" x14ac:dyDescent="0.25">
      <c r="A28" s="25"/>
      <c r="B28" s="43" t="s">
        <v>3129</v>
      </c>
      <c r="C28" s="47"/>
      <c r="D28" s="42">
        <f>+D26+D22</f>
        <v>6695322283.7734175</v>
      </c>
      <c r="E28" s="42">
        <f>+D28+(D28*$E$12)</f>
        <v>7177385488.2051039</v>
      </c>
      <c r="F28" s="25"/>
      <c r="G28" s="42">
        <f>+E28+(E28*$E$12)</f>
        <v>7694157243.3558712</v>
      </c>
      <c r="H28" s="42">
        <f>+G28+(G28*G$12)</f>
        <v>7886511174.4397678</v>
      </c>
      <c r="I28" s="42">
        <f t="shared" ref="I28:Z28" si="8">+H28+(H28*H$12)</f>
        <v>8083673953.8007622</v>
      </c>
      <c r="J28" s="42">
        <f t="shared" si="8"/>
        <v>8285765802.6457815</v>
      </c>
      <c r="K28" s="42">
        <f t="shared" si="8"/>
        <v>8492909947.7119265</v>
      </c>
      <c r="L28" s="42">
        <f t="shared" si="8"/>
        <v>8705232696.4047241</v>
      </c>
      <c r="M28" s="42">
        <f t="shared" si="8"/>
        <v>8922863513.8148422</v>
      </c>
      <c r="N28" s="42">
        <f t="shared" si="8"/>
        <v>9145935101.6602135</v>
      </c>
      <c r="O28" s="42">
        <f t="shared" si="8"/>
        <v>9374583479.2017193</v>
      </c>
      <c r="P28" s="42">
        <f t="shared" si="8"/>
        <v>9608948066.1817627</v>
      </c>
      <c r="Q28" s="42">
        <f t="shared" si="8"/>
        <v>9849171767.8363075</v>
      </c>
      <c r="R28" s="42">
        <f t="shared" si="8"/>
        <v>10095401062.032215</v>
      </c>
      <c r="S28" s="42">
        <f t="shared" si="8"/>
        <v>10347786088.583021</v>
      </c>
      <c r="T28" s="42">
        <f t="shared" si="8"/>
        <v>10606480740.797596</v>
      </c>
      <c r="U28" s="42">
        <f t="shared" si="8"/>
        <v>10871642759.317535</v>
      </c>
      <c r="V28" s="42">
        <f t="shared" si="8"/>
        <v>11143433828.300474</v>
      </c>
      <c r="W28" s="42">
        <f t="shared" si="8"/>
        <v>11422019674.007986</v>
      </c>
      <c r="X28" s="42">
        <f t="shared" si="8"/>
        <v>11707570165.858185</v>
      </c>
      <c r="Y28" s="42">
        <f t="shared" si="8"/>
        <v>12000259420.004639</v>
      </c>
      <c r="Z28" s="42">
        <f t="shared" si="8"/>
        <v>12300265905.504755</v>
      </c>
      <c r="AA28" s="42">
        <f>SUM(G28:Z28)</f>
        <v>196544612391.46011</v>
      </c>
    </row>
    <row r="29" spans="1:27" ht="8.1" customHeight="1" x14ac:dyDescent="0.25">
      <c r="A29" s="25"/>
      <c r="B29" s="43"/>
      <c r="C29" s="44"/>
      <c r="D29" s="45"/>
      <c r="E29" s="45"/>
      <c r="F29" s="25"/>
      <c r="G29" s="42"/>
      <c r="H29" s="42"/>
      <c r="I29" s="42"/>
      <c r="J29" s="42"/>
      <c r="K29" s="42"/>
      <c r="L29" s="42"/>
      <c r="M29" s="42"/>
      <c r="N29" s="42"/>
      <c r="O29" s="42"/>
      <c r="P29" s="42"/>
      <c r="Q29" s="42"/>
      <c r="R29" s="42"/>
      <c r="S29" s="42"/>
      <c r="T29" s="42"/>
      <c r="U29" s="42"/>
      <c r="V29" s="42"/>
      <c r="W29" s="42"/>
      <c r="X29" s="42"/>
      <c r="Y29" s="42"/>
      <c r="Z29" s="42"/>
      <c r="AA29" s="42"/>
    </row>
    <row r="30" spans="1:27" ht="20.100000000000001" customHeight="1" x14ac:dyDescent="0.25">
      <c r="A30" s="25"/>
      <c r="B30" s="43" t="s">
        <v>99</v>
      </c>
      <c r="C30" s="48">
        <v>0.1</v>
      </c>
      <c r="D30" s="42">
        <f>+D28*$C30</f>
        <v>669532228.37734175</v>
      </c>
      <c r="E30" s="42">
        <f t="shared" ref="E30:Y30" si="9">+E28*$C30</f>
        <v>717738548.82051039</v>
      </c>
      <c r="F30" s="25"/>
      <c r="G30" s="42">
        <f t="shared" si="9"/>
        <v>769415724.33558714</v>
      </c>
      <c r="H30" s="42">
        <f t="shared" si="9"/>
        <v>788651117.44397688</v>
      </c>
      <c r="I30" s="42">
        <f t="shared" si="9"/>
        <v>808367395.38007629</v>
      </c>
      <c r="J30" s="42">
        <f t="shared" si="9"/>
        <v>828576580.26457822</v>
      </c>
      <c r="K30" s="42">
        <f t="shared" si="9"/>
        <v>849290994.77119267</v>
      </c>
      <c r="L30" s="42">
        <f t="shared" si="9"/>
        <v>870523269.64047241</v>
      </c>
      <c r="M30" s="42">
        <f t="shared" si="9"/>
        <v>892286351.38148427</v>
      </c>
      <c r="N30" s="42">
        <f t="shared" si="9"/>
        <v>914593510.16602135</v>
      </c>
      <c r="O30" s="42">
        <f t="shared" si="9"/>
        <v>937458347.92017198</v>
      </c>
      <c r="P30" s="42">
        <f t="shared" si="9"/>
        <v>960894806.61817634</v>
      </c>
      <c r="Q30" s="42">
        <f t="shared" si="9"/>
        <v>984917176.78363085</v>
      </c>
      <c r="R30" s="42">
        <f t="shared" si="9"/>
        <v>1009540106.2032216</v>
      </c>
      <c r="S30" s="42">
        <f t="shared" si="9"/>
        <v>1034778608.8583021</v>
      </c>
      <c r="T30" s="42">
        <f t="shared" si="9"/>
        <v>1060648074.0797596</v>
      </c>
      <c r="U30" s="42">
        <f t="shared" si="9"/>
        <v>1087164275.9317536</v>
      </c>
      <c r="V30" s="42">
        <f t="shared" si="9"/>
        <v>1114343382.8300474</v>
      </c>
      <c r="W30" s="42">
        <f t="shared" si="9"/>
        <v>1142201967.4007986</v>
      </c>
      <c r="X30" s="42">
        <f t="shared" si="9"/>
        <v>1170757016.5858185</v>
      </c>
      <c r="Y30" s="42">
        <f t="shared" si="9"/>
        <v>1200025942.000464</v>
      </c>
      <c r="Z30" s="42">
        <f>+Z28*$C30</f>
        <v>1230026590.5504756</v>
      </c>
      <c r="AA30" s="42">
        <f>SUM(G30:Z30)</f>
        <v>19654461239.146011</v>
      </c>
    </row>
    <row r="31" spans="1:27" ht="8.1" customHeight="1" x14ac:dyDescent="0.25">
      <c r="A31" s="25"/>
      <c r="B31" s="43"/>
      <c r="C31" s="44"/>
      <c r="D31" s="45"/>
      <c r="E31" s="45"/>
      <c r="F31" s="25"/>
      <c r="G31" s="42"/>
      <c r="H31" s="42"/>
      <c r="I31" s="42"/>
      <c r="J31" s="42"/>
      <c r="K31" s="42"/>
      <c r="L31" s="42"/>
      <c r="M31" s="42"/>
      <c r="N31" s="42"/>
      <c r="O31" s="42"/>
      <c r="P31" s="42"/>
      <c r="Q31" s="42"/>
      <c r="R31" s="42"/>
      <c r="S31" s="42"/>
      <c r="T31" s="42"/>
      <c r="U31" s="42"/>
      <c r="V31" s="42"/>
      <c r="W31" s="42"/>
      <c r="X31" s="42"/>
      <c r="Y31" s="42"/>
      <c r="Z31" s="42"/>
      <c r="AA31" s="42"/>
    </row>
    <row r="32" spans="1:27" ht="20.100000000000001" customHeight="1" x14ac:dyDescent="0.25">
      <c r="A32" s="25"/>
      <c r="B32" s="43" t="s">
        <v>3125</v>
      </c>
      <c r="C32" s="46">
        <f>+D32/D16</f>
        <v>5.5523910593586155E-3</v>
      </c>
      <c r="D32" s="42">
        <f>+D18+D28+D30</f>
        <v>12585274405.921734</v>
      </c>
      <c r="E32" s="42">
        <f>+E18+E28+E30</f>
        <v>13491414163.148098</v>
      </c>
      <c r="F32" s="25"/>
      <c r="G32" s="42">
        <f t="shared" ref="G32:Z32" si="10">+G18+G28+G30</f>
        <v>14462795982.89476</v>
      </c>
      <c r="H32" s="42">
        <f t="shared" si="10"/>
        <v>14824365882.467131</v>
      </c>
      <c r="I32" s="42">
        <f t="shared" si="10"/>
        <v>15194975029.528807</v>
      </c>
      <c r="J32" s="42">
        <f t="shared" si="10"/>
        <v>15574849405.267029</v>
      </c>
      <c r="K32" s="42">
        <f t="shared" si="10"/>
        <v>15964220640.398706</v>
      </c>
      <c r="L32" s="42">
        <f t="shared" si="10"/>
        <v>16363326156.408672</v>
      </c>
      <c r="M32" s="42">
        <f t="shared" si="10"/>
        <v>16772409310.31889</v>
      </c>
      <c r="N32" s="42">
        <f t="shared" si="10"/>
        <v>17191719543.076859</v>
      </c>
      <c r="O32" s="42">
        <f t="shared" si="10"/>
        <v>17621512531.653786</v>
      </c>
      <c r="P32" s="42">
        <f t="shared" si="10"/>
        <v>18062050344.945129</v>
      </c>
      <c r="Q32" s="42">
        <f t="shared" si="10"/>
        <v>18513601603.568756</v>
      </c>
      <c r="R32" s="42">
        <f t="shared" si="10"/>
        <v>18976441643.657974</v>
      </c>
      <c r="S32" s="42">
        <f t="shared" si="10"/>
        <v>19450852684.749428</v>
      </c>
      <c r="T32" s="42">
        <f t="shared" si="10"/>
        <v>19937124001.868164</v>
      </c>
      <c r="U32" s="42">
        <f t="shared" si="10"/>
        <v>20435552101.914867</v>
      </c>
      <c r="V32" s="42">
        <f t="shared" si="10"/>
        <v>20946440904.462738</v>
      </c>
      <c r="W32" s="42">
        <f t="shared" si="10"/>
        <v>21470101927.074306</v>
      </c>
      <c r="X32" s="42">
        <f t="shared" si="10"/>
        <v>22006854475.251163</v>
      </c>
      <c r="Y32" s="42">
        <f t="shared" si="10"/>
        <v>22557025837.132442</v>
      </c>
      <c r="Z32" s="42">
        <f t="shared" si="10"/>
        <v>23120951483.060753</v>
      </c>
      <c r="AA32" s="42">
        <f>SUM(G32:Z32)</f>
        <v>369447171489.70032</v>
      </c>
    </row>
    <row r="33" spans="1:27" ht="8.1" customHeight="1" x14ac:dyDescent="0.25">
      <c r="A33" s="25"/>
      <c r="B33" s="43"/>
      <c r="C33" s="44"/>
      <c r="D33" s="45"/>
      <c r="E33" s="45"/>
      <c r="F33" s="25"/>
      <c r="G33" s="42"/>
      <c r="H33" s="42"/>
      <c r="I33" s="42"/>
      <c r="J33" s="42"/>
      <c r="K33" s="42"/>
      <c r="L33" s="42"/>
      <c r="M33" s="42"/>
      <c r="N33" s="42"/>
      <c r="O33" s="42"/>
      <c r="P33" s="42"/>
      <c r="Q33" s="42"/>
      <c r="R33" s="42"/>
      <c r="S33" s="42"/>
      <c r="T33" s="42"/>
      <c r="U33" s="42"/>
      <c r="V33" s="42"/>
      <c r="W33" s="42"/>
      <c r="X33" s="42"/>
      <c r="Y33" s="42"/>
      <c r="Z33" s="42"/>
      <c r="AA33" s="42"/>
    </row>
    <row r="34" spans="1:27" ht="20.100000000000001" customHeight="1" x14ac:dyDescent="0.25">
      <c r="A34" s="25"/>
      <c r="B34" s="43" t="s">
        <v>55</v>
      </c>
      <c r="C34" s="46">
        <f>+Tabela1[[#This Row],[Colunas4]]/D16</f>
        <v>3.2492380402529574E-3</v>
      </c>
      <c r="D34" s="42">
        <f>+D32-D18</f>
        <v>7364854512.1507597</v>
      </c>
      <c r="E34" s="42">
        <f>+E32-E18</f>
        <v>7895124037.0256138</v>
      </c>
      <c r="F34" s="25">
        <f>+Tabela1[[#This Row],[Colunas7]]/Tabela1[[#This Row],[Colunas6]]</f>
        <v>1.0250000000000001</v>
      </c>
      <c r="G34" s="42">
        <f t="shared" ref="G34:Z34" si="11">+G32-G18</f>
        <v>8463572967.6914568</v>
      </c>
      <c r="H34" s="42">
        <f t="shared" si="11"/>
        <v>8675162291.8837452</v>
      </c>
      <c r="I34" s="42">
        <f t="shared" si="11"/>
        <v>8892041349.1808357</v>
      </c>
      <c r="J34" s="42">
        <f t="shared" si="11"/>
        <v>9114342382.9103584</v>
      </c>
      <c r="K34" s="42">
        <f t="shared" si="11"/>
        <v>9342200942.48312</v>
      </c>
      <c r="L34" s="42">
        <f t="shared" si="11"/>
        <v>9575755966.0451965</v>
      </c>
      <c r="M34" s="42">
        <f t="shared" si="11"/>
        <v>9815149865.1963272</v>
      </c>
      <c r="N34" s="42">
        <f t="shared" si="11"/>
        <v>10060528611.826233</v>
      </c>
      <c r="O34" s="42">
        <f t="shared" si="11"/>
        <v>10312041827.121895</v>
      </c>
      <c r="P34" s="42">
        <f t="shared" si="11"/>
        <v>10569842872.79994</v>
      </c>
      <c r="Q34" s="42">
        <f t="shared" si="11"/>
        <v>10834088944.619938</v>
      </c>
      <c r="R34" s="42">
        <f t="shared" si="11"/>
        <v>11104941168.235435</v>
      </c>
      <c r="S34" s="42">
        <f t="shared" si="11"/>
        <v>11382564697.441324</v>
      </c>
      <c r="T34" s="42">
        <f t="shared" si="11"/>
        <v>11667128814.877357</v>
      </c>
      <c r="U34" s="42">
        <f t="shared" si="11"/>
        <v>11958807035.24929</v>
      </c>
      <c r="V34" s="42">
        <f t="shared" si="11"/>
        <v>12257777211.130522</v>
      </c>
      <c r="W34" s="42">
        <f t="shared" si="11"/>
        <v>12564221641.408785</v>
      </c>
      <c r="X34" s="42">
        <f t="shared" si="11"/>
        <v>12878327182.444004</v>
      </c>
      <c r="Y34" s="42">
        <f t="shared" si="11"/>
        <v>13200285362.005104</v>
      </c>
      <c r="Z34" s="42">
        <f t="shared" si="11"/>
        <v>13530292496.055231</v>
      </c>
      <c r="AA34" s="42">
        <f>SUM(G34:Z34)</f>
        <v>216199073630.60611</v>
      </c>
    </row>
    <row r="35" spans="1:27" ht="8.1" customHeight="1" x14ac:dyDescent="0.25">
      <c r="A35" s="25"/>
      <c r="B35" s="43"/>
      <c r="C35" s="44"/>
      <c r="D35" s="45"/>
      <c r="E35" s="45"/>
      <c r="F35" s="25"/>
      <c r="G35" s="42"/>
      <c r="H35" s="42"/>
      <c r="I35" s="42"/>
      <c r="J35" s="42"/>
      <c r="K35" s="42"/>
      <c r="L35" s="42"/>
      <c r="M35" s="42"/>
      <c r="N35" s="42"/>
      <c r="O35" s="42"/>
      <c r="P35" s="42"/>
      <c r="Q35" s="42"/>
      <c r="R35" s="42"/>
      <c r="S35" s="42"/>
      <c r="T35" s="42"/>
      <c r="U35" s="42"/>
      <c r="V35" s="42"/>
      <c r="W35" s="42"/>
      <c r="X35" s="42"/>
      <c r="Y35" s="42"/>
      <c r="Z35" s="42"/>
      <c r="AA35" s="42"/>
    </row>
    <row r="36" spans="1:27" ht="20.100000000000001" customHeight="1" x14ac:dyDescent="0.25">
      <c r="A36" s="25"/>
      <c r="B36" s="43" t="s">
        <v>528</v>
      </c>
      <c r="C36" s="48">
        <v>0.3</v>
      </c>
      <c r="D36" s="42">
        <f>+D34*$C36</f>
        <v>2209456353.6452279</v>
      </c>
      <c r="E36" s="42">
        <f t="shared" ref="E36:Y36" si="12">+E34*$C36</f>
        <v>2368537211.1076841</v>
      </c>
      <c r="F36" s="25"/>
      <c r="G36" s="42">
        <f t="shared" si="12"/>
        <v>2539071890.3074369</v>
      </c>
      <c r="H36" s="42">
        <f t="shared" si="12"/>
        <v>2602548687.5651236</v>
      </c>
      <c r="I36" s="42">
        <f t="shared" si="12"/>
        <v>2667612404.7542505</v>
      </c>
      <c r="J36" s="42">
        <f t="shared" si="12"/>
        <v>2734302714.8731074</v>
      </c>
      <c r="K36" s="42">
        <f t="shared" si="12"/>
        <v>2802660282.744936</v>
      </c>
      <c r="L36" s="42">
        <f t="shared" si="12"/>
        <v>2872726789.8135591</v>
      </c>
      <c r="M36" s="42">
        <f t="shared" si="12"/>
        <v>2944544959.558898</v>
      </c>
      <c r="N36" s="42">
        <f t="shared" si="12"/>
        <v>3018158583.5478697</v>
      </c>
      <c r="O36" s="42">
        <f t="shared" si="12"/>
        <v>3093612548.1365685</v>
      </c>
      <c r="P36" s="42">
        <f t="shared" si="12"/>
        <v>3170952861.839982</v>
      </c>
      <c r="Q36" s="42">
        <f t="shared" si="12"/>
        <v>3250226683.3859811</v>
      </c>
      <c r="R36" s="42">
        <f t="shared" si="12"/>
        <v>3331482350.4706306</v>
      </c>
      <c r="S36" s="42">
        <f t="shared" si="12"/>
        <v>3414769409.2323971</v>
      </c>
      <c r="T36" s="42">
        <f t="shared" si="12"/>
        <v>3500138644.4632072</v>
      </c>
      <c r="U36" s="42">
        <f t="shared" si="12"/>
        <v>3587642110.5747871</v>
      </c>
      <c r="V36" s="42">
        <f t="shared" si="12"/>
        <v>3677333163.3391566</v>
      </c>
      <c r="W36" s="42">
        <f t="shared" si="12"/>
        <v>3769266492.4226356</v>
      </c>
      <c r="X36" s="42">
        <f t="shared" si="12"/>
        <v>3863498154.733201</v>
      </c>
      <c r="Y36" s="42">
        <f t="shared" si="12"/>
        <v>3960085608.601531</v>
      </c>
      <c r="Z36" s="42">
        <f>+Z34*$C36</f>
        <v>4059087748.8165693</v>
      </c>
      <c r="AA36" s="42">
        <f>SUM(G36:Z36)</f>
        <v>64859722089.181831</v>
      </c>
    </row>
    <row r="37" spans="1:27" ht="8.1" customHeight="1" x14ac:dyDescent="0.25">
      <c r="A37" s="25"/>
      <c r="B37" s="43"/>
      <c r="C37" s="44"/>
      <c r="D37" s="45"/>
      <c r="E37" s="45"/>
      <c r="F37" s="25"/>
      <c r="G37" s="42"/>
      <c r="H37" s="42"/>
      <c r="I37" s="42"/>
      <c r="J37" s="42"/>
      <c r="K37" s="42"/>
      <c r="L37" s="42"/>
      <c r="M37" s="42"/>
      <c r="N37" s="42"/>
      <c r="O37" s="42"/>
      <c r="P37" s="42"/>
      <c r="Q37" s="42"/>
      <c r="R37" s="42"/>
      <c r="S37" s="42"/>
      <c r="T37" s="42"/>
      <c r="U37" s="42"/>
      <c r="V37" s="42"/>
      <c r="W37" s="42"/>
      <c r="X37" s="42"/>
      <c r="Y37" s="42"/>
      <c r="Z37" s="42"/>
      <c r="AA37" s="42"/>
    </row>
    <row r="38" spans="1:27" ht="20.100000000000001" customHeight="1" x14ac:dyDescent="0.25">
      <c r="A38" s="25"/>
      <c r="B38" s="43" t="s">
        <v>3130</v>
      </c>
      <c r="C38" s="48">
        <f>100%-C36</f>
        <v>0.7</v>
      </c>
      <c r="D38" s="42">
        <f>+D34*$C38</f>
        <v>5155398158.5055313</v>
      </c>
      <c r="E38" s="42">
        <f t="shared" ref="E38:Y38" si="13">+E34*$C38</f>
        <v>5526586825.9179296</v>
      </c>
      <c r="F38" s="25"/>
      <c r="G38" s="42">
        <f t="shared" si="13"/>
        <v>5924501077.3840199</v>
      </c>
      <c r="H38" s="42">
        <f t="shared" si="13"/>
        <v>6072613604.3186216</v>
      </c>
      <c r="I38" s="42">
        <f t="shared" si="13"/>
        <v>6224428944.4265842</v>
      </c>
      <c r="J38" s="42">
        <f t="shared" si="13"/>
        <v>6380039668.0372505</v>
      </c>
      <c r="K38" s="42">
        <f t="shared" si="13"/>
        <v>6539540659.738184</v>
      </c>
      <c r="L38" s="42">
        <f t="shared" si="13"/>
        <v>6703029176.231637</v>
      </c>
      <c r="M38" s="42">
        <f t="shared" si="13"/>
        <v>6870604905.6374283</v>
      </c>
      <c r="N38" s="42">
        <f t="shared" si="13"/>
        <v>7042370028.2783623</v>
      </c>
      <c r="O38" s="42">
        <f t="shared" si="13"/>
        <v>7218429278.9853258</v>
      </c>
      <c r="P38" s="42">
        <f t="shared" si="13"/>
        <v>7398890010.9599581</v>
      </c>
      <c r="Q38" s="42">
        <f t="shared" si="13"/>
        <v>7583862261.2339563</v>
      </c>
      <c r="R38" s="42">
        <f t="shared" si="13"/>
        <v>7773458817.7648039</v>
      </c>
      <c r="S38" s="42">
        <f t="shared" si="13"/>
        <v>7967795288.2089262</v>
      </c>
      <c r="T38" s="42">
        <f t="shared" si="13"/>
        <v>8166990170.4141493</v>
      </c>
      <c r="U38" s="42">
        <f t="shared" si="13"/>
        <v>8371164924.6745024</v>
      </c>
      <c r="V38" s="42">
        <f t="shared" si="13"/>
        <v>8580444047.7913647</v>
      </c>
      <c r="W38" s="42">
        <f t="shared" si="13"/>
        <v>8794955148.9861488</v>
      </c>
      <c r="X38" s="42">
        <f t="shared" si="13"/>
        <v>9014829027.7108021</v>
      </c>
      <c r="Y38" s="42">
        <f t="shared" si="13"/>
        <v>9240199753.4035721</v>
      </c>
      <c r="Z38" s="42">
        <f>+Z34*$C38</f>
        <v>9471204747.2386608</v>
      </c>
      <c r="AA38" s="42">
        <f>SUM(G38:Z38)</f>
        <v>151339351541.42426</v>
      </c>
    </row>
    <row r="39" spans="1:27" ht="8.1" customHeight="1" x14ac:dyDescent="0.25">
      <c r="A39" s="25"/>
      <c r="B39" s="43"/>
      <c r="C39" s="44"/>
      <c r="D39" s="45"/>
      <c r="E39" s="45"/>
      <c r="F39" s="25"/>
      <c r="G39" s="42"/>
      <c r="H39" s="42"/>
      <c r="I39" s="42"/>
      <c r="J39" s="42"/>
      <c r="K39" s="42"/>
      <c r="L39" s="42"/>
      <c r="M39" s="42"/>
      <c r="N39" s="42"/>
      <c r="O39" s="42"/>
      <c r="P39" s="42"/>
      <c r="Q39" s="42"/>
      <c r="R39" s="42"/>
      <c r="S39" s="42"/>
      <c r="T39" s="42"/>
      <c r="U39" s="42"/>
      <c r="V39" s="42"/>
      <c r="W39" s="42"/>
      <c r="X39" s="42"/>
      <c r="Y39" s="42"/>
      <c r="Z39" s="42"/>
      <c r="AA39" s="42"/>
    </row>
    <row r="40" spans="1:27" s="50" customFormat="1" ht="20.100000000000001" customHeight="1" x14ac:dyDescent="0.25">
      <c r="A40" s="25"/>
      <c r="B40" s="43" t="s">
        <v>3131</v>
      </c>
      <c r="C40" s="48"/>
      <c r="D40" s="42">
        <f>+D38/12</f>
        <v>429616513.2087943</v>
      </c>
      <c r="E40" s="42">
        <f t="shared" ref="E40:Y40" si="14">+E38/12</f>
        <v>460548902.15982747</v>
      </c>
      <c r="F40" s="25"/>
      <c r="G40" s="42">
        <f t="shared" si="14"/>
        <v>493708423.11533499</v>
      </c>
      <c r="H40" s="42">
        <f t="shared" si="14"/>
        <v>506051133.69321847</v>
      </c>
      <c r="I40" s="42">
        <f t="shared" si="14"/>
        <v>518702412.03554869</v>
      </c>
      <c r="J40" s="42">
        <f t="shared" si="14"/>
        <v>531669972.33643752</v>
      </c>
      <c r="K40" s="42">
        <f t="shared" si="14"/>
        <v>544961721.6448487</v>
      </c>
      <c r="L40" s="42">
        <f t="shared" si="14"/>
        <v>558585764.68596971</v>
      </c>
      <c r="M40" s="42">
        <f t="shared" si="14"/>
        <v>572550408.80311906</v>
      </c>
      <c r="N40" s="42">
        <f t="shared" si="14"/>
        <v>586864169.02319682</v>
      </c>
      <c r="O40" s="42">
        <f t="shared" si="14"/>
        <v>601535773.24877715</v>
      </c>
      <c r="P40" s="42">
        <f t="shared" si="14"/>
        <v>616574167.57999647</v>
      </c>
      <c r="Q40" s="42">
        <f t="shared" si="14"/>
        <v>631988521.76949632</v>
      </c>
      <c r="R40" s="42">
        <f t="shared" si="14"/>
        <v>647788234.8137337</v>
      </c>
      <c r="S40" s="42">
        <f t="shared" si="14"/>
        <v>663982940.68407714</v>
      </c>
      <c r="T40" s="42">
        <f t="shared" si="14"/>
        <v>680582514.20117915</v>
      </c>
      <c r="U40" s="42">
        <f t="shared" si="14"/>
        <v>697597077.05620849</v>
      </c>
      <c r="V40" s="42">
        <f t="shared" si="14"/>
        <v>715037003.98261368</v>
      </c>
      <c r="W40" s="42">
        <f t="shared" si="14"/>
        <v>732912929.08217907</v>
      </c>
      <c r="X40" s="42">
        <f t="shared" si="14"/>
        <v>751235752.30923355</v>
      </c>
      <c r="Y40" s="42">
        <f t="shared" si="14"/>
        <v>770016646.11696434</v>
      </c>
      <c r="Z40" s="42">
        <f>+Z38/12</f>
        <v>789267062.2698884</v>
      </c>
      <c r="AA40" s="42">
        <f>SUM(G40:Z40)</f>
        <v>12611612628.452021</v>
      </c>
    </row>
    <row r="41" spans="1:27" ht="8.1" customHeight="1" x14ac:dyDescent="0.25">
      <c r="A41" s="25"/>
      <c r="B41" s="43"/>
      <c r="C41" s="44"/>
      <c r="D41" s="45"/>
      <c r="E41" s="45"/>
      <c r="F41" s="25"/>
      <c r="G41" s="42"/>
      <c r="H41" s="42"/>
      <c r="I41" s="42"/>
      <c r="J41" s="42"/>
      <c r="K41" s="42"/>
      <c r="L41" s="42"/>
      <c r="M41" s="42"/>
      <c r="N41" s="42"/>
      <c r="O41" s="42"/>
      <c r="P41" s="42"/>
      <c r="Q41" s="42"/>
      <c r="R41" s="42"/>
      <c r="S41" s="42"/>
      <c r="T41" s="42"/>
      <c r="U41" s="42"/>
      <c r="V41" s="42"/>
      <c r="W41" s="42"/>
      <c r="X41" s="42"/>
      <c r="Y41" s="42"/>
      <c r="Z41" s="42"/>
      <c r="AA41" s="42"/>
    </row>
    <row r="42" spans="1:27" ht="20.100000000000001" customHeight="1" x14ac:dyDescent="0.25">
      <c r="A42" s="25"/>
      <c r="B42" s="43" t="s">
        <v>3132</v>
      </c>
      <c r="C42" s="48"/>
      <c r="D42" s="42">
        <f>+D40/30</f>
        <v>14320550.440293143</v>
      </c>
      <c r="E42" s="42">
        <f t="shared" ref="E42:Y42" si="15">+E40/30</f>
        <v>15351630.071994249</v>
      </c>
      <c r="F42" s="25"/>
      <c r="G42" s="42">
        <f t="shared" si="15"/>
        <v>16456947.437177833</v>
      </c>
      <c r="H42" s="42">
        <f t="shared" si="15"/>
        <v>16868371.123107281</v>
      </c>
      <c r="I42" s="42">
        <f t="shared" si="15"/>
        <v>17290080.401184957</v>
      </c>
      <c r="J42" s="42">
        <f t="shared" si="15"/>
        <v>17722332.411214583</v>
      </c>
      <c r="K42" s="42">
        <f t="shared" si="15"/>
        <v>18165390.721494958</v>
      </c>
      <c r="L42" s="42">
        <f t="shared" si="15"/>
        <v>18619525.489532325</v>
      </c>
      <c r="M42" s="42">
        <f t="shared" si="15"/>
        <v>19085013.626770634</v>
      </c>
      <c r="N42" s="42">
        <f t="shared" si="15"/>
        <v>19562138.967439894</v>
      </c>
      <c r="O42" s="42">
        <f t="shared" si="15"/>
        <v>20051192.441625904</v>
      </c>
      <c r="P42" s="42">
        <f t="shared" si="15"/>
        <v>20552472.252666548</v>
      </c>
      <c r="Q42" s="42">
        <f t="shared" si="15"/>
        <v>21066284.05898321</v>
      </c>
      <c r="R42" s="42">
        <f t="shared" si="15"/>
        <v>21592941.16045779</v>
      </c>
      <c r="S42" s="42">
        <f t="shared" si="15"/>
        <v>22132764.689469237</v>
      </c>
      <c r="T42" s="42">
        <f t="shared" si="15"/>
        <v>22686083.80670597</v>
      </c>
      <c r="U42" s="42">
        <f t="shared" si="15"/>
        <v>23253235.901873615</v>
      </c>
      <c r="V42" s="42">
        <f t="shared" si="15"/>
        <v>23834566.799420457</v>
      </c>
      <c r="W42" s="42">
        <f t="shared" si="15"/>
        <v>24430430.969405968</v>
      </c>
      <c r="X42" s="42">
        <f t="shared" si="15"/>
        <v>25041191.743641119</v>
      </c>
      <c r="Y42" s="42">
        <f t="shared" si="15"/>
        <v>25667221.537232146</v>
      </c>
      <c r="Z42" s="42">
        <f>+Z40/30</f>
        <v>26308902.075662948</v>
      </c>
      <c r="AA42" s="42">
        <f>SUM(G42:Z42)</f>
        <v>420387087.61506742</v>
      </c>
    </row>
    <row r="43" spans="1:27" ht="8.1" customHeight="1" x14ac:dyDescent="0.25">
      <c r="A43" s="25"/>
      <c r="B43" s="43"/>
      <c r="C43" s="44"/>
      <c r="D43" s="45"/>
      <c r="E43" s="45"/>
      <c r="F43" s="25"/>
      <c r="G43" s="42"/>
      <c r="H43" s="42"/>
      <c r="I43" s="42"/>
      <c r="J43" s="42"/>
      <c r="K43" s="42"/>
      <c r="L43" s="42"/>
      <c r="M43" s="42"/>
      <c r="N43" s="42"/>
      <c r="O43" s="42"/>
      <c r="P43" s="42"/>
      <c r="Q43" s="42"/>
      <c r="R43" s="42"/>
      <c r="S43" s="42"/>
      <c r="T43" s="42"/>
      <c r="U43" s="42"/>
      <c r="V43" s="42"/>
      <c r="W43" s="42"/>
      <c r="X43" s="42"/>
      <c r="Y43" s="42"/>
      <c r="Z43" s="42"/>
      <c r="AA43" s="42"/>
    </row>
    <row r="44" spans="1:27" ht="20.100000000000001" customHeight="1" x14ac:dyDescent="0.25">
      <c r="A44" s="25"/>
      <c r="B44" s="49" t="s">
        <v>529</v>
      </c>
      <c r="C44" s="42"/>
      <c r="D44" s="42">
        <f>+'rnk PIB'!N651</f>
        <v>34475700.00000003</v>
      </c>
      <c r="E44" s="42">
        <f>+Tabela1[[#This Row],[Colunas4]]*(1.0085)</f>
        <v>34768743.450000025</v>
      </c>
      <c r="F44" s="25"/>
      <c r="G44" s="42">
        <f>+Tabela1[[#This Row],[Colunas5]]*1.0085</f>
        <v>35064277.769325025</v>
      </c>
      <c r="H44" s="42">
        <f>+Tabela1[[#This Row],[Colunas6]]*1.0085</f>
        <v>35362324.130364284</v>
      </c>
      <c r="I44" s="42">
        <f>+Tabela1[[#This Row],[Colunas7]]*1.0085</f>
        <v>35662903.88547238</v>
      </c>
      <c r="J44" s="42">
        <f>+'rnk PIB'!AS44</f>
        <v>35876824.600000001</v>
      </c>
      <c r="K44" s="42">
        <f>+Tabela1[[#This Row],[Colunas9]]*1.0075</f>
        <v>36145900.784500003</v>
      </c>
      <c r="L44" s="42">
        <f>+Tabela1[[#This Row],[Colunas10]]*1.0075</f>
        <v>36416995.040383756</v>
      </c>
      <c r="M44" s="42">
        <f>+Tabela1[[#This Row],[Colunas11]]*1.0075</f>
        <v>36690122.503186636</v>
      </c>
      <c r="N44" s="42">
        <f>+Tabela1[[#This Row],[Colunas12]]*1.0075</f>
        <v>36965298.42196054</v>
      </c>
      <c r="O44" s="42">
        <f>+'rnk PIB'!AS65</f>
        <v>37051285.200000003</v>
      </c>
      <c r="P44" s="42">
        <f>+Tabela1[[#This Row],[Colunas14]]*1.0052</f>
        <v>37243951.883040003</v>
      </c>
      <c r="Q44" s="42">
        <f>+Tabela1[[#This Row],[Colunas15]]*1.0052</f>
        <v>37437620.432831816</v>
      </c>
      <c r="R44" s="42">
        <f>+Tabela1[[#This Row],[Colunas16]]*1.0052</f>
        <v>37632296.059082545</v>
      </c>
      <c r="S44" s="42">
        <f>+Tabela1[[#This Row],[Colunas17]]*1.0052</f>
        <v>37827983.998589776</v>
      </c>
      <c r="T44" s="42">
        <f>+'rnk PIB'!AS86</f>
        <v>38133902.399999999</v>
      </c>
      <c r="U44" s="42">
        <f>+Tabela1[[#This Row],[Colunas19]]*1.004</f>
        <v>38286438.009599999</v>
      </c>
      <c r="V44" s="42">
        <f>+Tabela1[[#This Row],[Colunas20]]*1.004</f>
        <v>38439583.761638395</v>
      </c>
      <c r="W44" s="42">
        <f>+Tabela1[[#This Row],[Colunas21]]*1.004</f>
        <v>38593342.096684948</v>
      </c>
      <c r="X44" s="42">
        <f>+Tabela1[[#This Row],[Colunas22]]*1.004</f>
        <v>38747715.465071686</v>
      </c>
      <c r="Y44" s="42">
        <f>+'rnk PIB'!AS107</f>
        <v>38861096.799999997</v>
      </c>
      <c r="Z44" s="42">
        <f>+Tabela1[[#This Row],[Colunas24]]*1.0035</f>
        <v>38997110.638800003</v>
      </c>
      <c r="AA44" s="42">
        <f>SUM(G44:Z44)</f>
        <v>745436973.88053179</v>
      </c>
    </row>
    <row r="45" spans="1:27" ht="8.1" customHeight="1" x14ac:dyDescent="0.25">
      <c r="A45" s="25"/>
      <c r="B45" s="43"/>
      <c r="C45" s="44"/>
      <c r="D45" s="45"/>
      <c r="E45" s="45"/>
      <c r="F45" s="25"/>
      <c r="G45" s="45"/>
      <c r="H45" s="45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</row>
    <row r="46" spans="1:27" ht="20.100000000000001" customHeight="1" x14ac:dyDescent="0.25">
      <c r="A46" s="25"/>
      <c r="B46" s="51" t="s">
        <v>3135</v>
      </c>
      <c r="C46" s="52"/>
      <c r="D46" s="53">
        <f>+D38</f>
        <v>5155398158.5055313</v>
      </c>
      <c r="E46" s="53">
        <f>+E38/D44*E44</f>
        <v>5573562813.9382315</v>
      </c>
      <c r="F46" s="25"/>
      <c r="G46" s="53">
        <f>+G38/E44*G44</f>
        <v>5974859336.5417843</v>
      </c>
      <c r="H46" s="53">
        <f>+H38/G44*H44</f>
        <v>6124230819.9553289</v>
      </c>
      <c r="I46" s="53">
        <f t="shared" ref="I46:Z46" si="16">+I38/H44*I44</f>
        <v>6277336590.4542103</v>
      </c>
      <c r="J46" s="53">
        <f t="shared" si="16"/>
        <v>6418309760.9294081</v>
      </c>
      <c r="K46" s="53">
        <f t="shared" si="16"/>
        <v>6588587214.6862211</v>
      </c>
      <c r="L46" s="53">
        <f t="shared" si="16"/>
        <v>6753301895.0533752</v>
      </c>
      <c r="M46" s="53">
        <f t="shared" si="16"/>
        <v>6922134442.4297094</v>
      </c>
      <c r="N46" s="53">
        <f t="shared" si="16"/>
        <v>7095187803.4904509</v>
      </c>
      <c r="O46" s="53">
        <f t="shared" si="16"/>
        <v>7235220418.3160696</v>
      </c>
      <c r="P46" s="53">
        <f t="shared" si="16"/>
        <v>7437364239.0169497</v>
      </c>
      <c r="Q46" s="53">
        <f t="shared" si="16"/>
        <v>7623298344.9923744</v>
      </c>
      <c r="R46" s="53">
        <f t="shared" si="16"/>
        <v>7813880803.6171818</v>
      </c>
      <c r="S46" s="53">
        <f t="shared" si="16"/>
        <v>8009227823.707613</v>
      </c>
      <c r="T46" s="53">
        <f t="shared" si="16"/>
        <v>8233037374.4459372</v>
      </c>
      <c r="U46" s="53">
        <f t="shared" si="16"/>
        <v>8404649584.3732004</v>
      </c>
      <c r="V46" s="53">
        <f t="shared" si="16"/>
        <v>8614765823.9825287</v>
      </c>
      <c r="W46" s="53">
        <f t="shared" si="16"/>
        <v>8830134969.5820923</v>
      </c>
      <c r="X46" s="53">
        <f t="shared" si="16"/>
        <v>9050888343.8216457</v>
      </c>
      <c r="Y46" s="53">
        <f t="shared" si="16"/>
        <v>9267237894.1163979</v>
      </c>
      <c r="Z46" s="53">
        <f t="shared" si="16"/>
        <v>9504353963.8539982</v>
      </c>
      <c r="AA46" s="53">
        <f>SUM(Tabela1[[#This Row],[Colunas6]:[Colunas242]])</f>
        <v>152178007447.36649</v>
      </c>
    </row>
    <row r="47" spans="1:27" ht="8.1" customHeight="1" x14ac:dyDescent="0.25">
      <c r="A47" s="25"/>
      <c r="B47" s="43"/>
      <c r="C47" s="44"/>
      <c r="D47" s="45"/>
      <c r="E47" s="45"/>
      <c r="F47" s="25"/>
      <c r="G47" s="42"/>
      <c r="H47" s="42"/>
      <c r="I47" s="42"/>
      <c r="J47" s="42"/>
      <c r="K47" s="42"/>
      <c r="L47" s="42"/>
      <c r="M47" s="42"/>
      <c r="N47" s="42"/>
      <c r="O47" s="42"/>
      <c r="P47" s="42"/>
      <c r="Q47" s="42"/>
      <c r="R47" s="42"/>
      <c r="S47" s="42"/>
      <c r="T47" s="42"/>
      <c r="U47" s="42"/>
      <c r="V47" s="42"/>
      <c r="W47" s="42"/>
      <c r="X47" s="42"/>
      <c r="Y47" s="42"/>
      <c r="Z47" s="42"/>
      <c r="AA47" s="42"/>
    </row>
    <row r="48" spans="1:27" s="58" customFormat="1" ht="18" customHeight="1" x14ac:dyDescent="0.25">
      <c r="A48" s="25"/>
      <c r="B48" s="49" t="s">
        <v>3133</v>
      </c>
      <c r="C48" s="42"/>
      <c r="D48" s="42">
        <f>+D46/12</f>
        <v>429616513.2087943</v>
      </c>
      <c r="E48" s="42">
        <f>+E46/12</f>
        <v>464463567.82818598</v>
      </c>
      <c r="F48" s="25"/>
      <c r="G48" s="42">
        <f t="shared" ref="G48:Z48" si="17">+G46/12</f>
        <v>497904944.71181536</v>
      </c>
      <c r="H48" s="42">
        <f t="shared" si="17"/>
        <v>510352568.32961076</v>
      </c>
      <c r="I48" s="42">
        <f t="shared" si="17"/>
        <v>523111382.53785086</v>
      </c>
      <c r="J48" s="42">
        <f t="shared" si="17"/>
        <v>534859146.74411732</v>
      </c>
      <c r="K48" s="42">
        <f t="shared" si="17"/>
        <v>549048934.55718505</v>
      </c>
      <c r="L48" s="42">
        <f t="shared" si="17"/>
        <v>562775157.92111456</v>
      </c>
      <c r="M48" s="42">
        <f t="shared" si="17"/>
        <v>576844536.86914241</v>
      </c>
      <c r="N48" s="42">
        <f t="shared" si="17"/>
        <v>591265650.2908709</v>
      </c>
      <c r="O48" s="42">
        <f t="shared" si="17"/>
        <v>602935034.85967243</v>
      </c>
      <c r="P48" s="42">
        <f t="shared" si="17"/>
        <v>619780353.25141251</v>
      </c>
      <c r="Q48" s="42">
        <f t="shared" si="17"/>
        <v>635274862.08269787</v>
      </c>
      <c r="R48" s="42">
        <f t="shared" si="17"/>
        <v>651156733.63476515</v>
      </c>
      <c r="S48" s="42">
        <f t="shared" si="17"/>
        <v>667435651.97563446</v>
      </c>
      <c r="T48" s="42">
        <f t="shared" si="17"/>
        <v>686086447.87049472</v>
      </c>
      <c r="U48" s="42">
        <f t="shared" si="17"/>
        <v>700387465.36443341</v>
      </c>
      <c r="V48" s="42">
        <f t="shared" si="17"/>
        <v>717897151.9985441</v>
      </c>
      <c r="W48" s="42">
        <f t="shared" si="17"/>
        <v>735844580.79850769</v>
      </c>
      <c r="X48" s="42">
        <f t="shared" si="17"/>
        <v>754240695.31847048</v>
      </c>
      <c r="Y48" s="42">
        <f t="shared" si="17"/>
        <v>772269824.50969982</v>
      </c>
      <c r="Z48" s="42">
        <f t="shared" si="17"/>
        <v>792029496.98783314</v>
      </c>
      <c r="AA48" s="42">
        <f>AVERAGE(Tabela1[[#This Row],[Colunas6]:[Colunas242]])</f>
        <v>634075031.03069377</v>
      </c>
    </row>
    <row r="49" spans="1:27" ht="8.1" customHeight="1" x14ac:dyDescent="0.25">
      <c r="A49" s="25"/>
      <c r="B49" s="43"/>
      <c r="C49" s="44"/>
      <c r="D49" s="45"/>
      <c r="E49" s="45"/>
      <c r="F49" s="25"/>
      <c r="G49" s="45"/>
      <c r="H49" s="45"/>
      <c r="I49" s="45"/>
      <c r="J49" s="45"/>
      <c r="K49" s="45"/>
      <c r="L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  <c r="Z49" s="45"/>
      <c r="AA49" s="45"/>
    </row>
    <row r="50" spans="1:27" ht="15" x14ac:dyDescent="0.25">
      <c r="A50" s="25"/>
      <c r="B50" s="49" t="s">
        <v>3134</v>
      </c>
      <c r="C50" s="42"/>
      <c r="D50" s="42">
        <f>+D48/30</f>
        <v>14320550.440293143</v>
      </c>
      <c r="E50" s="42">
        <f>+E48/30</f>
        <v>15482118.927606199</v>
      </c>
      <c r="F50" s="25"/>
      <c r="G50" s="42">
        <f t="shared" ref="G50:Z50" si="18">+G48/30</f>
        <v>16596831.490393845</v>
      </c>
      <c r="H50" s="42">
        <f t="shared" si="18"/>
        <v>17011752.27765369</v>
      </c>
      <c r="I50" s="42">
        <f t="shared" si="18"/>
        <v>17437046.084595028</v>
      </c>
      <c r="J50" s="42">
        <f t="shared" si="18"/>
        <v>17828638.22480391</v>
      </c>
      <c r="K50" s="42">
        <f t="shared" si="18"/>
        <v>18301631.15190617</v>
      </c>
      <c r="L50" s="42">
        <f t="shared" si="18"/>
        <v>18759171.930703819</v>
      </c>
      <c r="M50" s="42">
        <f t="shared" si="18"/>
        <v>19228151.228971414</v>
      </c>
      <c r="N50" s="42">
        <f t="shared" si="18"/>
        <v>19708855.009695698</v>
      </c>
      <c r="O50" s="42">
        <f t="shared" si="18"/>
        <v>20097834.495322414</v>
      </c>
      <c r="P50" s="42">
        <f t="shared" si="18"/>
        <v>20659345.108380418</v>
      </c>
      <c r="Q50" s="42">
        <f t="shared" si="18"/>
        <v>21175828.73608993</v>
      </c>
      <c r="R50" s="42">
        <f t="shared" si="18"/>
        <v>21705224.45449217</v>
      </c>
      <c r="S50" s="42">
        <f t="shared" si="18"/>
        <v>22247855.065854482</v>
      </c>
      <c r="T50" s="42">
        <f t="shared" si="18"/>
        <v>22869548.262349825</v>
      </c>
      <c r="U50" s="42">
        <f t="shared" si="18"/>
        <v>23346248.845481113</v>
      </c>
      <c r="V50" s="42">
        <f t="shared" si="18"/>
        <v>23929905.066618137</v>
      </c>
      <c r="W50" s="42">
        <f t="shared" si="18"/>
        <v>24528152.693283591</v>
      </c>
      <c r="X50" s="42">
        <f t="shared" si="18"/>
        <v>25141356.510615684</v>
      </c>
      <c r="Y50" s="42">
        <f t="shared" si="18"/>
        <v>25742327.48365666</v>
      </c>
      <c r="Z50" s="42">
        <f t="shared" si="18"/>
        <v>26400983.232927773</v>
      </c>
      <c r="AA50" s="42">
        <f>AVERAGE(Tabela1[[#This Row],[Colunas6]:[Colunas242]])</f>
        <v>21135834.367689792</v>
      </c>
    </row>
    <row r="51" spans="1:27" ht="8.1" customHeight="1" x14ac:dyDescent="0.25">
      <c r="A51" s="25"/>
      <c r="B51" s="43"/>
      <c r="C51" s="44"/>
      <c r="D51" s="45"/>
      <c r="E51" s="45"/>
      <c r="F51" s="25"/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</row>
    <row r="52" spans="1:27" s="58" customFormat="1" ht="12.95" customHeight="1" x14ac:dyDescent="0.25">
      <c r="A52" s="54"/>
      <c r="B52" s="51" t="s">
        <v>472</v>
      </c>
      <c r="C52" s="52"/>
      <c r="D52" s="52"/>
      <c r="E52" s="52"/>
      <c r="F52" s="25"/>
      <c r="G52" s="53">
        <f>+G46*G53</f>
        <v>358491560.19250703</v>
      </c>
      <c r="H52" s="53">
        <f t="shared" ref="H52:Z52" si="19">+H46*H53</f>
        <v>428696157.39687306</v>
      </c>
      <c r="I52" s="53">
        <f t="shared" si="19"/>
        <v>439413561.33179468</v>
      </c>
      <c r="J52" s="53">
        <f t="shared" si="19"/>
        <v>513464780.87435263</v>
      </c>
      <c r="K52" s="53">
        <f t="shared" si="19"/>
        <v>527086977.17489773</v>
      </c>
      <c r="L52" s="53">
        <f t="shared" si="19"/>
        <v>607797170.55480373</v>
      </c>
      <c r="M52" s="53">
        <f t="shared" si="19"/>
        <v>622992099.81867385</v>
      </c>
      <c r="N52" s="53">
        <f t="shared" si="19"/>
        <v>709518780.34904504</v>
      </c>
      <c r="O52" s="53">
        <f t="shared" si="19"/>
        <v>651169837.6484462</v>
      </c>
      <c r="P52" s="53">
        <f t="shared" si="19"/>
        <v>669362781.51152539</v>
      </c>
      <c r="Q52" s="53">
        <f t="shared" si="19"/>
        <v>609863867.59938991</v>
      </c>
      <c r="R52" s="53">
        <f t="shared" si="19"/>
        <v>625110464.28937459</v>
      </c>
      <c r="S52" s="53">
        <f t="shared" si="19"/>
        <v>720830504.13368523</v>
      </c>
      <c r="T52" s="53">
        <f t="shared" si="19"/>
        <v>740973363.7001344</v>
      </c>
      <c r="U52" s="53">
        <f t="shared" si="19"/>
        <v>672371966.749856</v>
      </c>
      <c r="V52" s="53">
        <f t="shared" si="19"/>
        <v>775328924.15842772</v>
      </c>
      <c r="W52" s="53">
        <f t="shared" si="19"/>
        <v>794712147.26238835</v>
      </c>
      <c r="X52" s="53">
        <f t="shared" si="19"/>
        <v>814579950.94394827</v>
      </c>
      <c r="Y52" s="53">
        <f t="shared" si="19"/>
        <v>834051410.47047591</v>
      </c>
      <c r="Z52" s="53">
        <f t="shared" si="19"/>
        <v>855391856.74685991</v>
      </c>
      <c r="AA52" s="53">
        <f>SUM(Tabela1[[#This Row],[Colunas6]:[Colunas242]])</f>
        <v>12971208162.907461</v>
      </c>
    </row>
    <row r="53" spans="1:27" ht="15.75" x14ac:dyDescent="0.25">
      <c r="A53" s="54"/>
      <c r="B53" s="51" t="s">
        <v>478</v>
      </c>
      <c r="C53" s="52"/>
      <c r="D53" s="52"/>
      <c r="E53" s="52"/>
      <c r="F53" s="25"/>
      <c r="G53" s="52">
        <f>SUM('Informações Gerais'!F11:F14)</f>
        <v>0.06</v>
      </c>
      <c r="H53" s="52">
        <f>SUM('Informações Gerais'!G11:G14)</f>
        <v>7.0000000000000007E-2</v>
      </c>
      <c r="I53" s="52">
        <f>SUM('Informações Gerais'!H11:H14)</f>
        <v>6.9999999999999993E-2</v>
      </c>
      <c r="J53" s="52">
        <f>SUM('Informações Gerais'!I11:I14)</f>
        <v>0.08</v>
      </c>
      <c r="K53" s="52">
        <f>SUM('Informações Gerais'!J11:J14)</f>
        <v>0.08</v>
      </c>
      <c r="L53" s="52">
        <f>SUM('Informações Gerais'!K11:K14)</f>
        <v>0.09</v>
      </c>
      <c r="M53" s="52">
        <f>SUM('Informações Gerais'!L11:L14)</f>
        <v>0.09</v>
      </c>
      <c r="N53" s="52">
        <f>SUM('Informações Gerais'!M11:M14)</f>
        <v>9.9999999999999992E-2</v>
      </c>
      <c r="O53" s="52">
        <f>SUM('Informações Gerais'!N11:N14)</f>
        <v>0.09</v>
      </c>
      <c r="P53" s="52">
        <f>SUM('Informações Gerais'!O11:O14)</f>
        <v>0.09</v>
      </c>
      <c r="Q53" s="52">
        <f>SUM('Informações Gerais'!P11:P14)</f>
        <v>0.08</v>
      </c>
      <c r="R53" s="52">
        <f>SUM('Informações Gerais'!Q11:Q14)</f>
        <v>0.08</v>
      </c>
      <c r="S53" s="52">
        <f>SUM('Informações Gerais'!R11:R14)</f>
        <v>9.0000000000000011E-2</v>
      </c>
      <c r="T53" s="52">
        <f>SUM('Informações Gerais'!S11:S14)</f>
        <v>9.0000000000000011E-2</v>
      </c>
      <c r="U53" s="52">
        <f>SUM('Informações Gerais'!T11:T14)</f>
        <v>0.08</v>
      </c>
      <c r="V53" s="52">
        <f>SUM('Informações Gerais'!U11:U14)</f>
        <v>9.0000000000000011E-2</v>
      </c>
      <c r="W53" s="52">
        <f>SUM('Informações Gerais'!V11:V14)</f>
        <v>9.0000000000000011E-2</v>
      </c>
      <c r="X53" s="52">
        <f>SUM('Informações Gerais'!W11:W14)</f>
        <v>9.0000000000000011E-2</v>
      </c>
      <c r="Y53" s="52">
        <f>SUM('Informações Gerais'!X11:X14)</f>
        <v>9.0000000000000011E-2</v>
      </c>
      <c r="Z53" s="52">
        <f>SUM('Informações Gerais'!Y11:Y14)</f>
        <v>9.0000000000000011E-2</v>
      </c>
      <c r="AA53" s="454">
        <f>+AA52/AA46</f>
        <v>8.5237074531901644E-2</v>
      </c>
    </row>
    <row r="54" spans="1:27" ht="8.1" customHeight="1" x14ac:dyDescent="0.25">
      <c r="A54" s="25"/>
      <c r="B54" s="43"/>
      <c r="C54" s="44"/>
      <c r="D54" s="45"/>
      <c r="E54" s="45"/>
      <c r="F54" s="25"/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</row>
    <row r="55" spans="1:27" s="58" customFormat="1" ht="12.95" customHeight="1" x14ac:dyDescent="0.25">
      <c r="A55" s="54"/>
      <c r="B55" s="51" t="s">
        <v>530</v>
      </c>
      <c r="C55" s="52"/>
      <c r="D55" s="52"/>
      <c r="E55" s="52"/>
      <c r="F55" s="25"/>
      <c r="G55" s="53">
        <f>+G46*G56</f>
        <v>836480307.11584985</v>
      </c>
      <c r="H55" s="53">
        <f t="shared" ref="H55:Z55" si="20">+H46*H56</f>
        <v>857392314.79374611</v>
      </c>
      <c r="I55" s="53">
        <f t="shared" si="20"/>
        <v>816053756.75904739</v>
      </c>
      <c r="J55" s="53">
        <f t="shared" si="20"/>
        <v>834380268.9208231</v>
      </c>
      <c r="K55" s="53">
        <f t="shared" si="20"/>
        <v>790630465.76234651</v>
      </c>
      <c r="L55" s="53">
        <f t="shared" si="20"/>
        <v>742863208.45587122</v>
      </c>
      <c r="M55" s="53">
        <f t="shared" si="20"/>
        <v>692213444.24297094</v>
      </c>
      <c r="N55" s="53">
        <f t="shared" si="20"/>
        <v>780470658.38394964</v>
      </c>
      <c r="O55" s="53">
        <f t="shared" si="20"/>
        <v>795874246.01476765</v>
      </c>
      <c r="P55" s="53">
        <f t="shared" si="20"/>
        <v>818110066.29186451</v>
      </c>
      <c r="Q55" s="53">
        <f t="shared" si="20"/>
        <v>762329834.49923754</v>
      </c>
      <c r="R55" s="53">
        <f t="shared" si="20"/>
        <v>781388080.36171818</v>
      </c>
      <c r="S55" s="53">
        <f t="shared" si="20"/>
        <v>800922782.37076139</v>
      </c>
      <c r="T55" s="53">
        <f t="shared" si="20"/>
        <v>740973363.7001344</v>
      </c>
      <c r="U55" s="53">
        <f t="shared" si="20"/>
        <v>840464958.43732011</v>
      </c>
      <c r="V55" s="53">
        <f t="shared" si="20"/>
        <v>861476582.39825296</v>
      </c>
      <c r="W55" s="53">
        <f t="shared" si="20"/>
        <v>794712147.26238823</v>
      </c>
      <c r="X55" s="53">
        <f t="shared" si="20"/>
        <v>814579950.94394803</v>
      </c>
      <c r="Y55" s="53">
        <f t="shared" si="20"/>
        <v>834051410.47047579</v>
      </c>
      <c r="Z55" s="53">
        <f t="shared" si="20"/>
        <v>760348317.10831988</v>
      </c>
      <c r="AA55" s="53">
        <f>SUM(Tabela1[[#This Row],[Colunas6]:[Colunas242]])</f>
        <v>15955716164.293795</v>
      </c>
    </row>
    <row r="56" spans="1:27" ht="15.75" x14ac:dyDescent="0.25">
      <c r="A56" s="54"/>
      <c r="B56" s="51" t="s">
        <v>478</v>
      </c>
      <c r="C56" s="52"/>
      <c r="D56" s="52"/>
      <c r="E56" s="52"/>
      <c r="F56" s="25"/>
      <c r="G56" s="52">
        <f>SUM('Informações Gerais'!F16:F20)</f>
        <v>0.14000000000000001</v>
      </c>
      <c r="H56" s="52">
        <f>SUM('Informações Gerais'!G16:G20)</f>
        <v>0.14000000000000001</v>
      </c>
      <c r="I56" s="52">
        <f>SUM('Informações Gerais'!H16:H20)</f>
        <v>0.13</v>
      </c>
      <c r="J56" s="52">
        <f>SUM('Informações Gerais'!I16:I20)</f>
        <v>0.13</v>
      </c>
      <c r="K56" s="52">
        <f>SUM('Informações Gerais'!J16:J20)</f>
        <v>0.12</v>
      </c>
      <c r="L56" s="52">
        <f>SUM('Informações Gerais'!K16:K20)</f>
        <v>0.11</v>
      </c>
      <c r="M56" s="52">
        <f>SUM('Informações Gerais'!L16:L20)</f>
        <v>9.9999999999999992E-2</v>
      </c>
      <c r="N56" s="52">
        <f>SUM('Informações Gerais'!M16:M20)</f>
        <v>0.11</v>
      </c>
      <c r="O56" s="52">
        <f>SUM('Informações Gerais'!N16:N20)</f>
        <v>0.11</v>
      </c>
      <c r="P56" s="52">
        <f>SUM('Informações Gerais'!O16:O20)</f>
        <v>0.11</v>
      </c>
      <c r="Q56" s="52">
        <f>SUM('Informações Gerais'!P16:P20)</f>
        <v>0.1</v>
      </c>
      <c r="R56" s="52">
        <f>SUM('Informações Gerais'!Q16:Q20)</f>
        <v>0.1</v>
      </c>
      <c r="S56" s="52">
        <f>SUM('Informações Gerais'!R16:R20)</f>
        <v>0.1</v>
      </c>
      <c r="T56" s="52">
        <f>SUM('Informações Gerais'!S16:S20)</f>
        <v>9.0000000000000011E-2</v>
      </c>
      <c r="U56" s="52">
        <f>SUM('Informações Gerais'!T16:T20)</f>
        <v>0.1</v>
      </c>
      <c r="V56" s="52">
        <f>SUM('Informações Gerais'!U16:U20)</f>
        <v>0.1</v>
      </c>
      <c r="W56" s="52">
        <f>SUM('Informações Gerais'!V16:V20)</f>
        <v>0.09</v>
      </c>
      <c r="X56" s="52">
        <f>SUM('Informações Gerais'!W16:W20)</f>
        <v>0.09</v>
      </c>
      <c r="Y56" s="52">
        <f>SUM('Informações Gerais'!X16:X20)</f>
        <v>0.09</v>
      </c>
      <c r="Z56" s="52">
        <f>SUM('Informações Gerais'!Y16:Y20)</f>
        <v>0.08</v>
      </c>
      <c r="AA56" s="455">
        <f>+AA55/AA46</f>
        <v>0.10484902800302709</v>
      </c>
    </row>
    <row r="57" spans="1:27" ht="8.1" customHeight="1" x14ac:dyDescent="0.25">
      <c r="A57" s="25"/>
      <c r="B57" s="43"/>
      <c r="C57" s="44"/>
      <c r="D57" s="45"/>
      <c r="E57" s="45"/>
      <c r="F57" s="25"/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</row>
    <row r="58" spans="1:27" ht="12.95" customHeight="1" x14ac:dyDescent="0.25">
      <c r="A58" s="54"/>
      <c r="B58" s="51" t="s">
        <v>468</v>
      </c>
      <c r="C58" s="52"/>
      <c r="D58" s="52"/>
      <c r="E58" s="52"/>
      <c r="F58" s="25"/>
      <c r="G58" s="53">
        <f>+G46*G59</f>
        <v>179245780.09625351</v>
      </c>
      <c r="H58" s="53">
        <f t="shared" ref="H58:Z58" si="21">+H46*H59</f>
        <v>183726924.59865987</v>
      </c>
      <c r="I58" s="53">
        <f t="shared" si="21"/>
        <v>188320097.7136263</v>
      </c>
      <c r="J58" s="53">
        <f t="shared" si="21"/>
        <v>192549292.82788223</v>
      </c>
      <c r="K58" s="53">
        <f t="shared" si="21"/>
        <v>197657616.44058663</v>
      </c>
      <c r="L58" s="53">
        <f t="shared" si="21"/>
        <v>202599056.85160124</v>
      </c>
      <c r="M58" s="53">
        <f t="shared" si="21"/>
        <v>207664033.27289128</v>
      </c>
      <c r="N58" s="53">
        <f t="shared" si="21"/>
        <v>212855634.10471353</v>
      </c>
      <c r="O58" s="53">
        <f t="shared" si="21"/>
        <v>217056612.54948208</v>
      </c>
      <c r="P58" s="53">
        <f t="shared" si="21"/>
        <v>223120927.17050847</v>
      </c>
      <c r="Q58" s="53">
        <f t="shared" si="21"/>
        <v>304931933.79969496</v>
      </c>
      <c r="R58" s="53">
        <f t="shared" si="21"/>
        <v>312555232.14468729</v>
      </c>
      <c r="S58" s="53">
        <f t="shared" si="21"/>
        <v>320369112.94830453</v>
      </c>
      <c r="T58" s="53">
        <f t="shared" si="21"/>
        <v>329321494.9778375</v>
      </c>
      <c r="U58" s="53">
        <f t="shared" si="21"/>
        <v>336185983.374928</v>
      </c>
      <c r="V58" s="53">
        <f t="shared" si="21"/>
        <v>344590632.95930117</v>
      </c>
      <c r="W58" s="53">
        <f t="shared" si="21"/>
        <v>353205398.78328371</v>
      </c>
      <c r="X58" s="53">
        <f t="shared" si="21"/>
        <v>362035533.75286585</v>
      </c>
      <c r="Y58" s="53">
        <f t="shared" si="21"/>
        <v>370689515.76465595</v>
      </c>
      <c r="Z58" s="53">
        <f t="shared" si="21"/>
        <v>380174158.55415994</v>
      </c>
      <c r="AA58" s="53">
        <f>SUM(Tabela1[[#This Row],[Colunas6]:[Colunas242]])</f>
        <v>5418854972.6859245</v>
      </c>
    </row>
    <row r="59" spans="1:27" ht="15.75" x14ac:dyDescent="0.25">
      <c r="A59" s="54"/>
      <c r="B59" s="51" t="s">
        <v>478</v>
      </c>
      <c r="C59" s="52"/>
      <c r="D59" s="52"/>
      <c r="E59" s="52"/>
      <c r="F59" s="25"/>
      <c r="G59" s="52">
        <f>SUM('Informações Gerais'!F22:F23)</f>
        <v>0.03</v>
      </c>
      <c r="H59" s="52">
        <f>SUM('Informações Gerais'!G22:G23)</f>
        <v>0.03</v>
      </c>
      <c r="I59" s="52">
        <f>SUM('Informações Gerais'!H22:H23)</f>
        <v>0.03</v>
      </c>
      <c r="J59" s="52">
        <f>SUM('Informações Gerais'!I22:I23)</f>
        <v>0.03</v>
      </c>
      <c r="K59" s="52">
        <f>SUM('Informações Gerais'!J22:J23)</f>
        <v>0.03</v>
      </c>
      <c r="L59" s="52">
        <f>SUM('Informações Gerais'!K22:K23)</f>
        <v>0.03</v>
      </c>
      <c r="M59" s="52">
        <f>SUM('Informações Gerais'!L22:L23)</f>
        <v>0.03</v>
      </c>
      <c r="N59" s="52">
        <f>SUM('Informações Gerais'!M22:M23)</f>
        <v>0.03</v>
      </c>
      <c r="O59" s="52">
        <f>SUM('Informações Gerais'!N22:N23)</f>
        <v>0.03</v>
      </c>
      <c r="P59" s="52">
        <f>SUM('Informações Gerais'!O22:O23)</f>
        <v>0.03</v>
      </c>
      <c r="Q59" s="52">
        <f>SUM('Informações Gerais'!P22:P23)</f>
        <v>0.04</v>
      </c>
      <c r="R59" s="52">
        <f>SUM('Informações Gerais'!Q22:Q23)</f>
        <v>0.04</v>
      </c>
      <c r="S59" s="52">
        <f>SUM('Informações Gerais'!R22:R23)</f>
        <v>0.04</v>
      </c>
      <c r="T59" s="52">
        <f>SUM('Informações Gerais'!S22:S23)</f>
        <v>0.04</v>
      </c>
      <c r="U59" s="52">
        <f>SUM('Informações Gerais'!T22:T23)</f>
        <v>0.04</v>
      </c>
      <c r="V59" s="52">
        <f>SUM('Informações Gerais'!U22:U23)</f>
        <v>0.04</v>
      </c>
      <c r="W59" s="52">
        <f>SUM('Informações Gerais'!V22:V23)</f>
        <v>0.04</v>
      </c>
      <c r="X59" s="52">
        <f>SUM('Informações Gerais'!W22:W23)</f>
        <v>0.04</v>
      </c>
      <c r="Y59" s="52">
        <f>SUM('Informações Gerais'!X22:X23)</f>
        <v>0.04</v>
      </c>
      <c r="Z59" s="52">
        <f>SUM('Informações Gerais'!Y22:Y23)</f>
        <v>0.04</v>
      </c>
      <c r="AA59" s="455">
        <f>+AA58/AA46</f>
        <v>3.5608660302377353E-2</v>
      </c>
    </row>
    <row r="60" spans="1:27" ht="8.1" customHeight="1" x14ac:dyDescent="0.25">
      <c r="A60" s="25"/>
      <c r="B60" s="43"/>
      <c r="C60" s="44"/>
      <c r="D60" s="45"/>
      <c r="E60" s="45"/>
      <c r="F60" s="2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</row>
    <row r="61" spans="1:27" s="58" customFormat="1" ht="12.95" customHeight="1" x14ac:dyDescent="0.25">
      <c r="A61" s="54"/>
      <c r="B61" s="51" t="s">
        <v>469</v>
      </c>
      <c r="C61" s="52"/>
      <c r="D61" s="52"/>
      <c r="E61" s="52"/>
      <c r="F61" s="25"/>
      <c r="G61" s="53">
        <f>+G46*G62</f>
        <v>1911954987.6933711</v>
      </c>
      <c r="H61" s="53">
        <f t="shared" ref="H61:Z61" si="22">+H46*H62</f>
        <v>1776026937.7870452</v>
      </c>
      <c r="I61" s="53">
        <f t="shared" si="22"/>
        <v>1883200977.1362631</v>
      </c>
      <c r="J61" s="53">
        <f t="shared" si="22"/>
        <v>1861309830.6695282</v>
      </c>
      <c r="K61" s="53">
        <f t="shared" si="22"/>
        <v>1844804420.1121421</v>
      </c>
      <c r="L61" s="53">
        <f t="shared" si="22"/>
        <v>1890924530.6149452</v>
      </c>
      <c r="M61" s="53">
        <f t="shared" si="22"/>
        <v>1938197643.8803189</v>
      </c>
      <c r="N61" s="53">
        <f t="shared" si="22"/>
        <v>1844748828.9075172</v>
      </c>
      <c r="O61" s="53">
        <f t="shared" si="22"/>
        <v>1881157308.7621782</v>
      </c>
      <c r="P61" s="53">
        <f t="shared" si="22"/>
        <v>1859341059.7542374</v>
      </c>
      <c r="Q61" s="53">
        <f t="shared" si="22"/>
        <v>1905824586.2480936</v>
      </c>
      <c r="R61" s="53">
        <f t="shared" si="22"/>
        <v>1953470200.9042954</v>
      </c>
      <c r="S61" s="53">
        <f t="shared" si="22"/>
        <v>1922214677.689827</v>
      </c>
      <c r="T61" s="53">
        <f t="shared" si="22"/>
        <v>1975928969.8670249</v>
      </c>
      <c r="U61" s="53">
        <f t="shared" si="22"/>
        <v>2017115900.249568</v>
      </c>
      <c r="V61" s="53">
        <f t="shared" si="22"/>
        <v>2067543797.7558069</v>
      </c>
      <c r="W61" s="53">
        <f t="shared" si="22"/>
        <v>2119232392.699702</v>
      </c>
      <c r="X61" s="53">
        <f t="shared" si="22"/>
        <v>2081704319.0789783</v>
      </c>
      <c r="Y61" s="53">
        <f t="shared" si="22"/>
        <v>2131464715.6467714</v>
      </c>
      <c r="Z61" s="53">
        <f t="shared" si="22"/>
        <v>2186001411.6864195</v>
      </c>
      <c r="AA61" s="53">
        <f>SUM(Tabela1[[#This Row],[Colunas6]:[Colunas242]])</f>
        <v>39052167497.144035</v>
      </c>
    </row>
    <row r="62" spans="1:27" ht="15.75" x14ac:dyDescent="0.25">
      <c r="A62" s="54"/>
      <c r="B62" s="51" t="s">
        <v>478</v>
      </c>
      <c r="C62" s="52"/>
      <c r="D62" s="52"/>
      <c r="E62" s="52"/>
      <c r="F62" s="25"/>
      <c r="G62" s="52">
        <f>SUM('Informações Gerais'!F25:F29)</f>
        <v>0.32</v>
      </c>
      <c r="H62" s="52">
        <f>SUM('Informações Gerais'!G25:G29)</f>
        <v>0.28999999999999998</v>
      </c>
      <c r="I62" s="52">
        <f>SUM('Informações Gerais'!H25:H29)</f>
        <v>0.3</v>
      </c>
      <c r="J62" s="52">
        <f>SUM('Informações Gerais'!I25:I29)</f>
        <v>0.28999999999999998</v>
      </c>
      <c r="K62" s="52">
        <f>SUM('Informações Gerais'!J25:J29)</f>
        <v>0.28000000000000003</v>
      </c>
      <c r="L62" s="52">
        <f>SUM('Informações Gerais'!K25:K29)</f>
        <v>0.28000000000000003</v>
      </c>
      <c r="M62" s="52">
        <f>SUM('Informações Gerais'!L25:L29)</f>
        <v>0.28000000000000003</v>
      </c>
      <c r="N62" s="52">
        <f>SUM('Informações Gerais'!M25:M29)</f>
        <v>0.26</v>
      </c>
      <c r="O62" s="52">
        <f>SUM('Informações Gerais'!N25:N29)</f>
        <v>0.26</v>
      </c>
      <c r="P62" s="52">
        <f>SUM('Informações Gerais'!O25:O29)</f>
        <v>0.25</v>
      </c>
      <c r="Q62" s="52">
        <f>SUM('Informações Gerais'!P25:P29)</f>
        <v>0.25</v>
      </c>
      <c r="R62" s="52">
        <f>SUM('Informações Gerais'!Q25:Q29)</f>
        <v>0.25</v>
      </c>
      <c r="S62" s="52">
        <f>SUM('Informações Gerais'!R25:R29)</f>
        <v>0.24</v>
      </c>
      <c r="T62" s="52">
        <f>SUM('Informações Gerais'!S25:S29)</f>
        <v>0.24</v>
      </c>
      <c r="U62" s="52">
        <f>SUM('Informações Gerais'!T25:T29)</f>
        <v>0.24</v>
      </c>
      <c r="V62" s="52">
        <f>SUM('Informações Gerais'!U25:U29)</f>
        <v>0.24</v>
      </c>
      <c r="W62" s="52">
        <f>SUM('Informações Gerais'!V25:V29)</f>
        <v>0.24</v>
      </c>
      <c r="X62" s="52">
        <f>SUM('Informações Gerais'!W25:W29)</f>
        <v>0.22999999999999998</v>
      </c>
      <c r="Y62" s="52">
        <f>SUM('Informações Gerais'!X25:X29)</f>
        <v>0.22999999999999998</v>
      </c>
      <c r="Z62" s="52">
        <f>SUM('Informações Gerais'!Y25:Y29)</f>
        <v>0.22999999999999998</v>
      </c>
      <c r="AA62" s="455">
        <f>+AA61/AA46</f>
        <v>0.25662162458429438</v>
      </c>
    </row>
    <row r="63" spans="1:27" ht="8.1" customHeight="1" x14ac:dyDescent="0.25">
      <c r="A63" s="25"/>
      <c r="B63" s="43"/>
      <c r="C63" s="44"/>
      <c r="D63" s="45"/>
      <c r="E63" s="45"/>
      <c r="F63" s="2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</row>
    <row r="64" spans="1:27" s="58" customFormat="1" ht="20.100000000000001" customHeight="1" x14ac:dyDescent="0.25">
      <c r="A64" s="54"/>
      <c r="B64" s="51" t="s">
        <v>470</v>
      </c>
      <c r="C64" s="52"/>
      <c r="D64" s="52"/>
      <c r="E64" s="52"/>
      <c r="F64" s="25"/>
      <c r="G64" s="53">
        <f>+G46*G65</f>
        <v>2688686701.4438028</v>
      </c>
      <c r="H64" s="53">
        <f t="shared" ref="H64:Z64" si="23">+H46*H65</f>
        <v>2878388485.3790045</v>
      </c>
      <c r="I64" s="53">
        <f t="shared" si="23"/>
        <v>2950348197.5134788</v>
      </c>
      <c r="J64" s="53">
        <f t="shared" si="23"/>
        <v>3016605587.6368217</v>
      </c>
      <c r="K64" s="53">
        <f t="shared" si="23"/>
        <v>3228407735.1962481</v>
      </c>
      <c r="L64" s="53">
        <f t="shared" si="23"/>
        <v>3309117928.5761538</v>
      </c>
      <c r="M64" s="53">
        <f t="shared" si="23"/>
        <v>3461067221.2148547</v>
      </c>
      <c r="N64" s="53">
        <f t="shared" si="23"/>
        <v>3547593901.7452254</v>
      </c>
      <c r="O64" s="53">
        <f t="shared" si="23"/>
        <v>3689962413.3411956</v>
      </c>
      <c r="P64" s="53">
        <f t="shared" si="23"/>
        <v>3867429404.2888141</v>
      </c>
      <c r="Q64" s="53">
        <f t="shared" si="23"/>
        <v>4040348122.8459587</v>
      </c>
      <c r="R64" s="53">
        <f t="shared" si="23"/>
        <v>4141356825.9171066</v>
      </c>
      <c r="S64" s="53">
        <f t="shared" si="23"/>
        <v>4244890746.5650349</v>
      </c>
      <c r="T64" s="53">
        <f t="shared" si="23"/>
        <v>4445840182.2008066</v>
      </c>
      <c r="U64" s="53">
        <f t="shared" si="23"/>
        <v>4538510775.5615282</v>
      </c>
      <c r="V64" s="53">
        <f t="shared" si="23"/>
        <v>4565825886.7107401</v>
      </c>
      <c r="W64" s="53">
        <f t="shared" si="23"/>
        <v>4768272883.5743303</v>
      </c>
      <c r="X64" s="53">
        <f t="shared" si="23"/>
        <v>4977988589.1019058</v>
      </c>
      <c r="Y64" s="53">
        <f t="shared" si="23"/>
        <v>5096980841.764019</v>
      </c>
      <c r="Z64" s="53">
        <f t="shared" si="23"/>
        <v>5322438219.7582397</v>
      </c>
      <c r="AA64" s="53">
        <f>SUM(Tabela1[[#This Row],[Colunas6]:[Colunas242]])</f>
        <v>78780060650.335266</v>
      </c>
    </row>
    <row r="65" spans="1:27" s="58" customFormat="1" ht="15.75" x14ac:dyDescent="0.25">
      <c r="A65" s="54"/>
      <c r="B65" s="51" t="s">
        <v>478</v>
      </c>
      <c r="C65" s="52"/>
      <c r="D65" s="52"/>
      <c r="E65" s="52"/>
      <c r="F65" s="25"/>
      <c r="G65" s="52">
        <f>SUM('Informações Gerais'!F31:F32)</f>
        <v>0.44999999999999996</v>
      </c>
      <c r="H65" s="52">
        <f>SUM('Informações Gerais'!G31:G32)</f>
        <v>0.47</v>
      </c>
      <c r="I65" s="52">
        <f>SUM('Informações Gerais'!H31:H32)</f>
        <v>0.47</v>
      </c>
      <c r="J65" s="52">
        <f>SUM('Informações Gerais'!I31:I32)</f>
        <v>0.47</v>
      </c>
      <c r="K65" s="52">
        <f>SUM('Informações Gerais'!J31:J32)</f>
        <v>0.49</v>
      </c>
      <c r="L65" s="52">
        <f>SUM('Informações Gerais'!K31:K32)</f>
        <v>0.49</v>
      </c>
      <c r="M65" s="52">
        <f>SUM('Informações Gerais'!L31:L32)</f>
        <v>0.5</v>
      </c>
      <c r="N65" s="52">
        <f>SUM('Informações Gerais'!M31:M32)</f>
        <v>0.5</v>
      </c>
      <c r="O65" s="52">
        <f>SUM('Informações Gerais'!N31:N32)</f>
        <v>0.51</v>
      </c>
      <c r="P65" s="52">
        <f>SUM('Informações Gerais'!O31:O32)</f>
        <v>0.52</v>
      </c>
      <c r="Q65" s="52">
        <f>SUM('Informações Gerais'!P31:P32)</f>
        <v>0.53</v>
      </c>
      <c r="R65" s="52">
        <f>SUM('Informações Gerais'!Q31:Q32)</f>
        <v>0.53</v>
      </c>
      <c r="S65" s="52">
        <f>SUM('Informações Gerais'!R31:R32)</f>
        <v>0.53</v>
      </c>
      <c r="T65" s="52">
        <f>SUM('Informações Gerais'!S31:S32)</f>
        <v>0.54</v>
      </c>
      <c r="U65" s="52">
        <f>SUM('Informações Gerais'!T31:T32)</f>
        <v>0.54</v>
      </c>
      <c r="V65" s="52">
        <f>SUM('Informações Gerais'!U31:U32)</f>
        <v>0.53</v>
      </c>
      <c r="W65" s="52">
        <f>SUM('Informações Gerais'!V31:V32)</f>
        <v>0.54</v>
      </c>
      <c r="X65" s="52">
        <f>SUM('Informações Gerais'!W31:W32)</f>
        <v>0.55000000000000004</v>
      </c>
      <c r="Y65" s="52">
        <f>SUM('Informações Gerais'!X31:X32)</f>
        <v>0.55000000000000004</v>
      </c>
      <c r="Z65" s="52">
        <f>SUM('Informações Gerais'!Y31:Y32)</f>
        <v>0.56000000000000005</v>
      </c>
      <c r="AA65" s="455">
        <f>+AA64/AA46</f>
        <v>0.51768361257839945</v>
      </c>
    </row>
    <row r="66" spans="1:27" ht="8.1" customHeight="1" x14ac:dyDescent="0.25">
      <c r="A66" s="54"/>
      <c r="B66" s="85"/>
      <c r="C66" s="86"/>
      <c r="D66" s="87"/>
      <c r="E66" s="87"/>
      <c r="F66" s="25"/>
      <c r="G66" s="87"/>
      <c r="H66" s="87"/>
      <c r="I66" s="87"/>
      <c r="J66" s="87"/>
      <c r="K66" s="87"/>
      <c r="L66" s="87"/>
      <c r="M66" s="87"/>
      <c r="N66" s="87"/>
      <c r="O66" s="87"/>
      <c r="P66" s="87"/>
      <c r="Q66" s="87"/>
      <c r="R66" s="87"/>
      <c r="S66" s="87"/>
      <c r="T66" s="87"/>
      <c r="U66" s="87"/>
      <c r="V66" s="87"/>
      <c r="W66" s="87"/>
      <c r="X66" s="87"/>
      <c r="Y66" s="87"/>
      <c r="Z66" s="88"/>
      <c r="AA66" s="88"/>
    </row>
    <row r="67" spans="1:27" s="58" customFormat="1" ht="20.100000000000001" customHeight="1" x14ac:dyDescent="0.25">
      <c r="A67" s="25"/>
      <c r="B67" s="56" t="s">
        <v>3138</v>
      </c>
      <c r="C67" s="57"/>
      <c r="D67" s="57">
        <f>+D32/D44</f>
        <v>365.04768303244668</v>
      </c>
      <c r="E67" s="57">
        <f>+D67+(D67*$E$12)</f>
        <v>391.33111621078285</v>
      </c>
      <c r="F67" s="25"/>
      <c r="G67" s="57">
        <f>+E67+(E67*$E$12)</f>
        <v>419.50695657795922</v>
      </c>
      <c r="H67" s="57">
        <f t="shared" ref="H67:Z67" si="24">+G67+(G67*$E$12)</f>
        <v>449.7114574515723</v>
      </c>
      <c r="I67" s="57">
        <f t="shared" si="24"/>
        <v>482.0906823880855</v>
      </c>
      <c r="J67" s="57">
        <f t="shared" si="24"/>
        <v>516.80121152002766</v>
      </c>
      <c r="K67" s="57">
        <f t="shared" si="24"/>
        <v>554.01089874946967</v>
      </c>
      <c r="L67" s="57">
        <f t="shared" si="24"/>
        <v>593.89968345943146</v>
      </c>
      <c r="M67" s="57">
        <f t="shared" si="24"/>
        <v>636.6604606685105</v>
      </c>
      <c r="N67" s="57">
        <f t="shared" si="24"/>
        <v>682.50001383664323</v>
      </c>
      <c r="O67" s="57">
        <f t="shared" si="24"/>
        <v>731.64001483288155</v>
      </c>
      <c r="P67" s="57">
        <f t="shared" si="24"/>
        <v>784.31809590084902</v>
      </c>
      <c r="Q67" s="57">
        <f t="shared" si="24"/>
        <v>840.78899880571009</v>
      </c>
      <c r="R67" s="57">
        <f t="shared" si="24"/>
        <v>901.32580671972119</v>
      </c>
      <c r="S67" s="57">
        <f t="shared" si="24"/>
        <v>966.22126480354109</v>
      </c>
      <c r="T67" s="57">
        <f t="shared" si="24"/>
        <v>1035.7891958693961</v>
      </c>
      <c r="U67" s="57">
        <f t="shared" si="24"/>
        <v>1110.3660179719925</v>
      </c>
      <c r="V67" s="57">
        <f t="shared" si="24"/>
        <v>1190.312371265976</v>
      </c>
      <c r="W67" s="57">
        <f t="shared" si="24"/>
        <v>1276.0148619971262</v>
      </c>
      <c r="X67" s="57">
        <f t="shared" si="24"/>
        <v>1367.8879320609194</v>
      </c>
      <c r="Y67" s="57">
        <f t="shared" si="24"/>
        <v>1466.3758631693056</v>
      </c>
      <c r="Z67" s="57">
        <f t="shared" si="24"/>
        <v>1571.9549253174955</v>
      </c>
      <c r="AA67" s="57">
        <f>AVERAGE(Tabela1[[#This Row],[Colunas6]:[Colunas242]])</f>
        <v>878.90883566833077</v>
      </c>
    </row>
    <row r="68" spans="1:27" s="58" customFormat="1" ht="8.1" customHeight="1" x14ac:dyDescent="0.25">
      <c r="A68" s="25"/>
      <c r="B68" s="56"/>
      <c r="C68" s="57"/>
      <c r="D68" s="57"/>
      <c r="E68" s="57"/>
      <c r="F68" s="25"/>
      <c r="G68" s="57"/>
      <c r="H68" s="57"/>
      <c r="I68" s="57"/>
      <c r="J68" s="57"/>
      <c r="K68" s="57"/>
      <c r="L68" s="57"/>
      <c r="M68" s="57"/>
      <c r="N68" s="57"/>
      <c r="O68" s="57"/>
      <c r="P68" s="57"/>
      <c r="Q68" s="57"/>
      <c r="R68" s="57"/>
      <c r="S68" s="57"/>
      <c r="T68" s="57"/>
      <c r="U68" s="57"/>
      <c r="V68" s="57"/>
      <c r="W68" s="57"/>
      <c r="X68" s="57"/>
      <c r="Y68" s="57"/>
      <c r="Z68" s="57"/>
      <c r="AA68" s="57"/>
    </row>
    <row r="69" spans="1:27" ht="20.100000000000001" customHeight="1" x14ac:dyDescent="0.25">
      <c r="A69" s="25"/>
      <c r="B69" s="56" t="s">
        <v>3139</v>
      </c>
      <c r="C69" s="57"/>
      <c r="D69" s="57">
        <f>+D46/D44</f>
        <v>149.53715685266803</v>
      </c>
      <c r="E69" s="57">
        <f>+E46/E44</f>
        <v>160.30383214606013</v>
      </c>
      <c r="F69" s="25"/>
      <c r="G69" s="57">
        <f t="shared" ref="G69:Z69" si="25">+G46/G44</f>
        <v>170.39733074920818</v>
      </c>
      <c r="H69" s="57">
        <f t="shared" si="25"/>
        <v>173.18518990375648</v>
      </c>
      <c r="I69" s="57">
        <f t="shared" si="25"/>
        <v>176.01866103257348</v>
      </c>
      <c r="J69" s="57">
        <f t="shared" si="25"/>
        <v>178.89849039007225</v>
      </c>
      <c r="K69" s="57">
        <f t="shared" si="25"/>
        <v>182.27757703334157</v>
      </c>
      <c r="L69" s="57">
        <f t="shared" si="25"/>
        <v>185.44368879322587</v>
      </c>
      <c r="M69" s="57">
        <f t="shared" si="25"/>
        <v>188.66479505018015</v>
      </c>
      <c r="N69" s="57">
        <f t="shared" si="25"/>
        <v>191.94185104360753</v>
      </c>
      <c r="O69" s="57">
        <f t="shared" si="25"/>
        <v>195.27582860515912</v>
      </c>
      <c r="P69" s="57">
        <f t="shared" si="25"/>
        <v>199.69320823883209</v>
      </c>
      <c r="Q69" s="57">
        <f t="shared" si="25"/>
        <v>203.62667971030928</v>
      </c>
      <c r="R69" s="57">
        <f t="shared" si="25"/>
        <v>207.6376310217538</v>
      </c>
      <c r="S69" s="57">
        <f t="shared" si="25"/>
        <v>211.7275883379404</v>
      </c>
      <c r="T69" s="57">
        <f t="shared" si="25"/>
        <v>215.89810788538489</v>
      </c>
      <c r="U69" s="57">
        <f t="shared" si="25"/>
        <v>219.5202797989671</v>
      </c>
      <c r="V69" s="57">
        <f t="shared" si="25"/>
        <v>224.11183943619645</v>
      </c>
      <c r="W69" s="57">
        <f t="shared" si="25"/>
        <v>228.79943767141572</v>
      </c>
      <c r="X69" s="57">
        <f t="shared" si="25"/>
        <v>233.58508328008082</v>
      </c>
      <c r="Y69" s="57">
        <f t="shared" si="25"/>
        <v>238.47082705386737</v>
      </c>
      <c r="Z69" s="57">
        <f t="shared" si="25"/>
        <v>243.71943993198519</v>
      </c>
      <c r="AA69" s="57">
        <f>AVERAGE(Tabela1[[#This Row],[Colunas6]:[Colunas242]])</f>
        <v>203.44467674839285</v>
      </c>
    </row>
    <row r="70" spans="1:27" s="58" customFormat="1" ht="8.1" customHeight="1" x14ac:dyDescent="0.25">
      <c r="A70" s="54"/>
      <c r="B70" s="43"/>
      <c r="C70" s="44"/>
      <c r="D70" s="84"/>
      <c r="E70" s="55"/>
      <c r="F70" s="2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  <c r="AA70" s="55"/>
    </row>
    <row r="71" spans="1:27" ht="23.25" customHeight="1" x14ac:dyDescent="0.25">
      <c r="A71" s="54"/>
      <c r="B71" s="223" t="s">
        <v>473</v>
      </c>
      <c r="C71" s="52"/>
      <c r="D71" s="83"/>
      <c r="E71" s="83"/>
      <c r="F71" s="25"/>
      <c r="G71" s="83">
        <f t="shared" ref="G71:Z71" si="26">+G52/G44</f>
        <v>10.22383984495249</v>
      </c>
      <c r="H71" s="83">
        <f t="shared" si="26"/>
        <v>12.122963293262956</v>
      </c>
      <c r="I71" s="83">
        <f t="shared" si="26"/>
        <v>12.321306272280141</v>
      </c>
      <c r="J71" s="83">
        <f t="shared" si="26"/>
        <v>14.311879231205779</v>
      </c>
      <c r="K71" s="83">
        <f t="shared" si="26"/>
        <v>14.582206162667328</v>
      </c>
      <c r="L71" s="83">
        <f t="shared" si="26"/>
        <v>16.689931991390328</v>
      </c>
      <c r="M71" s="83">
        <f t="shared" si="26"/>
        <v>16.979831554516213</v>
      </c>
      <c r="N71" s="83">
        <f t="shared" si="26"/>
        <v>19.194185104360752</v>
      </c>
      <c r="O71" s="83">
        <f t="shared" si="26"/>
        <v>17.574824574464319</v>
      </c>
      <c r="P71" s="83">
        <f t="shared" si="26"/>
        <v>17.972388741494886</v>
      </c>
      <c r="Q71" s="83">
        <f t="shared" si="26"/>
        <v>16.290134376824742</v>
      </c>
      <c r="R71" s="83">
        <f t="shared" si="26"/>
        <v>16.611010481740305</v>
      </c>
      <c r="S71" s="83">
        <f t="shared" si="26"/>
        <v>19.055482950414639</v>
      </c>
      <c r="T71" s="83">
        <f t="shared" si="26"/>
        <v>19.430829709684641</v>
      </c>
      <c r="U71" s="83">
        <f t="shared" si="26"/>
        <v>17.561622383917367</v>
      </c>
      <c r="V71" s="83">
        <f t="shared" si="26"/>
        <v>20.170065549257686</v>
      </c>
      <c r="W71" s="83">
        <f t="shared" si="26"/>
        <v>20.591949390427416</v>
      </c>
      <c r="X71" s="83">
        <f t="shared" si="26"/>
        <v>21.02265749520728</v>
      </c>
      <c r="Y71" s="83">
        <f t="shared" si="26"/>
        <v>21.462374434848066</v>
      </c>
      <c r="Z71" s="83">
        <f t="shared" si="26"/>
        <v>21.934749593878671</v>
      </c>
      <c r="AA71" s="83">
        <f>AVERAGE(Tabela1[[#This Row],[Colunas6]:[Colunas242]])</f>
        <v>17.305211656839802</v>
      </c>
    </row>
    <row r="72" spans="1:27" s="58" customFormat="1" ht="8.1" customHeight="1" x14ac:dyDescent="0.25">
      <c r="A72" s="54"/>
      <c r="B72" s="43"/>
      <c r="C72" s="44"/>
      <c r="D72" s="84"/>
      <c r="E72" s="84"/>
      <c r="F72" s="25"/>
      <c r="G72" s="84"/>
      <c r="H72" s="84"/>
      <c r="I72" s="84"/>
      <c r="J72" s="84"/>
      <c r="K72" s="84"/>
      <c r="L72" s="84"/>
      <c r="M72" s="84"/>
      <c r="N72" s="84"/>
      <c r="O72" s="84"/>
      <c r="P72" s="84"/>
      <c r="Q72" s="84"/>
      <c r="R72" s="84"/>
      <c r="S72" s="84"/>
      <c r="T72" s="84"/>
      <c r="U72" s="84"/>
      <c r="V72" s="84"/>
      <c r="W72" s="84"/>
      <c r="X72" s="84"/>
      <c r="Y72" s="84"/>
      <c r="Z72" s="84"/>
      <c r="AA72" s="84"/>
    </row>
    <row r="73" spans="1:27" ht="20.100000000000001" customHeight="1" x14ac:dyDescent="0.25">
      <c r="A73" s="54"/>
      <c r="B73" s="51" t="s">
        <v>474</v>
      </c>
      <c r="C73" s="52"/>
      <c r="D73" s="83"/>
      <c r="E73" s="83"/>
      <c r="F73" s="25"/>
      <c r="G73" s="83">
        <f t="shared" ref="G73:Z73" si="27">+G55/G44</f>
        <v>23.855626304889149</v>
      </c>
      <c r="H73" s="83">
        <f t="shared" si="27"/>
        <v>24.245926586525911</v>
      </c>
      <c r="I73" s="83">
        <f t="shared" si="27"/>
        <v>22.882425934234554</v>
      </c>
      <c r="J73" s="83">
        <f t="shared" si="27"/>
        <v>23.256803750709395</v>
      </c>
      <c r="K73" s="83">
        <f t="shared" si="27"/>
        <v>21.873309244000989</v>
      </c>
      <c r="L73" s="83">
        <f t="shared" si="27"/>
        <v>20.398805767254846</v>
      </c>
      <c r="M73" s="83">
        <f t="shared" si="27"/>
        <v>18.866479505018017</v>
      </c>
      <c r="N73" s="83">
        <f t="shared" si="27"/>
        <v>21.11360361479683</v>
      </c>
      <c r="O73" s="83">
        <f t="shared" si="27"/>
        <v>21.480341146567504</v>
      </c>
      <c r="P73" s="83">
        <f t="shared" si="27"/>
        <v>21.966252906271531</v>
      </c>
      <c r="Q73" s="83">
        <f t="shared" si="27"/>
        <v>20.36266797103093</v>
      </c>
      <c r="R73" s="83">
        <f t="shared" si="27"/>
        <v>20.763763102175382</v>
      </c>
      <c r="S73" s="83">
        <f t="shared" si="27"/>
        <v>21.172758833794042</v>
      </c>
      <c r="T73" s="83">
        <f t="shared" si="27"/>
        <v>19.430829709684641</v>
      </c>
      <c r="U73" s="83">
        <f t="shared" si="27"/>
        <v>21.952027979896712</v>
      </c>
      <c r="V73" s="83">
        <f t="shared" si="27"/>
        <v>22.411183943619648</v>
      </c>
      <c r="W73" s="83">
        <f t="shared" si="27"/>
        <v>20.591949390427413</v>
      </c>
      <c r="X73" s="83">
        <f t="shared" si="27"/>
        <v>21.022657495207273</v>
      </c>
      <c r="Y73" s="83">
        <f t="shared" si="27"/>
        <v>21.462374434848062</v>
      </c>
      <c r="Z73" s="83">
        <f t="shared" si="27"/>
        <v>19.497555194558817</v>
      </c>
      <c r="AA73" s="83">
        <f>AVERAGE(Tabela1[[#This Row],[Colunas6]:[Colunas242]])</f>
        <v>21.430367140775587</v>
      </c>
    </row>
    <row r="74" spans="1:27" s="58" customFormat="1" ht="8.1" customHeight="1" x14ac:dyDescent="0.25">
      <c r="A74" s="54"/>
      <c r="B74" s="43"/>
      <c r="C74" s="44"/>
      <c r="D74" s="84"/>
      <c r="E74" s="84"/>
      <c r="F74" s="25"/>
      <c r="G74" s="84"/>
      <c r="H74" s="84"/>
      <c r="I74" s="84"/>
      <c r="J74" s="84"/>
      <c r="K74" s="84"/>
      <c r="L74" s="84"/>
      <c r="M74" s="84"/>
      <c r="N74" s="84"/>
      <c r="O74" s="84"/>
      <c r="P74" s="84"/>
      <c r="Q74" s="84"/>
      <c r="R74" s="84"/>
      <c r="S74" s="84"/>
      <c r="T74" s="84"/>
      <c r="U74" s="84"/>
      <c r="V74" s="84"/>
      <c r="W74" s="84"/>
      <c r="X74" s="84"/>
      <c r="Y74" s="84"/>
      <c r="Z74" s="84"/>
      <c r="AA74" s="84"/>
    </row>
    <row r="75" spans="1:27" ht="20.100000000000001" customHeight="1" x14ac:dyDescent="0.25">
      <c r="A75" s="54"/>
      <c r="B75" s="51" t="s">
        <v>475</v>
      </c>
      <c r="C75" s="52"/>
      <c r="D75" s="83"/>
      <c r="E75" s="83"/>
      <c r="F75" s="25"/>
      <c r="G75" s="83">
        <f t="shared" ref="G75:Z75" si="28">+G58/G44</f>
        <v>5.111919922476245</v>
      </c>
      <c r="H75" s="83">
        <f t="shared" si="28"/>
        <v>5.1955556971126944</v>
      </c>
      <c r="I75" s="83">
        <f t="shared" si="28"/>
        <v>5.2805598309772037</v>
      </c>
      <c r="J75" s="83">
        <f t="shared" si="28"/>
        <v>5.3669547117021672</v>
      </c>
      <c r="K75" s="83">
        <f t="shared" si="28"/>
        <v>5.4683273110002473</v>
      </c>
      <c r="L75" s="83">
        <f t="shared" si="28"/>
        <v>5.5633106637967753</v>
      </c>
      <c r="M75" s="83">
        <f t="shared" si="28"/>
        <v>5.659943851505405</v>
      </c>
      <c r="N75" s="83">
        <f t="shared" si="28"/>
        <v>5.758255531308226</v>
      </c>
      <c r="O75" s="83">
        <f t="shared" si="28"/>
        <v>5.8582748581547737</v>
      </c>
      <c r="P75" s="83">
        <f t="shared" si="28"/>
        <v>5.9907962471649618</v>
      </c>
      <c r="Q75" s="83">
        <f t="shared" si="28"/>
        <v>8.1450671884123711</v>
      </c>
      <c r="R75" s="83">
        <f t="shared" si="28"/>
        <v>8.3055052408701524</v>
      </c>
      <c r="S75" s="83">
        <f t="shared" si="28"/>
        <v>8.4691035335176164</v>
      </c>
      <c r="T75" s="83">
        <f t="shared" si="28"/>
        <v>8.6359243154153962</v>
      </c>
      <c r="U75" s="83">
        <f t="shared" si="28"/>
        <v>8.7808111919586835</v>
      </c>
      <c r="V75" s="83">
        <f t="shared" si="28"/>
        <v>8.9644735774478583</v>
      </c>
      <c r="W75" s="83">
        <f t="shared" si="28"/>
        <v>9.15197750685663</v>
      </c>
      <c r="X75" s="83">
        <f t="shared" si="28"/>
        <v>9.3434033312032341</v>
      </c>
      <c r="Y75" s="83">
        <f t="shared" si="28"/>
        <v>9.5388330821546958</v>
      </c>
      <c r="Z75" s="83">
        <f t="shared" si="28"/>
        <v>9.7487775972794086</v>
      </c>
      <c r="AA75" s="83">
        <f>AVERAGE(Tabela1[[#This Row],[Colunas6]:[Colunas242]])</f>
        <v>7.2168887595157356</v>
      </c>
    </row>
    <row r="76" spans="1:27" s="58" customFormat="1" ht="8.1" customHeight="1" x14ac:dyDescent="0.25">
      <c r="A76" s="54"/>
      <c r="B76" s="85"/>
      <c r="C76" s="86"/>
      <c r="D76" s="87"/>
      <c r="E76" s="87"/>
      <c r="F76" s="25"/>
      <c r="G76" s="87"/>
      <c r="H76" s="87"/>
      <c r="I76" s="87"/>
      <c r="J76" s="87"/>
      <c r="K76" s="87"/>
      <c r="L76" s="87"/>
      <c r="M76" s="87"/>
      <c r="N76" s="87"/>
      <c r="O76" s="87"/>
      <c r="P76" s="87"/>
      <c r="Q76" s="87"/>
      <c r="R76" s="87"/>
      <c r="S76" s="87"/>
      <c r="T76" s="87"/>
      <c r="U76" s="87"/>
      <c r="V76" s="87"/>
      <c r="W76" s="87"/>
      <c r="X76" s="87"/>
      <c r="Y76" s="87"/>
      <c r="Z76" s="88"/>
      <c r="AA76" s="88"/>
    </row>
    <row r="77" spans="1:27" ht="20.100000000000001" customHeight="1" x14ac:dyDescent="0.25">
      <c r="A77" s="54"/>
      <c r="B77" s="51" t="s">
        <v>476</v>
      </c>
      <c r="C77" s="52"/>
      <c r="D77" s="83"/>
      <c r="E77" s="83"/>
      <c r="F77" s="25"/>
      <c r="G77" s="83">
        <f t="shared" ref="G77:Z77" si="29">+G61/G44</f>
        <v>54.527145839746623</v>
      </c>
      <c r="H77" s="83">
        <f t="shared" si="29"/>
        <v>50.223705072089373</v>
      </c>
      <c r="I77" s="83">
        <f t="shared" si="29"/>
        <v>52.805598309772044</v>
      </c>
      <c r="J77" s="83">
        <f t="shared" si="29"/>
        <v>51.880562213120953</v>
      </c>
      <c r="K77" s="83">
        <f t="shared" si="29"/>
        <v>51.037721569335645</v>
      </c>
      <c r="L77" s="83">
        <f t="shared" si="29"/>
        <v>51.924232862103246</v>
      </c>
      <c r="M77" s="83">
        <f t="shared" si="29"/>
        <v>52.826142614050447</v>
      </c>
      <c r="N77" s="83">
        <f t="shared" si="29"/>
        <v>49.904881271337956</v>
      </c>
      <c r="O77" s="83">
        <f t="shared" si="29"/>
        <v>50.771715437341378</v>
      </c>
      <c r="P77" s="83">
        <f t="shared" si="29"/>
        <v>49.923302059708021</v>
      </c>
      <c r="Q77" s="83">
        <f t="shared" si="29"/>
        <v>50.906669927577319</v>
      </c>
      <c r="R77" s="83">
        <f t="shared" si="29"/>
        <v>51.909407755438451</v>
      </c>
      <c r="S77" s="83">
        <f t="shared" si="29"/>
        <v>50.814621201105695</v>
      </c>
      <c r="T77" s="83">
        <f t="shared" si="29"/>
        <v>51.815545892492374</v>
      </c>
      <c r="U77" s="83">
        <f t="shared" si="29"/>
        <v>52.684867151752101</v>
      </c>
      <c r="V77" s="83">
        <f t="shared" si="29"/>
        <v>53.78684146468715</v>
      </c>
      <c r="W77" s="83">
        <f t="shared" si="29"/>
        <v>54.91186504113977</v>
      </c>
      <c r="X77" s="83">
        <f t="shared" si="29"/>
        <v>53.724569154418589</v>
      </c>
      <c r="Y77" s="83">
        <f t="shared" si="29"/>
        <v>54.848290222389494</v>
      </c>
      <c r="Z77" s="83">
        <f t="shared" si="29"/>
        <v>56.055471184356591</v>
      </c>
      <c r="AA77" s="83">
        <f>AVERAGE(Tabela1[[#This Row],[Colunas6]:[Colunas242]])</f>
        <v>52.364157812198172</v>
      </c>
    </row>
    <row r="78" spans="1:27" s="58" customFormat="1" ht="8.1" customHeight="1" x14ac:dyDescent="0.25">
      <c r="A78" s="54"/>
      <c r="B78" s="85"/>
      <c r="C78" s="86"/>
      <c r="D78" s="87"/>
      <c r="E78" s="87"/>
      <c r="F78" s="25"/>
      <c r="G78" s="87"/>
      <c r="H78" s="87"/>
      <c r="I78" s="87"/>
      <c r="J78" s="87"/>
      <c r="K78" s="87"/>
      <c r="L78" s="87"/>
      <c r="M78" s="87"/>
      <c r="N78" s="87"/>
      <c r="O78" s="87"/>
      <c r="P78" s="87"/>
      <c r="Q78" s="87"/>
      <c r="R78" s="87"/>
      <c r="S78" s="87"/>
      <c r="T78" s="87"/>
      <c r="U78" s="87"/>
      <c r="V78" s="87"/>
      <c r="W78" s="87"/>
      <c r="X78" s="87"/>
      <c r="Y78" s="87"/>
      <c r="Z78" s="88"/>
      <c r="AA78" s="88"/>
    </row>
    <row r="79" spans="1:27" ht="20.100000000000001" customHeight="1" x14ac:dyDescent="0.25">
      <c r="A79" s="54"/>
      <c r="B79" s="51" t="s">
        <v>477</v>
      </c>
      <c r="C79" s="52"/>
      <c r="D79" s="83"/>
      <c r="E79" s="83"/>
      <c r="F79" s="25"/>
      <c r="G79" s="83">
        <f t="shared" ref="G79:Z79" si="30">+G64/G44</f>
        <v>76.678798837143688</v>
      </c>
      <c r="H79" s="83">
        <f t="shared" si="30"/>
        <v>81.397039254765545</v>
      </c>
      <c r="I79" s="83">
        <f t="shared" si="30"/>
        <v>82.728770685309527</v>
      </c>
      <c r="J79" s="83">
        <f t="shared" si="30"/>
        <v>84.082290483333963</v>
      </c>
      <c r="K79" s="83">
        <f t="shared" si="30"/>
        <v>89.316012746337364</v>
      </c>
      <c r="L79" s="83">
        <f t="shared" si="30"/>
        <v>90.867407508680671</v>
      </c>
      <c r="M79" s="83">
        <f t="shared" si="30"/>
        <v>94.332397525090073</v>
      </c>
      <c r="N79" s="83">
        <f t="shared" si="30"/>
        <v>95.970925521803764</v>
      </c>
      <c r="O79" s="83">
        <f t="shared" si="30"/>
        <v>99.590672588631151</v>
      </c>
      <c r="P79" s="83">
        <f t="shared" si="30"/>
        <v>103.8404682841927</v>
      </c>
      <c r="Q79" s="83">
        <f t="shared" si="30"/>
        <v>107.92214024646393</v>
      </c>
      <c r="R79" s="83">
        <f t="shared" si="30"/>
        <v>110.04794444152952</v>
      </c>
      <c r="S79" s="83">
        <f t="shared" si="30"/>
        <v>112.21562181910842</v>
      </c>
      <c r="T79" s="83">
        <f t="shared" si="30"/>
        <v>116.58497825810785</v>
      </c>
      <c r="U79" s="83">
        <f t="shared" si="30"/>
        <v>118.54095109144222</v>
      </c>
      <c r="V79" s="83">
        <f t="shared" si="30"/>
        <v>118.77927490118412</v>
      </c>
      <c r="W79" s="83">
        <f t="shared" si="30"/>
        <v>123.5516963425645</v>
      </c>
      <c r="X79" s="83">
        <f t="shared" si="30"/>
        <v>128.47179580404449</v>
      </c>
      <c r="Y79" s="83">
        <f t="shared" si="30"/>
        <v>131.15895487962706</v>
      </c>
      <c r="Z79" s="83">
        <f t="shared" si="30"/>
        <v>136.48288636191174</v>
      </c>
      <c r="AA79" s="83">
        <f>AVERAGE(Tabela1[[#This Row],[Colunas6]:[Colunas242]])</f>
        <v>105.12805137906362</v>
      </c>
    </row>
    <row r="80" spans="1:27" s="58" customFormat="1" ht="8.1" customHeight="1" x14ac:dyDescent="0.25">
      <c r="A80" s="54"/>
      <c r="B80" s="43"/>
      <c r="C80" s="44"/>
      <c r="D80" s="84"/>
      <c r="E80" s="84"/>
      <c r="F80" s="25"/>
      <c r="G80" s="84"/>
      <c r="H80" s="84"/>
      <c r="I80" s="84"/>
      <c r="J80" s="84"/>
      <c r="K80" s="84"/>
      <c r="L80" s="84"/>
      <c r="M80" s="84"/>
      <c r="N80" s="84"/>
      <c r="O80" s="84"/>
      <c r="P80" s="84"/>
      <c r="Q80" s="84"/>
      <c r="R80" s="84"/>
      <c r="S80" s="84"/>
      <c r="T80" s="84"/>
      <c r="U80" s="84"/>
      <c r="V80" s="84"/>
      <c r="W80" s="84"/>
      <c r="X80" s="84"/>
      <c r="Y80" s="84"/>
      <c r="Z80" s="84"/>
      <c r="AA80" s="84"/>
    </row>
    <row r="81" spans="1:27" ht="20.100000000000001" customHeight="1" x14ac:dyDescent="0.25">
      <c r="A81" s="25"/>
      <c r="B81" s="56" t="s">
        <v>3136</v>
      </c>
      <c r="C81" s="57"/>
      <c r="D81" s="57">
        <f>+D69/12</f>
        <v>12.461429737722336</v>
      </c>
      <c r="E81" s="57">
        <f>+E69/12</f>
        <v>13.358652678838345</v>
      </c>
      <c r="F81" s="25"/>
      <c r="G81" s="57">
        <f t="shared" ref="G81:Z81" si="31">+G69/12</f>
        <v>14.199777562434015</v>
      </c>
      <c r="H81" s="57">
        <f t="shared" si="31"/>
        <v>14.432099158646373</v>
      </c>
      <c r="I81" s="57">
        <f t="shared" si="31"/>
        <v>14.668221752714457</v>
      </c>
      <c r="J81" s="57">
        <f t="shared" si="31"/>
        <v>14.908207532506021</v>
      </c>
      <c r="K81" s="57">
        <f t="shared" si="31"/>
        <v>15.189798086111798</v>
      </c>
      <c r="L81" s="57">
        <f t="shared" si="31"/>
        <v>15.453640732768823</v>
      </c>
      <c r="M81" s="57">
        <f t="shared" si="31"/>
        <v>15.722066254181678</v>
      </c>
      <c r="N81" s="57">
        <f t="shared" si="31"/>
        <v>15.995154253633961</v>
      </c>
      <c r="O81" s="57">
        <f t="shared" si="31"/>
        <v>16.272985717096592</v>
      </c>
      <c r="P81" s="57">
        <f t="shared" si="31"/>
        <v>16.641100686569342</v>
      </c>
      <c r="Q81" s="57">
        <f t="shared" si="31"/>
        <v>16.968889975859106</v>
      </c>
      <c r="R81" s="57">
        <f t="shared" si="31"/>
        <v>17.303135918479484</v>
      </c>
      <c r="S81" s="57">
        <f t="shared" si="31"/>
        <v>17.643965694828367</v>
      </c>
      <c r="T81" s="57">
        <f t="shared" si="31"/>
        <v>17.99150899044874</v>
      </c>
      <c r="U81" s="57">
        <f t="shared" si="31"/>
        <v>18.293356649913925</v>
      </c>
      <c r="V81" s="57">
        <f t="shared" si="31"/>
        <v>18.675986619683037</v>
      </c>
      <c r="W81" s="57">
        <f t="shared" si="31"/>
        <v>19.066619805951309</v>
      </c>
      <c r="X81" s="57">
        <f t="shared" si="31"/>
        <v>19.465423606673401</v>
      </c>
      <c r="Y81" s="57">
        <f t="shared" si="31"/>
        <v>19.872568921155615</v>
      </c>
      <c r="Z81" s="57">
        <f t="shared" si="31"/>
        <v>20.309953327665433</v>
      </c>
      <c r="AA81" s="57">
        <f>AVERAGE(Tabela1[[#This Row],[Colunas6]:[Colunas242]])</f>
        <v>16.953723062366073</v>
      </c>
    </row>
    <row r="82" spans="1:27" s="58" customFormat="1" ht="8.1" customHeight="1" x14ac:dyDescent="0.25">
      <c r="A82" s="54"/>
      <c r="B82" s="43"/>
      <c r="C82" s="44"/>
      <c r="D82" s="84"/>
      <c r="E82" s="84"/>
      <c r="F82" s="25"/>
      <c r="G82" s="84"/>
      <c r="H82" s="84"/>
      <c r="I82" s="84"/>
      <c r="J82" s="84"/>
      <c r="K82" s="84"/>
      <c r="L82" s="84"/>
      <c r="M82" s="84"/>
      <c r="N82" s="84"/>
      <c r="O82" s="84"/>
      <c r="P82" s="84"/>
      <c r="Q82" s="84"/>
      <c r="R82" s="84"/>
      <c r="S82" s="84"/>
      <c r="T82" s="84"/>
      <c r="U82" s="84"/>
      <c r="V82" s="84"/>
      <c r="W82" s="84"/>
      <c r="X82" s="84"/>
      <c r="Y82" s="84"/>
      <c r="Z82" s="84"/>
      <c r="AA82" s="84"/>
    </row>
    <row r="83" spans="1:27" ht="20.100000000000001" customHeight="1" x14ac:dyDescent="0.25">
      <c r="A83" s="25"/>
      <c r="B83" s="56" t="s">
        <v>471</v>
      </c>
      <c r="C83" s="57"/>
      <c r="D83" s="57">
        <f>+D14/144000000</f>
        <v>118.75</v>
      </c>
      <c r="E83" s="57">
        <f>+D83+(D83*$E$12)</f>
        <v>127.3</v>
      </c>
      <c r="F83" s="25"/>
      <c r="G83" s="57">
        <f>+E83+(E83*$E$12)</f>
        <v>136.46559999999999</v>
      </c>
      <c r="H83" s="57">
        <f t="shared" ref="H83:Z83" si="32">+G83+(G83*$E$12)</f>
        <v>146.29112319999999</v>
      </c>
      <c r="I83" s="57">
        <f t="shared" si="32"/>
        <v>156.82408407039998</v>
      </c>
      <c r="J83" s="57">
        <f t="shared" si="32"/>
        <v>168.11541812346877</v>
      </c>
      <c r="K83" s="57">
        <f t="shared" si="32"/>
        <v>180.21972822835852</v>
      </c>
      <c r="L83" s="57">
        <f t="shared" si="32"/>
        <v>193.19554866080034</v>
      </c>
      <c r="M83" s="57">
        <f t="shared" si="32"/>
        <v>207.10562816437798</v>
      </c>
      <c r="N83" s="57">
        <f t="shared" si="32"/>
        <v>222.0172333922132</v>
      </c>
      <c r="O83" s="57">
        <f t="shared" si="32"/>
        <v>238.00247419645254</v>
      </c>
      <c r="P83" s="57">
        <f t="shared" si="32"/>
        <v>255.13865233859713</v>
      </c>
      <c r="Q83" s="57">
        <f t="shared" si="32"/>
        <v>273.50863530697609</v>
      </c>
      <c r="R83" s="57">
        <f t="shared" si="32"/>
        <v>293.20125704907838</v>
      </c>
      <c r="S83" s="57">
        <f t="shared" si="32"/>
        <v>314.31174755661203</v>
      </c>
      <c r="T83" s="57">
        <f t="shared" si="32"/>
        <v>336.94219338068808</v>
      </c>
      <c r="U83" s="57">
        <f t="shared" si="32"/>
        <v>361.2020313040976</v>
      </c>
      <c r="V83" s="57">
        <f t="shared" si="32"/>
        <v>387.20857755799261</v>
      </c>
      <c r="W83" s="57">
        <f t="shared" si="32"/>
        <v>415.08759514216808</v>
      </c>
      <c r="X83" s="57">
        <f t="shared" si="32"/>
        <v>444.97390199240419</v>
      </c>
      <c r="Y83" s="57">
        <f t="shared" si="32"/>
        <v>477.01202293585732</v>
      </c>
      <c r="Z83" s="57">
        <f t="shared" si="32"/>
        <v>511.35688858723904</v>
      </c>
      <c r="AA83" s="57">
        <f>AVERAGE(Tabela1[[#This Row],[Colunas6]:[Colunas242]])</f>
        <v>285.9090170593891</v>
      </c>
    </row>
    <row r="84" spans="1:27" s="58" customFormat="1" ht="8.1" customHeight="1" x14ac:dyDescent="0.25">
      <c r="A84" s="54"/>
      <c r="B84" s="43"/>
      <c r="C84" s="44"/>
      <c r="D84" s="84"/>
      <c r="E84" s="84"/>
      <c r="F84" s="25"/>
      <c r="G84" s="84"/>
      <c r="H84" s="84"/>
      <c r="I84" s="84"/>
      <c r="J84" s="84"/>
      <c r="K84" s="84"/>
      <c r="L84" s="84"/>
      <c r="M84" s="84"/>
      <c r="N84" s="84"/>
      <c r="O84" s="84"/>
      <c r="P84" s="84"/>
      <c r="Q84" s="84"/>
      <c r="R84" s="84"/>
      <c r="S84" s="84"/>
      <c r="T84" s="84"/>
      <c r="U84" s="84"/>
      <c r="V84" s="84"/>
      <c r="W84" s="84"/>
      <c r="X84" s="84"/>
      <c r="Y84" s="84"/>
      <c r="Z84" s="84"/>
      <c r="AA84" s="84"/>
    </row>
    <row r="85" spans="1:27" ht="20.100000000000001" customHeight="1" x14ac:dyDescent="0.25">
      <c r="A85" s="54"/>
      <c r="B85" s="56" t="s">
        <v>3126</v>
      </c>
      <c r="C85" s="57"/>
      <c r="D85" s="57">
        <f>+D18/D44</f>
        <v>151.42317324292094</v>
      </c>
      <c r="E85" s="57">
        <f>+E18/E44</f>
        <v>160.9575029414093</v>
      </c>
      <c r="F85" s="25"/>
      <c r="G85" s="57">
        <f t="shared" ref="G85:Z85" si="33">+G18/G44</f>
        <v>171.09215979493382</v>
      </c>
      <c r="H85" s="57">
        <f t="shared" si="33"/>
        <v>173.8913870003046</v>
      </c>
      <c r="I85" s="57">
        <f t="shared" si="33"/>
        <v>176.73641217185147</v>
      </c>
      <c r="J85" s="57">
        <f t="shared" si="33"/>
        <v>180.07466085381117</v>
      </c>
      <c r="K85" s="57">
        <f t="shared" si="33"/>
        <v>183.20250856094933</v>
      </c>
      <c r="L85" s="57">
        <f t="shared" si="33"/>
        <v>186.38468612900547</v>
      </c>
      <c r="M85" s="57">
        <f t="shared" si="33"/>
        <v>189.62213725283434</v>
      </c>
      <c r="N85" s="57">
        <f t="shared" si="33"/>
        <v>192.91582201901258</v>
      </c>
      <c r="O85" s="57">
        <f t="shared" si="33"/>
        <v>197.27981539846536</v>
      </c>
      <c r="P85" s="57">
        <f t="shared" si="33"/>
        <v>201.16574888920312</v>
      </c>
      <c r="Q85" s="57">
        <f t="shared" si="33"/>
        <v>205.12822583708035</v>
      </c>
      <c r="R85" s="57">
        <f t="shared" si="33"/>
        <v>209.16875396240286</v>
      </c>
      <c r="S85" s="57">
        <f t="shared" si="33"/>
        <v>213.28887068390662</v>
      </c>
      <c r="T85" s="57">
        <f t="shared" si="33"/>
        <v>216.86726682844835</v>
      </c>
      <c r="U85" s="57">
        <f t="shared" si="33"/>
        <v>221.40333515852546</v>
      </c>
      <c r="V85" s="57">
        <f t="shared" si="33"/>
        <v>226.03428141184125</v>
      </c>
      <c r="W85" s="57">
        <f t="shared" si="33"/>
        <v>230.76209008679012</v>
      </c>
      <c r="X85" s="57">
        <f t="shared" si="33"/>
        <v>235.5887871901991</v>
      </c>
      <c r="Y85" s="57">
        <f t="shared" si="33"/>
        <v>240.77396794233917</v>
      </c>
      <c r="Z85" s="57">
        <f t="shared" si="33"/>
        <v>245.93255320468123</v>
      </c>
      <c r="AA85" s="57">
        <f>AVERAGE(Tabela1[[#This Row],[Colunas6]:[Colunas242]])</f>
        <v>204.86567351882931</v>
      </c>
    </row>
    <row r="86" spans="1:27" s="58" customFormat="1" ht="8.1" customHeight="1" x14ac:dyDescent="0.25">
      <c r="A86" s="54"/>
      <c r="B86" s="43"/>
      <c r="C86" s="44"/>
      <c r="D86" s="84"/>
      <c r="E86" s="84"/>
      <c r="F86" s="25"/>
      <c r="G86" s="84"/>
      <c r="H86" s="84"/>
      <c r="I86" s="84"/>
      <c r="J86" s="84"/>
      <c r="K86" s="84"/>
      <c r="L86" s="84"/>
      <c r="M86" s="84"/>
      <c r="N86" s="84"/>
      <c r="O86" s="84"/>
      <c r="P86" s="84"/>
      <c r="Q86" s="84"/>
      <c r="R86" s="84"/>
      <c r="S86" s="84"/>
      <c r="T86" s="84"/>
      <c r="U86" s="84"/>
      <c r="V86" s="84"/>
      <c r="W86" s="84"/>
      <c r="X86" s="84"/>
      <c r="Y86" s="84"/>
      <c r="Z86" s="84"/>
      <c r="AA86" s="84"/>
    </row>
    <row r="87" spans="1:27" ht="20.100000000000001" customHeight="1" x14ac:dyDescent="0.25">
      <c r="A87" s="25"/>
      <c r="B87" s="43" t="s">
        <v>96</v>
      </c>
      <c r="C87" s="44"/>
      <c r="D87" s="67"/>
      <c r="E87" s="42"/>
      <c r="F87" s="25"/>
      <c r="G87" s="42">
        <f>+'Definição Regiões'!AI151</f>
        <v>41392</v>
      </c>
      <c r="H87" s="42">
        <f>+Tabela1[[#This Row],[Colunas6]]*(H44/G44)</f>
        <v>41743.831999999995</v>
      </c>
      <c r="I87" s="42">
        <f>+Tabela1[[#This Row],[Colunas7]]*(I44/H44)</f>
        <v>42098.654571999992</v>
      </c>
      <c r="J87" s="42">
        <f>+Tabela1[[#This Row],[Colunas8]]*(J44/I44)</f>
        <v>42351.179556942741</v>
      </c>
      <c r="K87" s="42">
        <f>+Tabela1[[#This Row],[Colunas9]]*(K44/J44)</f>
        <v>42668.813403619817</v>
      </c>
      <c r="L87" s="42">
        <f>+Tabela1[[#This Row],[Colunas10]]*(L44/K44)</f>
        <v>42988.829504146968</v>
      </c>
      <c r="M87" s="42">
        <f>+Tabela1[[#This Row],[Colunas11]]*(M44/L44)</f>
        <v>43311.245725428074</v>
      </c>
      <c r="N87" s="42">
        <f>+Tabela1[[#This Row],[Colunas12]]*(N44/M44)</f>
        <v>43636.080068368785</v>
      </c>
      <c r="O87" s="42">
        <f>+Tabela1[[#This Row],[Colunas13]]*(O44/N44)</f>
        <v>43737.584075952342</v>
      </c>
      <c r="P87" s="42">
        <f>+Tabela1[[#This Row],[Colunas14]]*(P44/O44)</f>
        <v>43965.019513147301</v>
      </c>
      <c r="Q87" s="42">
        <f>+Tabela1[[#This Row],[Colunas15]]*(Q44/P44)</f>
        <v>44193.637614615669</v>
      </c>
      <c r="R87" s="42">
        <f>+Tabela1[[#This Row],[Colunas16]]*(R44/Q44)</f>
        <v>44423.444530211673</v>
      </c>
      <c r="S87" s="42">
        <f>+Tabela1[[#This Row],[Colunas17]]*(S44/R44)</f>
        <v>44654.446441768778</v>
      </c>
      <c r="T87" s="42">
        <f>+Tabela1[[#This Row],[Colunas18]]*(T44/S44)</f>
        <v>45015.571075633321</v>
      </c>
      <c r="U87" s="42">
        <f>+Tabela1[[#This Row],[Colunas19]]*(U44/T44)</f>
        <v>45195.633359935855</v>
      </c>
      <c r="V87" s="42">
        <f>+Tabela1[[#This Row],[Colunas20]]*(V44/U44)</f>
        <v>45376.415893375597</v>
      </c>
      <c r="W87" s="42">
        <f>+Tabela1[[#This Row],[Colunas21]]*(W44/V44)</f>
        <v>45557.921556949099</v>
      </c>
      <c r="X87" s="42">
        <f>+Tabela1[[#This Row],[Colunas22]]*(X44/W44)</f>
        <v>45740.153243176894</v>
      </c>
      <c r="Y87" s="42">
        <f>+Tabela1[[#This Row],[Colunas23]]*(Y44/X44)</f>
        <v>45873.99544709242</v>
      </c>
      <c r="Z87" s="42">
        <f>+Tabela1[[#This Row],[Colunas24]]*(Z44/Y44)</f>
        <v>46034.554431157245</v>
      </c>
      <c r="AA87" s="57"/>
    </row>
    <row r="88" spans="1:27" ht="7.5" customHeight="1" x14ac:dyDescent="0.25">
      <c r="A88" s="54"/>
      <c r="B88" s="43"/>
      <c r="C88" s="44"/>
      <c r="D88" s="84"/>
      <c r="E88" s="84"/>
      <c r="F88" s="25"/>
      <c r="G88" s="84"/>
      <c r="H88" s="84"/>
      <c r="I88" s="84"/>
      <c r="J88" s="84"/>
      <c r="K88" s="84"/>
      <c r="L88" s="84"/>
      <c r="M88" s="84"/>
      <c r="N88" s="84"/>
      <c r="O88" s="84"/>
      <c r="P88" s="84"/>
      <c r="Q88" s="84"/>
      <c r="R88" s="84"/>
      <c r="S88" s="84"/>
      <c r="T88" s="84"/>
      <c r="U88" s="84"/>
      <c r="V88" s="84"/>
      <c r="W88" s="84"/>
      <c r="X88" s="84"/>
      <c r="Y88" s="84"/>
      <c r="Z88" s="84"/>
      <c r="AA88" s="84"/>
    </row>
    <row r="89" spans="1:27" ht="20.100000000000001" customHeight="1" x14ac:dyDescent="0.25">
      <c r="A89" s="25"/>
      <c r="B89" s="43" t="s">
        <v>97</v>
      </c>
      <c r="C89" s="44"/>
      <c r="D89" s="59"/>
      <c r="E89" s="59"/>
      <c r="F89" s="25"/>
      <c r="G89" s="18">
        <f t="shared" ref="G89:Z89" si="34">+G46/G87/12</f>
        <v>12029.01393292944</v>
      </c>
      <c r="H89" s="18">
        <f t="shared" si="34"/>
        <v>12225.819812843509</v>
      </c>
      <c r="I89" s="18">
        <f t="shared" si="34"/>
        <v>12425.845620391266</v>
      </c>
      <c r="J89" s="18">
        <f t="shared" si="34"/>
        <v>12629.144036590036</v>
      </c>
      <c r="K89" s="18">
        <f t="shared" si="34"/>
        <v>12867.686976985548</v>
      </c>
      <c r="L89" s="18">
        <f t="shared" si="34"/>
        <v>13091.195187503903</v>
      </c>
      <c r="M89" s="18">
        <f t="shared" si="34"/>
        <v>13318.58567463176</v>
      </c>
      <c r="N89" s="18">
        <f t="shared" si="34"/>
        <v>13549.925872454145</v>
      </c>
      <c r="O89" s="18">
        <f t="shared" si="34"/>
        <v>13785.284386367748</v>
      </c>
      <c r="P89" s="18">
        <f t="shared" si="34"/>
        <v>14097.124489301621</v>
      </c>
      <c r="Q89" s="18">
        <f t="shared" si="34"/>
        <v>14374.803622696143</v>
      </c>
      <c r="R89" s="18">
        <f t="shared" si="34"/>
        <v>14657.952360986414</v>
      </c>
      <c r="S89" s="18">
        <f t="shared" si="34"/>
        <v>14946.678442112092</v>
      </c>
      <c r="T89" s="18">
        <f t="shared" si="34"/>
        <v>15241.091726188708</v>
      </c>
      <c r="U89" s="18">
        <f t="shared" si="34"/>
        <v>15496.79500642421</v>
      </c>
      <c r="V89" s="18">
        <f t="shared" si="34"/>
        <v>15820.931156956984</v>
      </c>
      <c r="W89" s="18">
        <f t="shared" si="34"/>
        <v>16151.847047690149</v>
      </c>
      <c r="X89" s="18">
        <f t="shared" si="34"/>
        <v>16489.684485938651</v>
      </c>
      <c r="Y89" s="18">
        <f t="shared" si="34"/>
        <v>16834.58824510669</v>
      </c>
      <c r="Z89" s="18">
        <f t="shared" si="34"/>
        <v>17205.108353384418</v>
      </c>
      <c r="AA89" s="57">
        <f>AVERAGE(Tabela1[[#This Row],[Colunas6]:[Colunas242]])</f>
        <v>14361.955321874173</v>
      </c>
    </row>
    <row r="90" spans="1:27" ht="7.5" customHeight="1" x14ac:dyDescent="0.25">
      <c r="A90" s="54"/>
      <c r="B90" s="43"/>
      <c r="C90" s="44"/>
      <c r="D90" s="84"/>
      <c r="E90" s="84"/>
      <c r="F90" s="25"/>
      <c r="G90" s="84"/>
      <c r="H90" s="84"/>
      <c r="I90" s="84"/>
      <c r="J90" s="84"/>
      <c r="K90" s="84"/>
      <c r="L90" s="84"/>
      <c r="M90" s="84"/>
      <c r="N90" s="84"/>
      <c r="O90" s="84"/>
      <c r="P90" s="84"/>
      <c r="Q90" s="84"/>
      <c r="R90" s="84"/>
      <c r="S90" s="84"/>
      <c r="T90" s="84"/>
      <c r="U90" s="84"/>
      <c r="V90" s="84"/>
      <c r="W90" s="84"/>
      <c r="X90" s="84"/>
      <c r="Y90" s="84"/>
      <c r="Z90" s="84"/>
      <c r="AA90" s="84"/>
    </row>
    <row r="91" spans="1:27" ht="20.100000000000001" customHeight="1" x14ac:dyDescent="0.25">
      <c r="A91" s="25"/>
      <c r="B91" s="60" t="s">
        <v>98</v>
      </c>
      <c r="C91" s="61"/>
      <c r="D91" s="62"/>
      <c r="E91" s="62"/>
      <c r="F91" s="25"/>
      <c r="G91" s="184">
        <f>+G89/30</f>
        <v>400.96713109764801</v>
      </c>
      <c r="H91" s="184">
        <f t="shared" ref="H91:Y91" si="35">+H89/30</f>
        <v>407.52732709478363</v>
      </c>
      <c r="I91" s="184">
        <f t="shared" si="35"/>
        <v>414.19485401304223</v>
      </c>
      <c r="J91" s="184">
        <f t="shared" si="35"/>
        <v>420.97146788633455</v>
      </c>
      <c r="K91" s="184">
        <f t="shared" si="35"/>
        <v>428.92289923285159</v>
      </c>
      <c r="L91" s="184">
        <f t="shared" si="35"/>
        <v>436.37317291679676</v>
      </c>
      <c r="M91" s="184">
        <f t="shared" si="35"/>
        <v>443.95285582105868</v>
      </c>
      <c r="N91" s="184">
        <f t="shared" si="35"/>
        <v>451.66419574847151</v>
      </c>
      <c r="O91" s="184">
        <f t="shared" si="35"/>
        <v>459.5094795455916</v>
      </c>
      <c r="P91" s="184">
        <f t="shared" si="35"/>
        <v>469.90414964338737</v>
      </c>
      <c r="Q91" s="184">
        <f t="shared" si="35"/>
        <v>479.16012075653811</v>
      </c>
      <c r="R91" s="184">
        <f t="shared" si="35"/>
        <v>488.59841203288045</v>
      </c>
      <c r="S91" s="184">
        <f t="shared" si="35"/>
        <v>498.2226147370697</v>
      </c>
      <c r="T91" s="184">
        <f t="shared" si="35"/>
        <v>508.03639087295693</v>
      </c>
      <c r="U91" s="184">
        <f t="shared" si="35"/>
        <v>516.55983354747366</v>
      </c>
      <c r="V91" s="184">
        <f t="shared" si="35"/>
        <v>527.36437189856611</v>
      </c>
      <c r="W91" s="184">
        <f t="shared" si="35"/>
        <v>538.39490158967169</v>
      </c>
      <c r="X91" s="184">
        <f t="shared" si="35"/>
        <v>549.65614953128841</v>
      </c>
      <c r="Y91" s="184">
        <f t="shared" si="35"/>
        <v>561.15294150355635</v>
      </c>
      <c r="Z91" s="184">
        <f>+Z89/30</f>
        <v>573.50361177948059</v>
      </c>
      <c r="AA91" s="57">
        <f>AVERAGE(Tabela1[[#This Row],[Colunas6]:[Colunas242]])</f>
        <v>478.73184406247236</v>
      </c>
    </row>
    <row r="92" spans="1:27" ht="7.5" customHeight="1" x14ac:dyDescent="0.25">
      <c r="A92" s="54"/>
      <c r="B92" s="43"/>
      <c r="C92" s="44"/>
      <c r="D92" s="84"/>
      <c r="E92" s="84"/>
      <c r="F92" s="25"/>
      <c r="G92" s="84"/>
      <c r="H92" s="84"/>
      <c r="I92" s="84"/>
      <c r="J92" s="84"/>
      <c r="K92" s="84"/>
      <c r="L92" s="84"/>
      <c r="M92" s="84"/>
      <c r="N92" s="84"/>
      <c r="O92" s="84"/>
      <c r="P92" s="84"/>
      <c r="Q92" s="84"/>
      <c r="R92" s="84"/>
      <c r="S92" s="84"/>
      <c r="T92" s="84"/>
      <c r="U92" s="84"/>
      <c r="V92" s="84"/>
      <c r="W92" s="84"/>
      <c r="X92" s="84"/>
      <c r="Y92" s="84"/>
      <c r="Z92" s="84"/>
      <c r="AA92" s="84"/>
    </row>
    <row r="93" spans="1:27" ht="20.100000000000001" customHeight="1" x14ac:dyDescent="0.25">
      <c r="A93" s="25"/>
      <c r="B93" s="60" t="s">
        <v>3347</v>
      </c>
      <c r="C93" s="61"/>
      <c r="D93" s="62"/>
      <c r="E93" s="62"/>
      <c r="F93" s="25"/>
      <c r="G93" s="368">
        <f>+INT(G89/G81/30)</f>
        <v>28</v>
      </c>
      <c r="H93" s="368">
        <f t="shared" ref="H93:Z93" si="36">+INT(H89/H81/30)</f>
        <v>28</v>
      </c>
      <c r="I93" s="368">
        <f t="shared" si="36"/>
        <v>28</v>
      </c>
      <c r="J93" s="368">
        <f t="shared" si="36"/>
        <v>28</v>
      </c>
      <c r="K93" s="368">
        <f t="shared" si="36"/>
        <v>28</v>
      </c>
      <c r="L93" s="368">
        <f t="shared" si="36"/>
        <v>28</v>
      </c>
      <c r="M93" s="368">
        <f t="shared" si="36"/>
        <v>28</v>
      </c>
      <c r="N93" s="368">
        <f t="shared" si="36"/>
        <v>28</v>
      </c>
      <c r="O93" s="368">
        <f t="shared" si="36"/>
        <v>28</v>
      </c>
      <c r="P93" s="368">
        <f t="shared" si="36"/>
        <v>28</v>
      </c>
      <c r="Q93" s="368">
        <f t="shared" si="36"/>
        <v>28</v>
      </c>
      <c r="R93" s="368">
        <f t="shared" si="36"/>
        <v>28</v>
      </c>
      <c r="S93" s="368">
        <f t="shared" si="36"/>
        <v>28</v>
      </c>
      <c r="T93" s="368">
        <f t="shared" si="36"/>
        <v>28</v>
      </c>
      <c r="U93" s="368">
        <f t="shared" si="36"/>
        <v>28</v>
      </c>
      <c r="V93" s="368">
        <f t="shared" si="36"/>
        <v>28</v>
      </c>
      <c r="W93" s="368">
        <f t="shared" si="36"/>
        <v>28</v>
      </c>
      <c r="X93" s="368">
        <f t="shared" si="36"/>
        <v>28</v>
      </c>
      <c r="Y93" s="368">
        <f t="shared" si="36"/>
        <v>28</v>
      </c>
      <c r="Z93" s="368">
        <f t="shared" si="36"/>
        <v>28</v>
      </c>
      <c r="AA93" s="184"/>
    </row>
    <row r="94" spans="1:27" ht="7.5" customHeight="1" x14ac:dyDescent="0.25">
      <c r="A94" s="54"/>
      <c r="B94" s="43"/>
      <c r="C94" s="44"/>
      <c r="D94" s="84"/>
      <c r="E94" s="84"/>
      <c r="F94" s="25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</row>
    <row r="95" spans="1:27" ht="20.100000000000001" customHeight="1" x14ac:dyDescent="0.25">
      <c r="A95" s="54"/>
      <c r="B95" s="82" t="s">
        <v>3348</v>
      </c>
      <c r="D95" s="67"/>
      <c r="E95" s="67"/>
      <c r="F95" s="25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  <c r="AA95" s="54"/>
    </row>
    <row r="96" spans="1:27" ht="20.100000000000001" customHeight="1" x14ac:dyDescent="0.25">
      <c r="A96" s="448"/>
      <c r="B96" s="449"/>
      <c r="C96" s="450"/>
      <c r="D96" s="451"/>
      <c r="E96" s="451"/>
      <c r="F96" s="452"/>
      <c r="G96" s="451"/>
      <c r="H96" s="451"/>
      <c r="I96" s="451"/>
      <c r="J96" s="451"/>
      <c r="K96" s="451"/>
      <c r="L96" s="451"/>
      <c r="M96" s="451"/>
      <c r="N96" s="451"/>
      <c r="O96" s="451"/>
      <c r="P96" s="451"/>
      <c r="Q96" s="451"/>
      <c r="R96" s="451"/>
      <c r="S96" s="451"/>
      <c r="T96" s="451"/>
      <c r="U96" s="451"/>
      <c r="V96" s="451"/>
      <c r="W96" s="451"/>
      <c r="X96" s="451"/>
      <c r="Y96" s="451"/>
      <c r="Z96" s="453"/>
      <c r="AA96" s="453"/>
    </row>
    <row r="97" spans="4:27" ht="20.100000000000001" customHeight="1" x14ac:dyDescent="0.25">
      <c r="E97" s="14"/>
      <c r="G97" s="14"/>
      <c r="H97" s="13"/>
      <c r="I97" s="13"/>
      <c r="J97" s="13"/>
      <c r="K97" s="13"/>
      <c r="L97" s="13"/>
      <c r="M97" s="13"/>
      <c r="N97" s="13"/>
      <c r="O97" s="13"/>
      <c r="P97" s="13"/>
      <c r="Q97" s="13"/>
      <c r="R97" s="13"/>
      <c r="S97" s="13"/>
      <c r="T97" s="13"/>
      <c r="U97" s="13"/>
      <c r="V97" s="13"/>
      <c r="W97" s="13"/>
      <c r="X97" s="13"/>
      <c r="Y97" s="13"/>
      <c r="Z97" s="13"/>
      <c r="AA97" s="13"/>
    </row>
    <row r="98" spans="4:27" ht="20.100000000000001" customHeight="1" x14ac:dyDescent="0.25">
      <c r="E98" s="14"/>
      <c r="G98" s="456"/>
      <c r="H98" s="352"/>
    </row>
    <row r="100" spans="4:27" ht="20.100000000000001" customHeight="1" x14ac:dyDescent="0.25">
      <c r="D100" s="13"/>
    </row>
    <row r="101" spans="4:27" ht="20.100000000000001" customHeight="1" x14ac:dyDescent="0.25">
      <c r="D101" s="13"/>
    </row>
    <row r="104" spans="4:27" ht="20.100000000000001" customHeight="1" x14ac:dyDescent="0.25">
      <c r="D104" s="352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drawing r:id="rId2"/>
  <legacyDrawing r:id="rId3"/>
  <controls>
    <mc:AlternateContent xmlns:mc="http://schemas.openxmlformats.org/markup-compatibility/2006">
      <mc:Choice Requires="x14">
        <control shapeId="58370" r:id="rId4" name="Control 2">
          <controlPr defaultSize="0" r:id="rId5">
            <anchor moveWithCells="1">
              <from>
                <xdr:col>10</xdr:col>
                <xdr:colOff>0</xdr:colOff>
                <xdr:row>95</xdr:row>
                <xdr:rowOff>0</xdr:rowOff>
              </from>
              <to>
                <xdr:col>12</xdr:col>
                <xdr:colOff>514350</xdr:colOff>
                <xdr:row>95</xdr:row>
                <xdr:rowOff>228600</xdr:rowOff>
              </to>
            </anchor>
          </controlPr>
        </control>
      </mc:Choice>
      <mc:Fallback>
        <control shapeId="58370" r:id="rId4" name="Control 2"/>
      </mc:Fallback>
    </mc:AlternateContent>
  </controls>
  <tableParts count="1">
    <tablePart r:id="rId6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666"/>
  <sheetViews>
    <sheetView topLeftCell="AD122" zoomScale="90" zoomScaleNormal="90" workbookViewId="0">
      <selection activeCell="AD150" sqref="AD150"/>
    </sheetView>
  </sheetViews>
  <sheetFormatPr defaultColWidth="6.7109375" defaultRowHeight="20.100000000000001" customHeight="1" x14ac:dyDescent="0.25"/>
  <cols>
    <col min="1" max="1" width="11.28515625" style="229" bestFit="1" customWidth="1"/>
    <col min="2" max="2" width="37.28515625" style="229" customWidth="1"/>
    <col min="3" max="3" width="11.140625" style="229" hidden="1" customWidth="1"/>
    <col min="4" max="6" width="0" style="229" hidden="1" customWidth="1"/>
    <col min="7" max="7" width="11.140625" style="229" hidden="1" customWidth="1"/>
    <col min="8" max="8" width="0" style="81" hidden="1" customWidth="1"/>
    <col min="9" max="9" width="18.42578125" style="81" customWidth="1"/>
    <col min="10" max="10" width="7.140625" style="81" customWidth="1"/>
    <col min="11" max="11" width="50.5703125" style="81" bestFit="1" customWidth="1"/>
    <col min="12" max="12" width="12.5703125" style="229" bestFit="1" customWidth="1"/>
    <col min="13" max="13" width="11.140625" style="229" customWidth="1"/>
    <col min="14" max="14" width="13.140625" style="229" customWidth="1"/>
    <col min="15" max="15" width="11.140625" style="229" customWidth="1"/>
    <col min="16" max="17" width="0" style="229" hidden="1" customWidth="1"/>
    <col min="18" max="18" width="9.28515625" style="229" customWidth="1"/>
    <col min="19" max="21" width="0" style="229" hidden="1" customWidth="1"/>
    <col min="22" max="22" width="24.5703125" style="229" bestFit="1" customWidth="1"/>
    <col min="23" max="24" width="11.140625" style="229" customWidth="1"/>
    <col min="25" max="27" width="12.140625" style="229" customWidth="1"/>
    <col min="28" max="30" width="6.7109375" style="229"/>
    <col min="31" max="31" width="48.5703125" style="229" bestFit="1" customWidth="1"/>
    <col min="32" max="32" width="16.5703125" style="229" bestFit="1" customWidth="1"/>
    <col min="33" max="33" width="23.140625" style="229" bestFit="1" customWidth="1"/>
    <col min="34" max="34" width="11.140625" style="229" bestFit="1" customWidth="1"/>
    <col min="35" max="35" width="12.140625" style="229" customWidth="1"/>
    <col min="36" max="36" width="20" style="229" bestFit="1" customWidth="1"/>
    <col min="37" max="37" width="6.7109375" style="229"/>
    <col min="38" max="38" width="14.28515625" style="243" bestFit="1" customWidth="1"/>
    <col min="39" max="39" width="6.7109375" style="229"/>
    <col min="40" max="40" width="15" style="229" bestFit="1" customWidth="1"/>
    <col min="41" max="41" width="59.5703125" style="229" customWidth="1"/>
    <col min="42" max="42" width="27.7109375" style="229" customWidth="1"/>
    <col min="43" max="44" width="6.7109375" style="229"/>
    <col min="45" max="45" width="19.7109375" style="229" bestFit="1" customWidth="1"/>
    <col min="46" max="46" width="14.42578125" style="229" bestFit="1" customWidth="1"/>
    <col min="47" max="47" width="12" style="229" bestFit="1" customWidth="1"/>
    <col min="48" max="54" width="6.7109375" style="229" customWidth="1"/>
    <col min="55" max="55" width="2.140625" style="229" customWidth="1"/>
    <col min="56" max="61" width="6.7109375" style="229"/>
    <col min="62" max="62" width="2.140625" style="229" customWidth="1"/>
    <col min="63" max="258" width="6.7109375" style="229"/>
    <col min="259" max="259" width="11.140625" style="229" customWidth="1"/>
    <col min="260" max="260" width="37.28515625" style="229" customWidth="1"/>
    <col min="261" max="264" width="0" style="229" hidden="1" customWidth="1"/>
    <col min="265" max="267" width="11.140625" style="229" customWidth="1"/>
    <col min="268" max="269" width="0" style="229" hidden="1" customWidth="1"/>
    <col min="270" max="270" width="12.140625" style="229" customWidth="1"/>
    <col min="271" max="273" width="0" style="229" hidden="1" customWidth="1"/>
    <col min="274" max="274" width="18.85546875" style="229" customWidth="1"/>
    <col min="275" max="276" width="11.140625" style="229" customWidth="1"/>
    <col min="277" max="277" width="12.140625" style="229" customWidth="1"/>
    <col min="278" max="514" width="6.7109375" style="229"/>
    <col min="515" max="515" width="11.140625" style="229" customWidth="1"/>
    <col min="516" max="516" width="37.28515625" style="229" customWidth="1"/>
    <col min="517" max="520" width="0" style="229" hidden="1" customWidth="1"/>
    <col min="521" max="523" width="11.140625" style="229" customWidth="1"/>
    <col min="524" max="525" width="0" style="229" hidden="1" customWidth="1"/>
    <col min="526" max="526" width="12.140625" style="229" customWidth="1"/>
    <col min="527" max="529" width="0" style="229" hidden="1" customWidth="1"/>
    <col min="530" max="530" width="18.85546875" style="229" customWidth="1"/>
    <col min="531" max="532" width="11.140625" style="229" customWidth="1"/>
    <col min="533" max="533" width="12.140625" style="229" customWidth="1"/>
    <col min="534" max="770" width="6.7109375" style="229"/>
    <col min="771" max="771" width="11.140625" style="229" customWidth="1"/>
    <col min="772" max="772" width="37.28515625" style="229" customWidth="1"/>
    <col min="773" max="776" width="0" style="229" hidden="1" customWidth="1"/>
    <col min="777" max="779" width="11.140625" style="229" customWidth="1"/>
    <col min="780" max="781" width="0" style="229" hidden="1" customWidth="1"/>
    <col min="782" max="782" width="12.140625" style="229" customWidth="1"/>
    <col min="783" max="785" width="0" style="229" hidden="1" customWidth="1"/>
    <col min="786" max="786" width="18.85546875" style="229" customWidth="1"/>
    <col min="787" max="788" width="11.140625" style="229" customWidth="1"/>
    <col min="789" max="789" width="12.140625" style="229" customWidth="1"/>
    <col min="790" max="1026" width="6.7109375" style="229"/>
    <col min="1027" max="1027" width="11.140625" style="229" customWidth="1"/>
    <col min="1028" max="1028" width="37.28515625" style="229" customWidth="1"/>
    <col min="1029" max="1032" width="0" style="229" hidden="1" customWidth="1"/>
    <col min="1033" max="1035" width="11.140625" style="229" customWidth="1"/>
    <col min="1036" max="1037" width="0" style="229" hidden="1" customWidth="1"/>
    <col min="1038" max="1038" width="12.140625" style="229" customWidth="1"/>
    <col min="1039" max="1041" width="0" style="229" hidden="1" customWidth="1"/>
    <col min="1042" max="1042" width="18.85546875" style="229" customWidth="1"/>
    <col min="1043" max="1044" width="11.140625" style="229" customWidth="1"/>
    <col min="1045" max="1045" width="12.140625" style="229" customWidth="1"/>
    <col min="1046" max="1282" width="6.7109375" style="229"/>
    <col min="1283" max="1283" width="11.140625" style="229" customWidth="1"/>
    <col min="1284" max="1284" width="37.28515625" style="229" customWidth="1"/>
    <col min="1285" max="1288" width="0" style="229" hidden="1" customWidth="1"/>
    <col min="1289" max="1291" width="11.140625" style="229" customWidth="1"/>
    <col min="1292" max="1293" width="0" style="229" hidden="1" customWidth="1"/>
    <col min="1294" max="1294" width="12.140625" style="229" customWidth="1"/>
    <col min="1295" max="1297" width="0" style="229" hidden="1" customWidth="1"/>
    <col min="1298" max="1298" width="18.85546875" style="229" customWidth="1"/>
    <col min="1299" max="1300" width="11.140625" style="229" customWidth="1"/>
    <col min="1301" max="1301" width="12.140625" style="229" customWidth="1"/>
    <col min="1302" max="1538" width="6.7109375" style="229"/>
    <col min="1539" max="1539" width="11.140625" style="229" customWidth="1"/>
    <col min="1540" max="1540" width="37.28515625" style="229" customWidth="1"/>
    <col min="1541" max="1544" width="0" style="229" hidden="1" customWidth="1"/>
    <col min="1545" max="1547" width="11.140625" style="229" customWidth="1"/>
    <col min="1548" max="1549" width="0" style="229" hidden="1" customWidth="1"/>
    <col min="1550" max="1550" width="12.140625" style="229" customWidth="1"/>
    <col min="1551" max="1553" width="0" style="229" hidden="1" customWidth="1"/>
    <col min="1554" max="1554" width="18.85546875" style="229" customWidth="1"/>
    <col min="1555" max="1556" width="11.140625" style="229" customWidth="1"/>
    <col min="1557" max="1557" width="12.140625" style="229" customWidth="1"/>
    <col min="1558" max="1794" width="6.7109375" style="229"/>
    <col min="1795" max="1795" width="11.140625" style="229" customWidth="1"/>
    <col min="1796" max="1796" width="37.28515625" style="229" customWidth="1"/>
    <col min="1797" max="1800" width="0" style="229" hidden="1" customWidth="1"/>
    <col min="1801" max="1803" width="11.140625" style="229" customWidth="1"/>
    <col min="1804" max="1805" width="0" style="229" hidden="1" customWidth="1"/>
    <col min="1806" max="1806" width="12.140625" style="229" customWidth="1"/>
    <col min="1807" max="1809" width="0" style="229" hidden="1" customWidth="1"/>
    <col min="1810" max="1810" width="18.85546875" style="229" customWidth="1"/>
    <col min="1811" max="1812" width="11.140625" style="229" customWidth="1"/>
    <col min="1813" max="1813" width="12.140625" style="229" customWidth="1"/>
    <col min="1814" max="2050" width="6.7109375" style="229"/>
    <col min="2051" max="2051" width="11.140625" style="229" customWidth="1"/>
    <col min="2052" max="2052" width="37.28515625" style="229" customWidth="1"/>
    <col min="2053" max="2056" width="0" style="229" hidden="1" customWidth="1"/>
    <col min="2057" max="2059" width="11.140625" style="229" customWidth="1"/>
    <col min="2060" max="2061" width="0" style="229" hidden="1" customWidth="1"/>
    <col min="2062" max="2062" width="12.140625" style="229" customWidth="1"/>
    <col min="2063" max="2065" width="0" style="229" hidden="1" customWidth="1"/>
    <col min="2066" max="2066" width="18.85546875" style="229" customWidth="1"/>
    <col min="2067" max="2068" width="11.140625" style="229" customWidth="1"/>
    <col min="2069" max="2069" width="12.140625" style="229" customWidth="1"/>
    <col min="2070" max="2306" width="6.7109375" style="229"/>
    <col min="2307" max="2307" width="11.140625" style="229" customWidth="1"/>
    <col min="2308" max="2308" width="37.28515625" style="229" customWidth="1"/>
    <col min="2309" max="2312" width="0" style="229" hidden="1" customWidth="1"/>
    <col min="2313" max="2315" width="11.140625" style="229" customWidth="1"/>
    <col min="2316" max="2317" width="0" style="229" hidden="1" customWidth="1"/>
    <col min="2318" max="2318" width="12.140625" style="229" customWidth="1"/>
    <col min="2319" max="2321" width="0" style="229" hidden="1" customWidth="1"/>
    <col min="2322" max="2322" width="18.85546875" style="229" customWidth="1"/>
    <col min="2323" max="2324" width="11.140625" style="229" customWidth="1"/>
    <col min="2325" max="2325" width="12.140625" style="229" customWidth="1"/>
    <col min="2326" max="2562" width="6.7109375" style="229"/>
    <col min="2563" max="2563" width="11.140625" style="229" customWidth="1"/>
    <col min="2564" max="2564" width="37.28515625" style="229" customWidth="1"/>
    <col min="2565" max="2568" width="0" style="229" hidden="1" customWidth="1"/>
    <col min="2569" max="2571" width="11.140625" style="229" customWidth="1"/>
    <col min="2572" max="2573" width="0" style="229" hidden="1" customWidth="1"/>
    <col min="2574" max="2574" width="12.140625" style="229" customWidth="1"/>
    <col min="2575" max="2577" width="0" style="229" hidden="1" customWidth="1"/>
    <col min="2578" max="2578" width="18.85546875" style="229" customWidth="1"/>
    <col min="2579" max="2580" width="11.140625" style="229" customWidth="1"/>
    <col min="2581" max="2581" width="12.140625" style="229" customWidth="1"/>
    <col min="2582" max="2818" width="6.7109375" style="229"/>
    <col min="2819" max="2819" width="11.140625" style="229" customWidth="1"/>
    <col min="2820" max="2820" width="37.28515625" style="229" customWidth="1"/>
    <col min="2821" max="2824" width="0" style="229" hidden="1" customWidth="1"/>
    <col min="2825" max="2827" width="11.140625" style="229" customWidth="1"/>
    <col min="2828" max="2829" width="0" style="229" hidden="1" customWidth="1"/>
    <col min="2830" max="2830" width="12.140625" style="229" customWidth="1"/>
    <col min="2831" max="2833" width="0" style="229" hidden="1" customWidth="1"/>
    <col min="2834" max="2834" width="18.85546875" style="229" customWidth="1"/>
    <col min="2835" max="2836" width="11.140625" style="229" customWidth="1"/>
    <col min="2837" max="2837" width="12.140625" style="229" customWidth="1"/>
    <col min="2838" max="3074" width="6.7109375" style="229"/>
    <col min="3075" max="3075" width="11.140625" style="229" customWidth="1"/>
    <col min="3076" max="3076" width="37.28515625" style="229" customWidth="1"/>
    <col min="3077" max="3080" width="0" style="229" hidden="1" customWidth="1"/>
    <col min="3081" max="3083" width="11.140625" style="229" customWidth="1"/>
    <col min="3084" max="3085" width="0" style="229" hidden="1" customWidth="1"/>
    <col min="3086" max="3086" width="12.140625" style="229" customWidth="1"/>
    <col min="3087" max="3089" width="0" style="229" hidden="1" customWidth="1"/>
    <col min="3090" max="3090" width="18.85546875" style="229" customWidth="1"/>
    <col min="3091" max="3092" width="11.140625" style="229" customWidth="1"/>
    <col min="3093" max="3093" width="12.140625" style="229" customWidth="1"/>
    <col min="3094" max="3330" width="6.7109375" style="229"/>
    <col min="3331" max="3331" width="11.140625" style="229" customWidth="1"/>
    <col min="3332" max="3332" width="37.28515625" style="229" customWidth="1"/>
    <col min="3333" max="3336" width="0" style="229" hidden="1" customWidth="1"/>
    <col min="3337" max="3339" width="11.140625" style="229" customWidth="1"/>
    <col min="3340" max="3341" width="0" style="229" hidden="1" customWidth="1"/>
    <col min="3342" max="3342" width="12.140625" style="229" customWidth="1"/>
    <col min="3343" max="3345" width="0" style="229" hidden="1" customWidth="1"/>
    <col min="3346" max="3346" width="18.85546875" style="229" customWidth="1"/>
    <col min="3347" max="3348" width="11.140625" style="229" customWidth="1"/>
    <col min="3349" max="3349" width="12.140625" style="229" customWidth="1"/>
    <col min="3350" max="3586" width="6.7109375" style="229"/>
    <col min="3587" max="3587" width="11.140625" style="229" customWidth="1"/>
    <col min="3588" max="3588" width="37.28515625" style="229" customWidth="1"/>
    <col min="3589" max="3592" width="0" style="229" hidden="1" customWidth="1"/>
    <col min="3593" max="3595" width="11.140625" style="229" customWidth="1"/>
    <col min="3596" max="3597" width="0" style="229" hidden="1" customWidth="1"/>
    <col min="3598" max="3598" width="12.140625" style="229" customWidth="1"/>
    <col min="3599" max="3601" width="0" style="229" hidden="1" customWidth="1"/>
    <col min="3602" max="3602" width="18.85546875" style="229" customWidth="1"/>
    <col min="3603" max="3604" width="11.140625" style="229" customWidth="1"/>
    <col min="3605" max="3605" width="12.140625" style="229" customWidth="1"/>
    <col min="3606" max="3842" width="6.7109375" style="229"/>
    <col min="3843" max="3843" width="11.140625" style="229" customWidth="1"/>
    <col min="3844" max="3844" width="37.28515625" style="229" customWidth="1"/>
    <col min="3845" max="3848" width="0" style="229" hidden="1" customWidth="1"/>
    <col min="3849" max="3851" width="11.140625" style="229" customWidth="1"/>
    <col min="3852" max="3853" width="0" style="229" hidden="1" customWidth="1"/>
    <col min="3854" max="3854" width="12.140625" style="229" customWidth="1"/>
    <col min="3855" max="3857" width="0" style="229" hidden="1" customWidth="1"/>
    <col min="3858" max="3858" width="18.85546875" style="229" customWidth="1"/>
    <col min="3859" max="3860" width="11.140625" style="229" customWidth="1"/>
    <col min="3861" max="3861" width="12.140625" style="229" customWidth="1"/>
    <col min="3862" max="4098" width="6.7109375" style="229"/>
    <col min="4099" max="4099" width="11.140625" style="229" customWidth="1"/>
    <col min="4100" max="4100" width="37.28515625" style="229" customWidth="1"/>
    <col min="4101" max="4104" width="0" style="229" hidden="1" customWidth="1"/>
    <col min="4105" max="4107" width="11.140625" style="229" customWidth="1"/>
    <col min="4108" max="4109" width="0" style="229" hidden="1" customWidth="1"/>
    <col min="4110" max="4110" width="12.140625" style="229" customWidth="1"/>
    <col min="4111" max="4113" width="0" style="229" hidden="1" customWidth="1"/>
    <col min="4114" max="4114" width="18.85546875" style="229" customWidth="1"/>
    <col min="4115" max="4116" width="11.140625" style="229" customWidth="1"/>
    <col min="4117" max="4117" width="12.140625" style="229" customWidth="1"/>
    <col min="4118" max="4354" width="6.7109375" style="229"/>
    <col min="4355" max="4355" width="11.140625" style="229" customWidth="1"/>
    <col min="4356" max="4356" width="37.28515625" style="229" customWidth="1"/>
    <col min="4357" max="4360" width="0" style="229" hidden="1" customWidth="1"/>
    <col min="4361" max="4363" width="11.140625" style="229" customWidth="1"/>
    <col min="4364" max="4365" width="0" style="229" hidden="1" customWidth="1"/>
    <col min="4366" max="4366" width="12.140625" style="229" customWidth="1"/>
    <col min="4367" max="4369" width="0" style="229" hidden="1" customWidth="1"/>
    <col min="4370" max="4370" width="18.85546875" style="229" customWidth="1"/>
    <col min="4371" max="4372" width="11.140625" style="229" customWidth="1"/>
    <col min="4373" max="4373" width="12.140625" style="229" customWidth="1"/>
    <col min="4374" max="4610" width="6.7109375" style="229"/>
    <col min="4611" max="4611" width="11.140625" style="229" customWidth="1"/>
    <col min="4612" max="4612" width="37.28515625" style="229" customWidth="1"/>
    <col min="4613" max="4616" width="0" style="229" hidden="1" customWidth="1"/>
    <col min="4617" max="4619" width="11.140625" style="229" customWidth="1"/>
    <col min="4620" max="4621" width="0" style="229" hidden="1" customWidth="1"/>
    <col min="4622" max="4622" width="12.140625" style="229" customWidth="1"/>
    <col min="4623" max="4625" width="0" style="229" hidden="1" customWidth="1"/>
    <col min="4626" max="4626" width="18.85546875" style="229" customWidth="1"/>
    <col min="4627" max="4628" width="11.140625" style="229" customWidth="1"/>
    <col min="4629" max="4629" width="12.140625" style="229" customWidth="1"/>
    <col min="4630" max="4866" width="6.7109375" style="229"/>
    <col min="4867" max="4867" width="11.140625" style="229" customWidth="1"/>
    <col min="4868" max="4868" width="37.28515625" style="229" customWidth="1"/>
    <col min="4869" max="4872" width="0" style="229" hidden="1" customWidth="1"/>
    <col min="4873" max="4875" width="11.140625" style="229" customWidth="1"/>
    <col min="4876" max="4877" width="0" style="229" hidden="1" customWidth="1"/>
    <col min="4878" max="4878" width="12.140625" style="229" customWidth="1"/>
    <col min="4879" max="4881" width="0" style="229" hidden="1" customWidth="1"/>
    <col min="4882" max="4882" width="18.85546875" style="229" customWidth="1"/>
    <col min="4883" max="4884" width="11.140625" style="229" customWidth="1"/>
    <col min="4885" max="4885" width="12.140625" style="229" customWidth="1"/>
    <col min="4886" max="5122" width="6.7109375" style="229"/>
    <col min="5123" max="5123" width="11.140625" style="229" customWidth="1"/>
    <col min="5124" max="5124" width="37.28515625" style="229" customWidth="1"/>
    <col min="5125" max="5128" width="0" style="229" hidden="1" customWidth="1"/>
    <col min="5129" max="5131" width="11.140625" style="229" customWidth="1"/>
    <col min="5132" max="5133" width="0" style="229" hidden="1" customWidth="1"/>
    <col min="5134" max="5134" width="12.140625" style="229" customWidth="1"/>
    <col min="5135" max="5137" width="0" style="229" hidden="1" customWidth="1"/>
    <col min="5138" max="5138" width="18.85546875" style="229" customWidth="1"/>
    <col min="5139" max="5140" width="11.140625" style="229" customWidth="1"/>
    <col min="5141" max="5141" width="12.140625" style="229" customWidth="1"/>
    <col min="5142" max="5378" width="6.7109375" style="229"/>
    <col min="5379" max="5379" width="11.140625" style="229" customWidth="1"/>
    <col min="5380" max="5380" width="37.28515625" style="229" customWidth="1"/>
    <col min="5381" max="5384" width="0" style="229" hidden="1" customWidth="1"/>
    <col min="5385" max="5387" width="11.140625" style="229" customWidth="1"/>
    <col min="5388" max="5389" width="0" style="229" hidden="1" customWidth="1"/>
    <col min="5390" max="5390" width="12.140625" style="229" customWidth="1"/>
    <col min="5391" max="5393" width="0" style="229" hidden="1" customWidth="1"/>
    <col min="5394" max="5394" width="18.85546875" style="229" customWidth="1"/>
    <col min="5395" max="5396" width="11.140625" style="229" customWidth="1"/>
    <col min="5397" max="5397" width="12.140625" style="229" customWidth="1"/>
    <col min="5398" max="5634" width="6.7109375" style="229"/>
    <col min="5635" max="5635" width="11.140625" style="229" customWidth="1"/>
    <col min="5636" max="5636" width="37.28515625" style="229" customWidth="1"/>
    <col min="5637" max="5640" width="0" style="229" hidden="1" customWidth="1"/>
    <col min="5641" max="5643" width="11.140625" style="229" customWidth="1"/>
    <col min="5644" max="5645" width="0" style="229" hidden="1" customWidth="1"/>
    <col min="5646" max="5646" width="12.140625" style="229" customWidth="1"/>
    <col min="5647" max="5649" width="0" style="229" hidden="1" customWidth="1"/>
    <col min="5650" max="5650" width="18.85546875" style="229" customWidth="1"/>
    <col min="5651" max="5652" width="11.140625" style="229" customWidth="1"/>
    <col min="5653" max="5653" width="12.140625" style="229" customWidth="1"/>
    <col min="5654" max="5890" width="6.7109375" style="229"/>
    <col min="5891" max="5891" width="11.140625" style="229" customWidth="1"/>
    <col min="5892" max="5892" width="37.28515625" style="229" customWidth="1"/>
    <col min="5893" max="5896" width="0" style="229" hidden="1" customWidth="1"/>
    <col min="5897" max="5899" width="11.140625" style="229" customWidth="1"/>
    <col min="5900" max="5901" width="0" style="229" hidden="1" customWidth="1"/>
    <col min="5902" max="5902" width="12.140625" style="229" customWidth="1"/>
    <col min="5903" max="5905" width="0" style="229" hidden="1" customWidth="1"/>
    <col min="5906" max="5906" width="18.85546875" style="229" customWidth="1"/>
    <col min="5907" max="5908" width="11.140625" style="229" customWidth="1"/>
    <col min="5909" max="5909" width="12.140625" style="229" customWidth="1"/>
    <col min="5910" max="6146" width="6.7109375" style="229"/>
    <col min="6147" max="6147" width="11.140625" style="229" customWidth="1"/>
    <col min="6148" max="6148" width="37.28515625" style="229" customWidth="1"/>
    <col min="6149" max="6152" width="0" style="229" hidden="1" customWidth="1"/>
    <col min="6153" max="6155" width="11.140625" style="229" customWidth="1"/>
    <col min="6156" max="6157" width="0" style="229" hidden="1" customWidth="1"/>
    <col min="6158" max="6158" width="12.140625" style="229" customWidth="1"/>
    <col min="6159" max="6161" width="0" style="229" hidden="1" customWidth="1"/>
    <col min="6162" max="6162" width="18.85546875" style="229" customWidth="1"/>
    <col min="6163" max="6164" width="11.140625" style="229" customWidth="1"/>
    <col min="6165" max="6165" width="12.140625" style="229" customWidth="1"/>
    <col min="6166" max="6402" width="6.7109375" style="229"/>
    <col min="6403" max="6403" width="11.140625" style="229" customWidth="1"/>
    <col min="6404" max="6404" width="37.28515625" style="229" customWidth="1"/>
    <col min="6405" max="6408" width="0" style="229" hidden="1" customWidth="1"/>
    <col min="6409" max="6411" width="11.140625" style="229" customWidth="1"/>
    <col min="6412" max="6413" width="0" style="229" hidden="1" customWidth="1"/>
    <col min="6414" max="6414" width="12.140625" style="229" customWidth="1"/>
    <col min="6415" max="6417" width="0" style="229" hidden="1" customWidth="1"/>
    <col min="6418" max="6418" width="18.85546875" style="229" customWidth="1"/>
    <col min="6419" max="6420" width="11.140625" style="229" customWidth="1"/>
    <col min="6421" max="6421" width="12.140625" style="229" customWidth="1"/>
    <col min="6422" max="6658" width="6.7109375" style="229"/>
    <col min="6659" max="6659" width="11.140625" style="229" customWidth="1"/>
    <col min="6660" max="6660" width="37.28515625" style="229" customWidth="1"/>
    <col min="6661" max="6664" width="0" style="229" hidden="1" customWidth="1"/>
    <col min="6665" max="6667" width="11.140625" style="229" customWidth="1"/>
    <col min="6668" max="6669" width="0" style="229" hidden="1" customWidth="1"/>
    <col min="6670" max="6670" width="12.140625" style="229" customWidth="1"/>
    <col min="6671" max="6673" width="0" style="229" hidden="1" customWidth="1"/>
    <col min="6674" max="6674" width="18.85546875" style="229" customWidth="1"/>
    <col min="6675" max="6676" width="11.140625" style="229" customWidth="1"/>
    <col min="6677" max="6677" width="12.140625" style="229" customWidth="1"/>
    <col min="6678" max="6914" width="6.7109375" style="229"/>
    <col min="6915" max="6915" width="11.140625" style="229" customWidth="1"/>
    <col min="6916" max="6916" width="37.28515625" style="229" customWidth="1"/>
    <col min="6917" max="6920" width="0" style="229" hidden="1" customWidth="1"/>
    <col min="6921" max="6923" width="11.140625" style="229" customWidth="1"/>
    <col min="6924" max="6925" width="0" style="229" hidden="1" customWidth="1"/>
    <col min="6926" max="6926" width="12.140625" style="229" customWidth="1"/>
    <col min="6927" max="6929" width="0" style="229" hidden="1" customWidth="1"/>
    <col min="6930" max="6930" width="18.85546875" style="229" customWidth="1"/>
    <col min="6931" max="6932" width="11.140625" style="229" customWidth="1"/>
    <col min="6933" max="6933" width="12.140625" style="229" customWidth="1"/>
    <col min="6934" max="7170" width="6.7109375" style="229"/>
    <col min="7171" max="7171" width="11.140625" style="229" customWidth="1"/>
    <col min="7172" max="7172" width="37.28515625" style="229" customWidth="1"/>
    <col min="7173" max="7176" width="0" style="229" hidden="1" customWidth="1"/>
    <col min="7177" max="7179" width="11.140625" style="229" customWidth="1"/>
    <col min="7180" max="7181" width="0" style="229" hidden="1" customWidth="1"/>
    <col min="7182" max="7182" width="12.140625" style="229" customWidth="1"/>
    <col min="7183" max="7185" width="0" style="229" hidden="1" customWidth="1"/>
    <col min="7186" max="7186" width="18.85546875" style="229" customWidth="1"/>
    <col min="7187" max="7188" width="11.140625" style="229" customWidth="1"/>
    <col min="7189" max="7189" width="12.140625" style="229" customWidth="1"/>
    <col min="7190" max="7426" width="6.7109375" style="229"/>
    <col min="7427" max="7427" width="11.140625" style="229" customWidth="1"/>
    <col min="7428" max="7428" width="37.28515625" style="229" customWidth="1"/>
    <col min="7429" max="7432" width="0" style="229" hidden="1" customWidth="1"/>
    <col min="7433" max="7435" width="11.140625" style="229" customWidth="1"/>
    <col min="7436" max="7437" width="0" style="229" hidden="1" customWidth="1"/>
    <col min="7438" max="7438" width="12.140625" style="229" customWidth="1"/>
    <col min="7439" max="7441" width="0" style="229" hidden="1" customWidth="1"/>
    <col min="7442" max="7442" width="18.85546875" style="229" customWidth="1"/>
    <col min="7443" max="7444" width="11.140625" style="229" customWidth="1"/>
    <col min="7445" max="7445" width="12.140625" style="229" customWidth="1"/>
    <col min="7446" max="7682" width="6.7109375" style="229"/>
    <col min="7683" max="7683" width="11.140625" style="229" customWidth="1"/>
    <col min="7684" max="7684" width="37.28515625" style="229" customWidth="1"/>
    <col min="7685" max="7688" width="0" style="229" hidden="1" customWidth="1"/>
    <col min="7689" max="7691" width="11.140625" style="229" customWidth="1"/>
    <col min="7692" max="7693" width="0" style="229" hidden="1" customWidth="1"/>
    <col min="7694" max="7694" width="12.140625" style="229" customWidth="1"/>
    <col min="7695" max="7697" width="0" style="229" hidden="1" customWidth="1"/>
    <col min="7698" max="7698" width="18.85546875" style="229" customWidth="1"/>
    <col min="7699" max="7700" width="11.140625" style="229" customWidth="1"/>
    <col min="7701" max="7701" width="12.140625" style="229" customWidth="1"/>
    <col min="7702" max="7938" width="6.7109375" style="229"/>
    <col min="7939" max="7939" width="11.140625" style="229" customWidth="1"/>
    <col min="7940" max="7940" width="37.28515625" style="229" customWidth="1"/>
    <col min="7941" max="7944" width="0" style="229" hidden="1" customWidth="1"/>
    <col min="7945" max="7947" width="11.140625" style="229" customWidth="1"/>
    <col min="7948" max="7949" width="0" style="229" hidden="1" customWidth="1"/>
    <col min="7950" max="7950" width="12.140625" style="229" customWidth="1"/>
    <col min="7951" max="7953" width="0" style="229" hidden="1" customWidth="1"/>
    <col min="7954" max="7954" width="18.85546875" style="229" customWidth="1"/>
    <col min="7955" max="7956" width="11.140625" style="229" customWidth="1"/>
    <col min="7957" max="7957" width="12.140625" style="229" customWidth="1"/>
    <col min="7958" max="8194" width="6.7109375" style="229"/>
    <col min="8195" max="8195" width="11.140625" style="229" customWidth="1"/>
    <col min="8196" max="8196" width="37.28515625" style="229" customWidth="1"/>
    <col min="8197" max="8200" width="0" style="229" hidden="1" customWidth="1"/>
    <col min="8201" max="8203" width="11.140625" style="229" customWidth="1"/>
    <col min="8204" max="8205" width="0" style="229" hidden="1" customWidth="1"/>
    <col min="8206" max="8206" width="12.140625" style="229" customWidth="1"/>
    <col min="8207" max="8209" width="0" style="229" hidden="1" customWidth="1"/>
    <col min="8210" max="8210" width="18.85546875" style="229" customWidth="1"/>
    <col min="8211" max="8212" width="11.140625" style="229" customWidth="1"/>
    <col min="8213" max="8213" width="12.140625" style="229" customWidth="1"/>
    <col min="8214" max="8450" width="6.7109375" style="229"/>
    <col min="8451" max="8451" width="11.140625" style="229" customWidth="1"/>
    <col min="8452" max="8452" width="37.28515625" style="229" customWidth="1"/>
    <col min="8453" max="8456" width="0" style="229" hidden="1" customWidth="1"/>
    <col min="8457" max="8459" width="11.140625" style="229" customWidth="1"/>
    <col min="8460" max="8461" width="0" style="229" hidden="1" customWidth="1"/>
    <col min="8462" max="8462" width="12.140625" style="229" customWidth="1"/>
    <col min="8463" max="8465" width="0" style="229" hidden="1" customWidth="1"/>
    <col min="8466" max="8466" width="18.85546875" style="229" customWidth="1"/>
    <col min="8467" max="8468" width="11.140625" style="229" customWidth="1"/>
    <col min="8469" max="8469" width="12.140625" style="229" customWidth="1"/>
    <col min="8470" max="8706" width="6.7109375" style="229"/>
    <col min="8707" max="8707" width="11.140625" style="229" customWidth="1"/>
    <col min="8708" max="8708" width="37.28515625" style="229" customWidth="1"/>
    <col min="8709" max="8712" width="0" style="229" hidden="1" customWidth="1"/>
    <col min="8713" max="8715" width="11.140625" style="229" customWidth="1"/>
    <col min="8716" max="8717" width="0" style="229" hidden="1" customWidth="1"/>
    <col min="8718" max="8718" width="12.140625" style="229" customWidth="1"/>
    <col min="8719" max="8721" width="0" style="229" hidden="1" customWidth="1"/>
    <col min="8722" max="8722" width="18.85546875" style="229" customWidth="1"/>
    <col min="8723" max="8724" width="11.140625" style="229" customWidth="1"/>
    <col min="8725" max="8725" width="12.140625" style="229" customWidth="1"/>
    <col min="8726" max="8962" width="6.7109375" style="229"/>
    <col min="8963" max="8963" width="11.140625" style="229" customWidth="1"/>
    <col min="8964" max="8964" width="37.28515625" style="229" customWidth="1"/>
    <col min="8965" max="8968" width="0" style="229" hidden="1" customWidth="1"/>
    <col min="8969" max="8971" width="11.140625" style="229" customWidth="1"/>
    <col min="8972" max="8973" width="0" style="229" hidden="1" customWidth="1"/>
    <col min="8974" max="8974" width="12.140625" style="229" customWidth="1"/>
    <col min="8975" max="8977" width="0" style="229" hidden="1" customWidth="1"/>
    <col min="8978" max="8978" width="18.85546875" style="229" customWidth="1"/>
    <col min="8979" max="8980" width="11.140625" style="229" customWidth="1"/>
    <col min="8981" max="8981" width="12.140625" style="229" customWidth="1"/>
    <col min="8982" max="9218" width="6.7109375" style="229"/>
    <col min="9219" max="9219" width="11.140625" style="229" customWidth="1"/>
    <col min="9220" max="9220" width="37.28515625" style="229" customWidth="1"/>
    <col min="9221" max="9224" width="0" style="229" hidden="1" customWidth="1"/>
    <col min="9225" max="9227" width="11.140625" style="229" customWidth="1"/>
    <col min="9228" max="9229" width="0" style="229" hidden="1" customWidth="1"/>
    <col min="9230" max="9230" width="12.140625" style="229" customWidth="1"/>
    <col min="9231" max="9233" width="0" style="229" hidden="1" customWidth="1"/>
    <col min="9234" max="9234" width="18.85546875" style="229" customWidth="1"/>
    <col min="9235" max="9236" width="11.140625" style="229" customWidth="1"/>
    <col min="9237" max="9237" width="12.140625" style="229" customWidth="1"/>
    <col min="9238" max="9474" width="6.7109375" style="229"/>
    <col min="9475" max="9475" width="11.140625" style="229" customWidth="1"/>
    <col min="9476" max="9476" width="37.28515625" style="229" customWidth="1"/>
    <col min="9477" max="9480" width="0" style="229" hidden="1" customWidth="1"/>
    <col min="9481" max="9483" width="11.140625" style="229" customWidth="1"/>
    <col min="9484" max="9485" width="0" style="229" hidden="1" customWidth="1"/>
    <col min="9486" max="9486" width="12.140625" style="229" customWidth="1"/>
    <col min="9487" max="9489" width="0" style="229" hidden="1" customWidth="1"/>
    <col min="9490" max="9490" width="18.85546875" style="229" customWidth="1"/>
    <col min="9491" max="9492" width="11.140625" style="229" customWidth="1"/>
    <col min="9493" max="9493" width="12.140625" style="229" customWidth="1"/>
    <col min="9494" max="9730" width="6.7109375" style="229"/>
    <col min="9731" max="9731" width="11.140625" style="229" customWidth="1"/>
    <col min="9732" max="9732" width="37.28515625" style="229" customWidth="1"/>
    <col min="9733" max="9736" width="0" style="229" hidden="1" customWidth="1"/>
    <col min="9737" max="9739" width="11.140625" style="229" customWidth="1"/>
    <col min="9740" max="9741" width="0" style="229" hidden="1" customWidth="1"/>
    <col min="9742" max="9742" width="12.140625" style="229" customWidth="1"/>
    <col min="9743" max="9745" width="0" style="229" hidden="1" customWidth="1"/>
    <col min="9746" max="9746" width="18.85546875" style="229" customWidth="1"/>
    <col min="9747" max="9748" width="11.140625" style="229" customWidth="1"/>
    <col min="9749" max="9749" width="12.140625" style="229" customWidth="1"/>
    <col min="9750" max="9986" width="6.7109375" style="229"/>
    <col min="9987" max="9987" width="11.140625" style="229" customWidth="1"/>
    <col min="9988" max="9988" width="37.28515625" style="229" customWidth="1"/>
    <col min="9989" max="9992" width="0" style="229" hidden="1" customWidth="1"/>
    <col min="9993" max="9995" width="11.140625" style="229" customWidth="1"/>
    <col min="9996" max="9997" width="0" style="229" hidden="1" customWidth="1"/>
    <col min="9998" max="9998" width="12.140625" style="229" customWidth="1"/>
    <col min="9999" max="10001" width="0" style="229" hidden="1" customWidth="1"/>
    <col min="10002" max="10002" width="18.85546875" style="229" customWidth="1"/>
    <col min="10003" max="10004" width="11.140625" style="229" customWidth="1"/>
    <col min="10005" max="10005" width="12.140625" style="229" customWidth="1"/>
    <col min="10006" max="10242" width="6.7109375" style="229"/>
    <col min="10243" max="10243" width="11.140625" style="229" customWidth="1"/>
    <col min="10244" max="10244" width="37.28515625" style="229" customWidth="1"/>
    <col min="10245" max="10248" width="0" style="229" hidden="1" customWidth="1"/>
    <col min="10249" max="10251" width="11.140625" style="229" customWidth="1"/>
    <col min="10252" max="10253" width="0" style="229" hidden="1" customWidth="1"/>
    <col min="10254" max="10254" width="12.140625" style="229" customWidth="1"/>
    <col min="10255" max="10257" width="0" style="229" hidden="1" customWidth="1"/>
    <col min="10258" max="10258" width="18.85546875" style="229" customWidth="1"/>
    <col min="10259" max="10260" width="11.140625" style="229" customWidth="1"/>
    <col min="10261" max="10261" width="12.140625" style="229" customWidth="1"/>
    <col min="10262" max="10498" width="6.7109375" style="229"/>
    <col min="10499" max="10499" width="11.140625" style="229" customWidth="1"/>
    <col min="10500" max="10500" width="37.28515625" style="229" customWidth="1"/>
    <col min="10501" max="10504" width="0" style="229" hidden="1" customWidth="1"/>
    <col min="10505" max="10507" width="11.140625" style="229" customWidth="1"/>
    <col min="10508" max="10509" width="0" style="229" hidden="1" customWidth="1"/>
    <col min="10510" max="10510" width="12.140625" style="229" customWidth="1"/>
    <col min="10511" max="10513" width="0" style="229" hidden="1" customWidth="1"/>
    <col min="10514" max="10514" width="18.85546875" style="229" customWidth="1"/>
    <col min="10515" max="10516" width="11.140625" style="229" customWidth="1"/>
    <col min="10517" max="10517" width="12.140625" style="229" customWidth="1"/>
    <col min="10518" max="10754" width="6.7109375" style="229"/>
    <col min="10755" max="10755" width="11.140625" style="229" customWidth="1"/>
    <col min="10756" max="10756" width="37.28515625" style="229" customWidth="1"/>
    <col min="10757" max="10760" width="0" style="229" hidden="1" customWidth="1"/>
    <col min="10761" max="10763" width="11.140625" style="229" customWidth="1"/>
    <col min="10764" max="10765" width="0" style="229" hidden="1" customWidth="1"/>
    <col min="10766" max="10766" width="12.140625" style="229" customWidth="1"/>
    <col min="10767" max="10769" width="0" style="229" hidden="1" customWidth="1"/>
    <col min="10770" max="10770" width="18.85546875" style="229" customWidth="1"/>
    <col min="10771" max="10772" width="11.140625" style="229" customWidth="1"/>
    <col min="10773" max="10773" width="12.140625" style="229" customWidth="1"/>
    <col min="10774" max="11010" width="6.7109375" style="229"/>
    <col min="11011" max="11011" width="11.140625" style="229" customWidth="1"/>
    <col min="11012" max="11012" width="37.28515625" style="229" customWidth="1"/>
    <col min="11013" max="11016" width="0" style="229" hidden="1" customWidth="1"/>
    <col min="11017" max="11019" width="11.140625" style="229" customWidth="1"/>
    <col min="11020" max="11021" width="0" style="229" hidden="1" customWidth="1"/>
    <col min="11022" max="11022" width="12.140625" style="229" customWidth="1"/>
    <col min="11023" max="11025" width="0" style="229" hidden="1" customWidth="1"/>
    <col min="11026" max="11026" width="18.85546875" style="229" customWidth="1"/>
    <col min="11027" max="11028" width="11.140625" style="229" customWidth="1"/>
    <col min="11029" max="11029" width="12.140625" style="229" customWidth="1"/>
    <col min="11030" max="11266" width="6.7109375" style="229"/>
    <col min="11267" max="11267" width="11.140625" style="229" customWidth="1"/>
    <col min="11268" max="11268" width="37.28515625" style="229" customWidth="1"/>
    <col min="11269" max="11272" width="0" style="229" hidden="1" customWidth="1"/>
    <col min="11273" max="11275" width="11.140625" style="229" customWidth="1"/>
    <col min="11276" max="11277" width="0" style="229" hidden="1" customWidth="1"/>
    <col min="11278" max="11278" width="12.140625" style="229" customWidth="1"/>
    <col min="11279" max="11281" width="0" style="229" hidden="1" customWidth="1"/>
    <col min="11282" max="11282" width="18.85546875" style="229" customWidth="1"/>
    <col min="11283" max="11284" width="11.140625" style="229" customWidth="1"/>
    <col min="11285" max="11285" width="12.140625" style="229" customWidth="1"/>
    <col min="11286" max="11522" width="6.7109375" style="229"/>
    <col min="11523" max="11523" width="11.140625" style="229" customWidth="1"/>
    <col min="11524" max="11524" width="37.28515625" style="229" customWidth="1"/>
    <col min="11525" max="11528" width="0" style="229" hidden="1" customWidth="1"/>
    <col min="11529" max="11531" width="11.140625" style="229" customWidth="1"/>
    <col min="11532" max="11533" width="0" style="229" hidden="1" customWidth="1"/>
    <col min="11534" max="11534" width="12.140625" style="229" customWidth="1"/>
    <col min="11535" max="11537" width="0" style="229" hidden="1" customWidth="1"/>
    <col min="11538" max="11538" width="18.85546875" style="229" customWidth="1"/>
    <col min="11539" max="11540" width="11.140625" style="229" customWidth="1"/>
    <col min="11541" max="11541" width="12.140625" style="229" customWidth="1"/>
    <col min="11542" max="11778" width="6.7109375" style="229"/>
    <col min="11779" max="11779" width="11.140625" style="229" customWidth="1"/>
    <col min="11780" max="11780" width="37.28515625" style="229" customWidth="1"/>
    <col min="11781" max="11784" width="0" style="229" hidden="1" customWidth="1"/>
    <col min="11785" max="11787" width="11.140625" style="229" customWidth="1"/>
    <col min="11788" max="11789" width="0" style="229" hidden="1" customWidth="1"/>
    <col min="11790" max="11790" width="12.140625" style="229" customWidth="1"/>
    <col min="11791" max="11793" width="0" style="229" hidden="1" customWidth="1"/>
    <col min="11794" max="11794" width="18.85546875" style="229" customWidth="1"/>
    <col min="11795" max="11796" width="11.140625" style="229" customWidth="1"/>
    <col min="11797" max="11797" width="12.140625" style="229" customWidth="1"/>
    <col min="11798" max="12034" width="6.7109375" style="229"/>
    <col min="12035" max="12035" width="11.140625" style="229" customWidth="1"/>
    <col min="12036" max="12036" width="37.28515625" style="229" customWidth="1"/>
    <col min="12037" max="12040" width="0" style="229" hidden="1" customWidth="1"/>
    <col min="12041" max="12043" width="11.140625" style="229" customWidth="1"/>
    <col min="12044" max="12045" width="0" style="229" hidden="1" customWidth="1"/>
    <col min="12046" max="12046" width="12.140625" style="229" customWidth="1"/>
    <col min="12047" max="12049" width="0" style="229" hidden="1" customWidth="1"/>
    <col min="12050" max="12050" width="18.85546875" style="229" customWidth="1"/>
    <col min="12051" max="12052" width="11.140625" style="229" customWidth="1"/>
    <col min="12053" max="12053" width="12.140625" style="229" customWidth="1"/>
    <col min="12054" max="12290" width="6.7109375" style="229"/>
    <col min="12291" max="12291" width="11.140625" style="229" customWidth="1"/>
    <col min="12292" max="12292" width="37.28515625" style="229" customWidth="1"/>
    <col min="12293" max="12296" width="0" style="229" hidden="1" customWidth="1"/>
    <col min="12297" max="12299" width="11.140625" style="229" customWidth="1"/>
    <col min="12300" max="12301" width="0" style="229" hidden="1" customWidth="1"/>
    <col min="12302" max="12302" width="12.140625" style="229" customWidth="1"/>
    <col min="12303" max="12305" width="0" style="229" hidden="1" customWidth="1"/>
    <col min="12306" max="12306" width="18.85546875" style="229" customWidth="1"/>
    <col min="12307" max="12308" width="11.140625" style="229" customWidth="1"/>
    <col min="12309" max="12309" width="12.140625" style="229" customWidth="1"/>
    <col min="12310" max="12546" width="6.7109375" style="229"/>
    <col min="12547" max="12547" width="11.140625" style="229" customWidth="1"/>
    <col min="12548" max="12548" width="37.28515625" style="229" customWidth="1"/>
    <col min="12549" max="12552" width="0" style="229" hidden="1" customWidth="1"/>
    <col min="12553" max="12555" width="11.140625" style="229" customWidth="1"/>
    <col min="12556" max="12557" width="0" style="229" hidden="1" customWidth="1"/>
    <col min="12558" max="12558" width="12.140625" style="229" customWidth="1"/>
    <col min="12559" max="12561" width="0" style="229" hidden="1" customWidth="1"/>
    <col min="12562" max="12562" width="18.85546875" style="229" customWidth="1"/>
    <col min="12563" max="12564" width="11.140625" style="229" customWidth="1"/>
    <col min="12565" max="12565" width="12.140625" style="229" customWidth="1"/>
    <col min="12566" max="12802" width="6.7109375" style="229"/>
    <col min="12803" max="12803" width="11.140625" style="229" customWidth="1"/>
    <col min="12804" max="12804" width="37.28515625" style="229" customWidth="1"/>
    <col min="12805" max="12808" width="0" style="229" hidden="1" customWidth="1"/>
    <col min="12809" max="12811" width="11.140625" style="229" customWidth="1"/>
    <col min="12812" max="12813" width="0" style="229" hidden="1" customWidth="1"/>
    <col min="12814" max="12814" width="12.140625" style="229" customWidth="1"/>
    <col min="12815" max="12817" width="0" style="229" hidden="1" customWidth="1"/>
    <col min="12818" max="12818" width="18.85546875" style="229" customWidth="1"/>
    <col min="12819" max="12820" width="11.140625" style="229" customWidth="1"/>
    <col min="12821" max="12821" width="12.140625" style="229" customWidth="1"/>
    <col min="12822" max="13058" width="6.7109375" style="229"/>
    <col min="13059" max="13059" width="11.140625" style="229" customWidth="1"/>
    <col min="13060" max="13060" width="37.28515625" style="229" customWidth="1"/>
    <col min="13061" max="13064" width="0" style="229" hidden="1" customWidth="1"/>
    <col min="13065" max="13067" width="11.140625" style="229" customWidth="1"/>
    <col min="13068" max="13069" width="0" style="229" hidden="1" customWidth="1"/>
    <col min="13070" max="13070" width="12.140625" style="229" customWidth="1"/>
    <col min="13071" max="13073" width="0" style="229" hidden="1" customWidth="1"/>
    <col min="13074" max="13074" width="18.85546875" style="229" customWidth="1"/>
    <col min="13075" max="13076" width="11.140625" style="229" customWidth="1"/>
    <col min="13077" max="13077" width="12.140625" style="229" customWidth="1"/>
    <col min="13078" max="13314" width="6.7109375" style="229"/>
    <col min="13315" max="13315" width="11.140625" style="229" customWidth="1"/>
    <col min="13316" max="13316" width="37.28515625" style="229" customWidth="1"/>
    <col min="13317" max="13320" width="0" style="229" hidden="1" customWidth="1"/>
    <col min="13321" max="13323" width="11.140625" style="229" customWidth="1"/>
    <col min="13324" max="13325" width="0" style="229" hidden="1" customWidth="1"/>
    <col min="13326" max="13326" width="12.140625" style="229" customWidth="1"/>
    <col min="13327" max="13329" width="0" style="229" hidden="1" customWidth="1"/>
    <col min="13330" max="13330" width="18.85546875" style="229" customWidth="1"/>
    <col min="13331" max="13332" width="11.140625" style="229" customWidth="1"/>
    <col min="13333" max="13333" width="12.140625" style="229" customWidth="1"/>
    <col min="13334" max="13570" width="6.7109375" style="229"/>
    <col min="13571" max="13571" width="11.140625" style="229" customWidth="1"/>
    <col min="13572" max="13572" width="37.28515625" style="229" customWidth="1"/>
    <col min="13573" max="13576" width="0" style="229" hidden="1" customWidth="1"/>
    <col min="13577" max="13579" width="11.140625" style="229" customWidth="1"/>
    <col min="13580" max="13581" width="0" style="229" hidden="1" customWidth="1"/>
    <col min="13582" max="13582" width="12.140625" style="229" customWidth="1"/>
    <col min="13583" max="13585" width="0" style="229" hidden="1" customWidth="1"/>
    <col min="13586" max="13586" width="18.85546875" style="229" customWidth="1"/>
    <col min="13587" max="13588" width="11.140625" style="229" customWidth="1"/>
    <col min="13589" max="13589" width="12.140625" style="229" customWidth="1"/>
    <col min="13590" max="13826" width="6.7109375" style="229"/>
    <col min="13827" max="13827" width="11.140625" style="229" customWidth="1"/>
    <col min="13828" max="13828" width="37.28515625" style="229" customWidth="1"/>
    <col min="13829" max="13832" width="0" style="229" hidden="1" customWidth="1"/>
    <col min="13833" max="13835" width="11.140625" style="229" customWidth="1"/>
    <col min="13836" max="13837" width="0" style="229" hidden="1" customWidth="1"/>
    <col min="13838" max="13838" width="12.140625" style="229" customWidth="1"/>
    <col min="13839" max="13841" width="0" style="229" hidden="1" customWidth="1"/>
    <col min="13842" max="13842" width="18.85546875" style="229" customWidth="1"/>
    <col min="13843" max="13844" width="11.140625" style="229" customWidth="1"/>
    <col min="13845" max="13845" width="12.140625" style="229" customWidth="1"/>
    <col min="13846" max="14082" width="6.7109375" style="229"/>
    <col min="14083" max="14083" width="11.140625" style="229" customWidth="1"/>
    <col min="14084" max="14084" width="37.28515625" style="229" customWidth="1"/>
    <col min="14085" max="14088" width="0" style="229" hidden="1" customWidth="1"/>
    <col min="14089" max="14091" width="11.140625" style="229" customWidth="1"/>
    <col min="14092" max="14093" width="0" style="229" hidden="1" customWidth="1"/>
    <col min="14094" max="14094" width="12.140625" style="229" customWidth="1"/>
    <col min="14095" max="14097" width="0" style="229" hidden="1" customWidth="1"/>
    <col min="14098" max="14098" width="18.85546875" style="229" customWidth="1"/>
    <col min="14099" max="14100" width="11.140625" style="229" customWidth="1"/>
    <col min="14101" max="14101" width="12.140625" style="229" customWidth="1"/>
    <col min="14102" max="14338" width="6.7109375" style="229"/>
    <col min="14339" max="14339" width="11.140625" style="229" customWidth="1"/>
    <col min="14340" max="14340" width="37.28515625" style="229" customWidth="1"/>
    <col min="14341" max="14344" width="0" style="229" hidden="1" customWidth="1"/>
    <col min="14345" max="14347" width="11.140625" style="229" customWidth="1"/>
    <col min="14348" max="14349" width="0" style="229" hidden="1" customWidth="1"/>
    <col min="14350" max="14350" width="12.140625" style="229" customWidth="1"/>
    <col min="14351" max="14353" width="0" style="229" hidden="1" customWidth="1"/>
    <col min="14354" max="14354" width="18.85546875" style="229" customWidth="1"/>
    <col min="14355" max="14356" width="11.140625" style="229" customWidth="1"/>
    <col min="14357" max="14357" width="12.140625" style="229" customWidth="1"/>
    <col min="14358" max="14594" width="6.7109375" style="229"/>
    <col min="14595" max="14595" width="11.140625" style="229" customWidth="1"/>
    <col min="14596" max="14596" width="37.28515625" style="229" customWidth="1"/>
    <col min="14597" max="14600" width="0" style="229" hidden="1" customWidth="1"/>
    <col min="14601" max="14603" width="11.140625" style="229" customWidth="1"/>
    <col min="14604" max="14605" width="0" style="229" hidden="1" customWidth="1"/>
    <col min="14606" max="14606" width="12.140625" style="229" customWidth="1"/>
    <col min="14607" max="14609" width="0" style="229" hidden="1" customWidth="1"/>
    <col min="14610" max="14610" width="18.85546875" style="229" customWidth="1"/>
    <col min="14611" max="14612" width="11.140625" style="229" customWidth="1"/>
    <col min="14613" max="14613" width="12.140625" style="229" customWidth="1"/>
    <col min="14614" max="14850" width="6.7109375" style="229"/>
    <col min="14851" max="14851" width="11.140625" style="229" customWidth="1"/>
    <col min="14852" max="14852" width="37.28515625" style="229" customWidth="1"/>
    <col min="14853" max="14856" width="0" style="229" hidden="1" customWidth="1"/>
    <col min="14857" max="14859" width="11.140625" style="229" customWidth="1"/>
    <col min="14860" max="14861" width="0" style="229" hidden="1" customWidth="1"/>
    <col min="14862" max="14862" width="12.140625" style="229" customWidth="1"/>
    <col min="14863" max="14865" width="0" style="229" hidden="1" customWidth="1"/>
    <col min="14866" max="14866" width="18.85546875" style="229" customWidth="1"/>
    <col min="14867" max="14868" width="11.140625" style="229" customWidth="1"/>
    <col min="14869" max="14869" width="12.140625" style="229" customWidth="1"/>
    <col min="14870" max="15106" width="6.7109375" style="229"/>
    <col min="15107" max="15107" width="11.140625" style="229" customWidth="1"/>
    <col min="15108" max="15108" width="37.28515625" style="229" customWidth="1"/>
    <col min="15109" max="15112" width="0" style="229" hidden="1" customWidth="1"/>
    <col min="15113" max="15115" width="11.140625" style="229" customWidth="1"/>
    <col min="15116" max="15117" width="0" style="229" hidden="1" customWidth="1"/>
    <col min="15118" max="15118" width="12.140625" style="229" customWidth="1"/>
    <col min="15119" max="15121" width="0" style="229" hidden="1" customWidth="1"/>
    <col min="15122" max="15122" width="18.85546875" style="229" customWidth="1"/>
    <col min="15123" max="15124" width="11.140625" style="229" customWidth="1"/>
    <col min="15125" max="15125" width="12.140625" style="229" customWidth="1"/>
    <col min="15126" max="15362" width="6.7109375" style="229"/>
    <col min="15363" max="15363" width="11.140625" style="229" customWidth="1"/>
    <col min="15364" max="15364" width="37.28515625" style="229" customWidth="1"/>
    <col min="15365" max="15368" width="0" style="229" hidden="1" customWidth="1"/>
    <col min="15369" max="15371" width="11.140625" style="229" customWidth="1"/>
    <col min="15372" max="15373" width="0" style="229" hidden="1" customWidth="1"/>
    <col min="15374" max="15374" width="12.140625" style="229" customWidth="1"/>
    <col min="15375" max="15377" width="0" style="229" hidden="1" customWidth="1"/>
    <col min="15378" max="15378" width="18.85546875" style="229" customWidth="1"/>
    <col min="15379" max="15380" width="11.140625" style="229" customWidth="1"/>
    <col min="15381" max="15381" width="12.140625" style="229" customWidth="1"/>
    <col min="15382" max="15618" width="6.7109375" style="229"/>
    <col min="15619" max="15619" width="11.140625" style="229" customWidth="1"/>
    <col min="15620" max="15620" width="37.28515625" style="229" customWidth="1"/>
    <col min="15621" max="15624" width="0" style="229" hidden="1" customWidth="1"/>
    <col min="15625" max="15627" width="11.140625" style="229" customWidth="1"/>
    <col min="15628" max="15629" width="0" style="229" hidden="1" customWidth="1"/>
    <col min="15630" max="15630" width="12.140625" style="229" customWidth="1"/>
    <col min="15631" max="15633" width="0" style="229" hidden="1" customWidth="1"/>
    <col min="15634" max="15634" width="18.85546875" style="229" customWidth="1"/>
    <col min="15635" max="15636" width="11.140625" style="229" customWidth="1"/>
    <col min="15637" max="15637" width="12.140625" style="229" customWidth="1"/>
    <col min="15638" max="15874" width="6.7109375" style="229"/>
    <col min="15875" max="15875" width="11.140625" style="229" customWidth="1"/>
    <col min="15876" max="15876" width="37.28515625" style="229" customWidth="1"/>
    <col min="15877" max="15880" width="0" style="229" hidden="1" customWidth="1"/>
    <col min="15881" max="15883" width="11.140625" style="229" customWidth="1"/>
    <col min="15884" max="15885" width="0" style="229" hidden="1" customWidth="1"/>
    <col min="15886" max="15886" width="12.140625" style="229" customWidth="1"/>
    <col min="15887" max="15889" width="0" style="229" hidden="1" customWidth="1"/>
    <col min="15890" max="15890" width="18.85546875" style="229" customWidth="1"/>
    <col min="15891" max="15892" width="11.140625" style="229" customWidth="1"/>
    <col min="15893" max="15893" width="12.140625" style="229" customWidth="1"/>
    <col min="15894" max="16130" width="6.7109375" style="229"/>
    <col min="16131" max="16131" width="11.140625" style="229" customWidth="1"/>
    <col min="16132" max="16132" width="37.28515625" style="229" customWidth="1"/>
    <col min="16133" max="16136" width="0" style="229" hidden="1" customWidth="1"/>
    <col min="16137" max="16139" width="11.140625" style="229" customWidth="1"/>
    <col min="16140" max="16141" width="0" style="229" hidden="1" customWidth="1"/>
    <col min="16142" max="16142" width="12.140625" style="229" customWidth="1"/>
    <col min="16143" max="16145" width="0" style="229" hidden="1" customWidth="1"/>
    <col min="16146" max="16146" width="18.85546875" style="229" customWidth="1"/>
    <col min="16147" max="16148" width="11.140625" style="229" customWidth="1"/>
    <col min="16149" max="16149" width="12.140625" style="229" customWidth="1"/>
    <col min="16150" max="16384" width="6.7109375" style="229"/>
  </cols>
  <sheetData>
    <row r="1" spans="1:48" ht="20.100000000000001" customHeight="1" x14ac:dyDescent="0.25">
      <c r="B1" s="229" t="s">
        <v>533</v>
      </c>
    </row>
    <row r="3" spans="1:48" ht="20.100000000000001" customHeight="1" x14ac:dyDescent="0.25">
      <c r="A3" s="229" t="s">
        <v>57</v>
      </c>
      <c r="B3" s="229" t="s">
        <v>58</v>
      </c>
      <c r="C3" s="229" t="s">
        <v>59</v>
      </c>
      <c r="D3" s="229" t="s">
        <v>60</v>
      </c>
      <c r="E3" s="229" t="s">
        <v>61</v>
      </c>
      <c r="F3" s="229" t="s">
        <v>62</v>
      </c>
      <c r="G3" s="229" t="s">
        <v>63</v>
      </c>
      <c r="H3" s="81" t="s">
        <v>66</v>
      </c>
      <c r="I3" s="81" t="s">
        <v>87</v>
      </c>
      <c r="J3" s="81" t="s">
        <v>88</v>
      </c>
      <c r="K3" s="81" t="s">
        <v>89</v>
      </c>
      <c r="L3" s="229" t="s">
        <v>84</v>
      </c>
      <c r="M3" s="229" t="s">
        <v>64</v>
      </c>
      <c r="N3" s="229" t="s">
        <v>85</v>
      </c>
      <c r="O3" s="229" t="s">
        <v>65</v>
      </c>
      <c r="P3" s="229" t="s">
        <v>67</v>
      </c>
      <c r="Q3" s="229" t="s">
        <v>68</v>
      </c>
      <c r="R3" s="229" t="s">
        <v>69</v>
      </c>
      <c r="S3" s="229" t="s">
        <v>70</v>
      </c>
      <c r="T3" s="229" t="s">
        <v>71</v>
      </c>
      <c r="U3" s="229" t="s">
        <v>72</v>
      </c>
      <c r="V3" s="229" t="s">
        <v>90</v>
      </c>
      <c r="W3" s="229" t="s">
        <v>83</v>
      </c>
      <c r="X3" s="229" t="s">
        <v>86</v>
      </c>
      <c r="Y3" s="229" t="s">
        <v>73</v>
      </c>
      <c r="Z3" s="229" t="s">
        <v>91</v>
      </c>
      <c r="AA3" s="229" t="s">
        <v>92</v>
      </c>
      <c r="AB3" s="229" t="s">
        <v>74</v>
      </c>
    </row>
    <row r="4" spans="1:48" ht="57.75" customHeight="1" x14ac:dyDescent="0.25">
      <c r="A4" s="276"/>
      <c r="B4" s="277" t="s">
        <v>534</v>
      </c>
      <c r="C4" s="277" t="s">
        <v>535</v>
      </c>
      <c r="D4" s="277" t="s">
        <v>536</v>
      </c>
      <c r="E4" s="277" t="s">
        <v>537</v>
      </c>
      <c r="F4" s="277" t="s">
        <v>538</v>
      </c>
      <c r="G4" s="277" t="s">
        <v>539</v>
      </c>
      <c r="H4" s="282"/>
      <c r="I4" s="279" t="s">
        <v>3263</v>
      </c>
      <c r="J4" s="279" t="s">
        <v>3330</v>
      </c>
      <c r="K4" s="279" t="s">
        <v>3331</v>
      </c>
      <c r="L4" s="280" t="s">
        <v>3260</v>
      </c>
      <c r="M4" s="277" t="s">
        <v>497</v>
      </c>
      <c r="N4" s="277" t="s">
        <v>3254</v>
      </c>
      <c r="O4" s="277" t="s">
        <v>18</v>
      </c>
      <c r="P4" s="277" t="s">
        <v>540</v>
      </c>
      <c r="Q4" s="277" t="s">
        <v>541</v>
      </c>
      <c r="R4" s="277" t="s">
        <v>542</v>
      </c>
      <c r="S4" s="277" t="s">
        <v>543</v>
      </c>
      <c r="T4" s="277" t="s">
        <v>544</v>
      </c>
      <c r="U4" s="277" t="s">
        <v>545</v>
      </c>
      <c r="V4" s="277" t="s">
        <v>15</v>
      </c>
      <c r="W4" s="277" t="s">
        <v>497</v>
      </c>
      <c r="X4" s="277" t="s">
        <v>18</v>
      </c>
      <c r="Y4" s="277" t="s">
        <v>546</v>
      </c>
      <c r="Z4" s="355" t="s">
        <v>3346</v>
      </c>
      <c r="AA4" s="353"/>
      <c r="AB4" s="250">
        <v>900</v>
      </c>
    </row>
    <row r="5" spans="1:48" ht="22.5" customHeight="1" x14ac:dyDescent="0.25">
      <c r="A5" s="231">
        <v>1</v>
      </c>
      <c r="B5" s="231" t="s">
        <v>22</v>
      </c>
      <c r="C5" s="231">
        <v>3550308</v>
      </c>
      <c r="D5" s="231" t="s">
        <v>547</v>
      </c>
      <c r="E5" s="231" t="s">
        <v>548</v>
      </c>
      <c r="F5" s="231">
        <v>1521.11</v>
      </c>
      <c r="G5" s="232">
        <v>12396372</v>
      </c>
      <c r="H5" s="281"/>
      <c r="I5" s="255">
        <v>3501</v>
      </c>
      <c r="J5" s="255">
        <v>1</v>
      </c>
      <c r="K5" s="255" t="s">
        <v>3265</v>
      </c>
      <c r="L5" s="255">
        <v>11871391.499241631</v>
      </c>
      <c r="M5" s="233">
        <f>+Tabela13681011[[#This Row],[Colunas85]]/$N$650</f>
        <v>0.26573639140809713</v>
      </c>
      <c r="N5" s="255">
        <v>9161448.1092681363</v>
      </c>
      <c r="O5" s="233">
        <f>+Tabela13681011[[#This Row],[Colunas8]]</f>
        <v>0.26573639140809713</v>
      </c>
      <c r="P5" s="231">
        <v>7398.26</v>
      </c>
      <c r="Q5" s="231">
        <v>96</v>
      </c>
      <c r="R5" s="274">
        <v>0.80500000000000005</v>
      </c>
      <c r="S5" s="231">
        <v>11.21</v>
      </c>
      <c r="T5" s="231">
        <v>54010996.759630002</v>
      </c>
      <c r="U5" s="231">
        <v>51414029.077079996</v>
      </c>
      <c r="V5" s="234">
        <v>727566625786.80005</v>
      </c>
      <c r="W5" s="233">
        <f t="shared" ref="W5:W68" si="0">+V5/$V$650</f>
        <v>0.32098898266417902</v>
      </c>
      <c r="X5" s="233">
        <f>+Tabela13681011[[#This Row],[Colunas82]]</f>
        <v>0.32098898266417902</v>
      </c>
      <c r="Y5" s="234">
        <v>58691.9</v>
      </c>
      <c r="Z5" s="255">
        <f>INT(IF(Tabela13681011[[#This Row],[Colunas85]]/$AB$4&lt;15,15,Tabela13681011[[#This Row],[Colunas85]]/$AB$4))</f>
        <v>10179</v>
      </c>
      <c r="AA5" s="354"/>
      <c r="AB5" s="250"/>
    </row>
    <row r="6" spans="1:48" s="230" customFormat="1" ht="20.100000000000001" customHeight="1" x14ac:dyDescent="0.25">
      <c r="A6" s="231">
        <f t="shared" ref="A6:A37" si="1">+A5+1</f>
        <v>2</v>
      </c>
      <c r="B6" s="231" t="s">
        <v>549</v>
      </c>
      <c r="C6" s="231">
        <v>3534401</v>
      </c>
      <c r="D6" s="231" t="s">
        <v>550</v>
      </c>
      <c r="E6" s="231" t="s">
        <v>551</v>
      </c>
      <c r="F6" s="231">
        <v>64.953999999999994</v>
      </c>
      <c r="G6" s="232">
        <v>701428</v>
      </c>
      <c r="H6" s="281"/>
      <c r="I6" s="255">
        <v>3501</v>
      </c>
      <c r="J6" s="255">
        <v>1</v>
      </c>
      <c r="K6" s="255" t="s">
        <v>3265</v>
      </c>
      <c r="L6" s="255">
        <v>671722.85540721589</v>
      </c>
      <c r="M6" s="233">
        <f>+Tabela13681011[[#This Row],[Colunas85]]/$N$650</f>
        <v>1.5036249763446818E-2</v>
      </c>
      <c r="N6" s="255">
        <v>518385.23596966354</v>
      </c>
      <c r="O6" s="233">
        <f>+O5+Tabela13681011[[#This Row],[Colunas8]]</f>
        <v>0.28077264117154394</v>
      </c>
      <c r="P6" s="231">
        <v>10264.799999999999</v>
      </c>
      <c r="Q6" s="231">
        <v>96</v>
      </c>
      <c r="R6" s="274">
        <v>0.77600000000000002</v>
      </c>
      <c r="S6" s="231">
        <v>12.44</v>
      </c>
      <c r="T6" s="231">
        <v>2238608.1129800002</v>
      </c>
      <c r="U6" s="231">
        <v>2035364.62372</v>
      </c>
      <c r="V6" s="234">
        <v>77112335907.880005</v>
      </c>
      <c r="W6" s="233">
        <f t="shared" si="0"/>
        <v>3.4020541042769081E-2</v>
      </c>
      <c r="X6" s="233">
        <f>+X5+Tabela13681011[[#This Row],[Colunas82]]</f>
        <v>0.3550095237069481</v>
      </c>
      <c r="Y6" s="234">
        <v>109936.21</v>
      </c>
      <c r="Z6" s="255">
        <f>INT(IF(Tabela13681011[[#This Row],[Colunas85]]/$AB$4&lt;15,15,Tabela13681011[[#This Row],[Colunas85]]/$AB$4))</f>
        <v>575</v>
      </c>
      <c r="AA6" s="354"/>
      <c r="AB6" s="249"/>
    </row>
    <row r="7" spans="1:48" ht="20.100000000000001" customHeight="1" x14ac:dyDescent="0.25">
      <c r="A7" s="231">
        <f t="shared" si="1"/>
        <v>3</v>
      </c>
      <c r="B7" s="231" t="s">
        <v>552</v>
      </c>
      <c r="C7" s="231">
        <v>3518800</v>
      </c>
      <c r="D7" s="231" t="s">
        <v>553</v>
      </c>
      <c r="E7" s="231" t="s">
        <v>554</v>
      </c>
      <c r="F7" s="231">
        <v>318.67500000000001</v>
      </c>
      <c r="G7" s="232">
        <v>1404694</v>
      </c>
      <c r="H7" s="267"/>
      <c r="I7" s="255">
        <v>3501</v>
      </c>
      <c r="J7" s="255">
        <v>1</v>
      </c>
      <c r="K7" s="255" t="s">
        <v>3265</v>
      </c>
      <c r="L7" s="255">
        <v>1345205.872382317</v>
      </c>
      <c r="M7" s="233">
        <f>+Tabela13681011[[#This Row],[Colunas85]]/$N$650</f>
        <v>3.0111900045642841E-2</v>
      </c>
      <c r="N7" s="255">
        <v>1038128.8324035691</v>
      </c>
      <c r="O7" s="233">
        <f>+O6+Tabela13681011[[#This Row],[Colunas8]]</f>
        <v>0.31088454121718678</v>
      </c>
      <c r="P7" s="231">
        <v>3834.51</v>
      </c>
      <c r="Q7" s="231">
        <v>97.1</v>
      </c>
      <c r="R7" s="274">
        <v>0.76300000000000001</v>
      </c>
      <c r="S7" s="231">
        <v>12.45</v>
      </c>
      <c r="T7" s="231">
        <v>4189490.6776800002</v>
      </c>
      <c r="U7" s="231">
        <v>3985438.6806899998</v>
      </c>
      <c r="V7" s="234">
        <v>63067529803.799995</v>
      </c>
      <c r="W7" s="233">
        <f t="shared" si="0"/>
        <v>2.7824231504533961E-2</v>
      </c>
      <c r="X7" s="233">
        <f>+X6+Tabela13681011[[#This Row],[Colunas82]]</f>
        <v>0.38283375521148205</v>
      </c>
      <c r="Y7" s="234">
        <v>44897.7</v>
      </c>
      <c r="Z7" s="255">
        <f>INT(IF(Tabela13681011[[#This Row],[Colunas85]]/$AB$4&lt;15,15,Tabela13681011[[#This Row],[Colunas85]]/$AB$4))</f>
        <v>1153</v>
      </c>
      <c r="AA7" s="354"/>
      <c r="AB7" s="250"/>
      <c r="AE7" s="545" t="s">
        <v>3255</v>
      </c>
      <c r="AF7" s="545"/>
      <c r="AG7" s="545"/>
      <c r="AH7" s="545"/>
      <c r="AI7" s="545"/>
      <c r="AJ7" s="545"/>
      <c r="AK7" s="545"/>
      <c r="AL7" s="545"/>
    </row>
    <row r="8" spans="1:48" ht="20.100000000000001" customHeight="1" x14ac:dyDescent="0.25">
      <c r="A8" s="231">
        <f t="shared" si="1"/>
        <v>4</v>
      </c>
      <c r="B8" s="231" t="s">
        <v>558</v>
      </c>
      <c r="C8" s="231">
        <v>3505708</v>
      </c>
      <c r="D8" s="231" t="s">
        <v>559</v>
      </c>
      <c r="E8" s="231" t="s">
        <v>560</v>
      </c>
      <c r="F8" s="231">
        <v>65.700999999999993</v>
      </c>
      <c r="G8" s="232">
        <v>279704</v>
      </c>
      <c r="H8" s="267"/>
      <c r="I8" s="255">
        <v>3501</v>
      </c>
      <c r="J8" s="255">
        <v>1</v>
      </c>
      <c r="K8" s="255" t="s">
        <v>3265</v>
      </c>
      <c r="L8" s="255">
        <v>267858.66767340328</v>
      </c>
      <c r="M8" s="233">
        <f>+Tabela13681011[[#This Row],[Colunas85]]/$N$650</f>
        <v>5.9959100632354682E-3</v>
      </c>
      <c r="N8" s="255">
        <v>206713.19656708708</v>
      </c>
      <c r="O8" s="233">
        <f>+O7+Tabela13681011[[#This Row],[Colunas8]]</f>
        <v>0.31688045128042225</v>
      </c>
      <c r="P8" s="231">
        <v>3665.21</v>
      </c>
      <c r="Q8" s="231">
        <v>97.8</v>
      </c>
      <c r="R8" s="274">
        <v>0.78600000000000003</v>
      </c>
      <c r="S8" s="231">
        <v>8.9</v>
      </c>
      <c r="T8" s="231">
        <v>2741826.70456</v>
      </c>
      <c r="U8" s="231">
        <v>2450130.7872299999</v>
      </c>
      <c r="V8" s="234">
        <v>52131883230.32</v>
      </c>
      <c r="W8" s="233">
        <f t="shared" si="0"/>
        <v>2.299962583409057E-2</v>
      </c>
      <c r="X8" s="233">
        <f>+X7+Tabela13681011[[#This Row],[Colunas82]]</f>
        <v>0.40583338104557265</v>
      </c>
      <c r="Y8" s="234">
        <v>186382.33</v>
      </c>
      <c r="Z8" s="255">
        <f>INT(IF(Tabela13681011[[#This Row],[Colunas85]]/$AB$4&lt;15,15,Tabela13681011[[#This Row],[Colunas85]]/$AB$4))</f>
        <v>229</v>
      </c>
      <c r="AA8" s="354"/>
      <c r="AB8" s="250"/>
      <c r="AE8" s="224" t="s">
        <v>3141</v>
      </c>
      <c r="AF8" s="224">
        <v>2020</v>
      </c>
      <c r="AG8" s="224" t="s">
        <v>3158</v>
      </c>
      <c r="AH8" s="9">
        <v>1456578</v>
      </c>
      <c r="AI8" s="9">
        <v>1388918</v>
      </c>
      <c r="AJ8" s="9">
        <v>2845496</v>
      </c>
      <c r="AK8" s="251"/>
      <c r="AL8" s="253" t="s">
        <v>3254</v>
      </c>
    </row>
    <row r="9" spans="1:48" ht="20.100000000000001" customHeight="1" x14ac:dyDescent="0.25">
      <c r="A9" s="231">
        <f t="shared" si="1"/>
        <v>5</v>
      </c>
      <c r="B9" s="231" t="s">
        <v>561</v>
      </c>
      <c r="C9" s="231">
        <v>3548708</v>
      </c>
      <c r="D9" s="231" t="s">
        <v>562</v>
      </c>
      <c r="E9" s="231" t="s">
        <v>563</v>
      </c>
      <c r="F9" s="231">
        <v>409.53199999999998</v>
      </c>
      <c r="G9" s="232">
        <v>849874</v>
      </c>
      <c r="H9" s="281"/>
      <c r="I9" s="255">
        <v>3501</v>
      </c>
      <c r="J9" s="255">
        <v>1</v>
      </c>
      <c r="K9" s="255" t="s">
        <v>3265</v>
      </c>
      <c r="L9" s="255">
        <v>813882.23740191758</v>
      </c>
      <c r="M9" s="233">
        <f>+Tabela13681011[[#This Row],[Colunas85]]/$N$650</f>
        <v>1.8218431159662291E-2</v>
      </c>
      <c r="N9" s="255">
        <v>628093.16713116935</v>
      </c>
      <c r="O9" s="233">
        <f>+O8+Tabela13681011[[#This Row],[Colunas8]]</f>
        <v>0.33509888244008457</v>
      </c>
      <c r="P9" s="231">
        <v>1869.36</v>
      </c>
      <c r="Q9" s="231">
        <v>97.6</v>
      </c>
      <c r="R9" s="274">
        <v>0.80500000000000005</v>
      </c>
      <c r="S9" s="231">
        <v>9.61</v>
      </c>
      <c r="T9" s="231">
        <v>3962694.3567499998</v>
      </c>
      <c r="U9" s="231">
        <v>3574828.5368599999</v>
      </c>
      <c r="V9" s="234">
        <v>51578198657.020004</v>
      </c>
      <c r="W9" s="233">
        <f t="shared" si="0"/>
        <v>2.2755350407481743E-2</v>
      </c>
      <c r="X9" s="233">
        <f>+X8+Tabela13681011[[#This Row],[Colunas82]]</f>
        <v>0.42858873145305437</v>
      </c>
      <c r="Y9" s="234">
        <v>60689.23</v>
      </c>
      <c r="Z9" s="255">
        <f>INT(IF(Tabela13681011[[#This Row],[Colunas85]]/$AB$4&lt;15,15,Tabela13681011[[#This Row],[Colunas85]]/$AB$4))</f>
        <v>697</v>
      </c>
      <c r="AA9" s="354"/>
      <c r="AB9" s="250"/>
      <c r="AE9" s="224" t="s">
        <v>3141</v>
      </c>
      <c r="AF9" s="224">
        <v>2020</v>
      </c>
      <c r="AG9" s="224" t="s">
        <v>3157</v>
      </c>
      <c r="AH9" s="9">
        <v>1494544</v>
      </c>
      <c r="AI9" s="9">
        <v>1425934</v>
      </c>
      <c r="AJ9" s="9">
        <v>2920478</v>
      </c>
      <c r="AK9" s="251"/>
      <c r="AL9" s="252">
        <v>0</v>
      </c>
      <c r="AO9" s="244" t="s">
        <v>3163</v>
      </c>
      <c r="AR9" s="229" t="s">
        <v>3193</v>
      </c>
      <c r="AS9" s="229" t="s">
        <v>3195</v>
      </c>
      <c r="AT9" s="229" t="s">
        <v>3196</v>
      </c>
      <c r="AU9" s="229" t="s">
        <v>3196</v>
      </c>
    </row>
    <row r="10" spans="1:48" ht="20.100000000000001" customHeight="1" x14ac:dyDescent="0.25">
      <c r="A10" s="231">
        <f t="shared" si="1"/>
        <v>6</v>
      </c>
      <c r="B10" s="231" t="s">
        <v>579</v>
      </c>
      <c r="C10" s="231">
        <v>3547809</v>
      </c>
      <c r="D10" s="231" t="s">
        <v>580</v>
      </c>
      <c r="E10" s="231" t="s">
        <v>581</v>
      </c>
      <c r="F10" s="231">
        <v>175.78200000000001</v>
      </c>
      <c r="G10" s="232">
        <v>723889</v>
      </c>
      <c r="H10" s="281"/>
      <c r="I10" s="255">
        <v>3501</v>
      </c>
      <c r="J10" s="255">
        <v>1</v>
      </c>
      <c r="K10" s="255" t="s">
        <v>3265</v>
      </c>
      <c r="L10" s="255">
        <v>693232.64266307326</v>
      </c>
      <c r="M10" s="233">
        <f>+Tabela13681011[[#This Row],[Colunas85]]/$N$650</f>
        <v>1.5517737822002763E-2</v>
      </c>
      <c r="N10" s="255">
        <v>534984.87383002078</v>
      </c>
      <c r="O10" s="233">
        <f>+O9+Tabela13681011[[#This Row],[Colunas8]]</f>
        <v>0.35061662026208734</v>
      </c>
      <c r="P10" s="231">
        <v>3848.01</v>
      </c>
      <c r="Q10" s="231">
        <v>97.4</v>
      </c>
      <c r="R10" s="274">
        <v>0.81499999999999995</v>
      </c>
      <c r="S10" s="231">
        <v>7.68</v>
      </c>
      <c r="T10" s="231">
        <v>2493588.87628</v>
      </c>
      <c r="U10" s="231">
        <v>2301852.3109300002</v>
      </c>
      <c r="V10" s="234">
        <v>29309693737.689999</v>
      </c>
      <c r="W10" s="233">
        <f t="shared" si="0"/>
        <v>1.2930896555192787E-2</v>
      </c>
      <c r="X10" s="233">
        <f>+X9+Tabela13681011[[#This Row],[Colunas82]]</f>
        <v>0.44151962800824718</v>
      </c>
      <c r="Y10" s="234">
        <v>40489.21</v>
      </c>
      <c r="Z10" s="255">
        <f>INT(IF(Tabela13681011[[#This Row],[Colunas85]]/$AB$4&lt;15,15,Tabela13681011[[#This Row],[Colunas85]]/$AB$4))</f>
        <v>594</v>
      </c>
      <c r="AA10" s="354"/>
      <c r="AB10" s="250"/>
      <c r="AE10" s="224" t="s">
        <v>3141</v>
      </c>
      <c r="AF10" s="224">
        <v>2020</v>
      </c>
      <c r="AG10" s="224" t="s">
        <v>3156</v>
      </c>
      <c r="AH10" s="9">
        <v>1351139</v>
      </c>
      <c r="AI10" s="9">
        <v>1305259</v>
      </c>
      <c r="AJ10" s="9">
        <v>2656398</v>
      </c>
      <c r="AK10" s="251"/>
      <c r="AL10" s="252">
        <v>0</v>
      </c>
      <c r="AO10" s="245" t="s">
        <v>3164</v>
      </c>
      <c r="AP10" s="242"/>
      <c r="AR10" s="229" t="s">
        <v>3194</v>
      </c>
      <c r="AT10" s="229" t="s">
        <v>3197</v>
      </c>
      <c r="AU10" s="229" t="s">
        <v>3197</v>
      </c>
    </row>
    <row r="11" spans="1:48" ht="20.100000000000001" customHeight="1" x14ac:dyDescent="0.25">
      <c r="A11" s="231">
        <f t="shared" si="1"/>
        <v>7</v>
      </c>
      <c r="B11" s="231" t="s">
        <v>585</v>
      </c>
      <c r="C11" s="231">
        <v>3548500</v>
      </c>
      <c r="D11" s="231" t="s">
        <v>586</v>
      </c>
      <c r="E11" s="231" t="s">
        <v>587</v>
      </c>
      <c r="F11" s="231">
        <v>281.03300000000002</v>
      </c>
      <c r="G11" s="232">
        <v>433991</v>
      </c>
      <c r="H11" s="281"/>
      <c r="I11" s="255">
        <v>3501</v>
      </c>
      <c r="J11" s="255">
        <v>2</v>
      </c>
      <c r="K11" s="255" t="s">
        <v>3266</v>
      </c>
      <c r="L11" s="255">
        <v>415611.68607616611</v>
      </c>
      <c r="M11" s="233">
        <f>+Tabela13681011[[#This Row],[Colunas85]]/$N$650</f>
        <v>9.3033027924292258E-3</v>
      </c>
      <c r="N11" s="255">
        <v>320737.87608095235</v>
      </c>
      <c r="O11" s="233">
        <f>+O10+Tabela13681011[[#This Row],[Colunas8]]</f>
        <v>0.35991992305451659</v>
      </c>
      <c r="P11" s="231">
        <v>1494.26</v>
      </c>
      <c r="Q11" s="231">
        <v>98.2</v>
      </c>
      <c r="R11" s="274">
        <v>0.84</v>
      </c>
      <c r="S11" s="231">
        <v>10.08</v>
      </c>
      <c r="T11" s="231">
        <v>2639959.07834</v>
      </c>
      <c r="U11" s="231">
        <v>2489780.3130000001</v>
      </c>
      <c r="V11" s="234">
        <v>22530655784.73</v>
      </c>
      <c r="W11" s="233">
        <f t="shared" si="0"/>
        <v>9.9401099813730513E-3</v>
      </c>
      <c r="X11" s="233">
        <f>+X10+Tabela13681011[[#This Row],[Colunas82]]</f>
        <v>0.45145973798962025</v>
      </c>
      <c r="Y11" s="234">
        <v>51915.03</v>
      </c>
      <c r="Z11" s="255">
        <f>INT(IF(Tabela13681011[[#This Row],[Colunas85]]/$AB$4&lt;15,15,Tabela13681011[[#This Row],[Colunas85]]/$AB$4))</f>
        <v>356</v>
      </c>
      <c r="AA11" s="354"/>
      <c r="AB11" s="250"/>
      <c r="AE11" s="224" t="s">
        <v>3141</v>
      </c>
      <c r="AF11" s="224">
        <v>2020</v>
      </c>
      <c r="AG11" s="224" t="s">
        <v>3155</v>
      </c>
      <c r="AH11" s="9">
        <v>1478779</v>
      </c>
      <c r="AI11" s="9">
        <v>1424266</v>
      </c>
      <c r="AJ11" s="9">
        <v>2903045</v>
      </c>
      <c r="AK11" s="251"/>
      <c r="AL11" s="252">
        <f>+AJ11/5*2</f>
        <v>1161218</v>
      </c>
      <c r="AO11" s="245" t="s">
        <v>3165</v>
      </c>
      <c r="AR11" s="229">
        <v>2019</v>
      </c>
      <c r="AT11" s="229">
        <v>2019</v>
      </c>
      <c r="AU11" s="229">
        <v>2018</v>
      </c>
    </row>
    <row r="12" spans="1:48" ht="20.100000000000001" customHeight="1" x14ac:dyDescent="0.25">
      <c r="A12" s="231">
        <f t="shared" si="1"/>
        <v>8</v>
      </c>
      <c r="B12" s="231" t="s">
        <v>594</v>
      </c>
      <c r="C12" s="231">
        <v>3509205</v>
      </c>
      <c r="D12" s="231" t="s">
        <v>595</v>
      </c>
      <c r="E12" s="231" t="s">
        <v>596</v>
      </c>
      <c r="F12" s="231">
        <v>131.386</v>
      </c>
      <c r="G12" s="232">
        <v>79034</v>
      </c>
      <c r="H12" s="267"/>
      <c r="I12" s="255">
        <v>3501</v>
      </c>
      <c r="J12" s="255">
        <v>1</v>
      </c>
      <c r="K12" s="255" t="s">
        <v>3265</v>
      </c>
      <c r="L12" s="255">
        <v>75686.947419056421</v>
      </c>
      <c r="M12" s="233">
        <f>+Tabela13681011[[#This Row],[Colunas85]]/$N$650</f>
        <v>1.6942223062156854E-3</v>
      </c>
      <c r="N12" s="255">
        <v>58409.499962400121</v>
      </c>
      <c r="O12" s="233">
        <f>+O11+Tabela13681011[[#This Row],[Colunas8]]</f>
        <v>0.36161414536073228</v>
      </c>
      <c r="P12" s="231">
        <v>488.18</v>
      </c>
      <c r="Q12" s="231">
        <v>96.5</v>
      </c>
      <c r="R12" s="274">
        <v>0.72799999999999998</v>
      </c>
      <c r="S12" s="231">
        <v>9.76</v>
      </c>
      <c r="T12" s="231">
        <v>447553.50021999999</v>
      </c>
      <c r="U12" s="231">
        <v>386498.42969999998</v>
      </c>
      <c r="V12" s="234">
        <v>17732035836.060001</v>
      </c>
      <c r="W12" s="233">
        <f t="shared" si="0"/>
        <v>7.8230473221974576E-3</v>
      </c>
      <c r="X12" s="233">
        <f>+X11+Tabela13681011[[#This Row],[Colunas82]]</f>
        <v>0.45928278531181771</v>
      </c>
      <c r="Y12" s="234">
        <v>224359.59</v>
      </c>
      <c r="Z12" s="255">
        <f>INT(IF(Tabela13681011[[#This Row],[Colunas85]]/$AB$4&lt;15,15,Tabela13681011[[#This Row],[Colunas85]]/$AB$4))</f>
        <v>64</v>
      </c>
      <c r="AA12" s="354"/>
      <c r="AB12" s="250"/>
      <c r="AE12" s="224" t="s">
        <v>3141</v>
      </c>
      <c r="AF12" s="224">
        <v>2020</v>
      </c>
      <c r="AG12" s="224" t="s">
        <v>3154</v>
      </c>
      <c r="AH12" s="9">
        <v>1785158</v>
      </c>
      <c r="AI12" s="9">
        <v>1716712</v>
      </c>
      <c r="AJ12" s="9">
        <v>3501870</v>
      </c>
      <c r="AK12" s="251"/>
      <c r="AL12" s="252">
        <f>+AJ12</f>
        <v>3501870</v>
      </c>
      <c r="AO12" s="246" t="s">
        <v>3166</v>
      </c>
      <c r="AT12" s="229" t="s">
        <v>3198</v>
      </c>
      <c r="AU12" s="229" t="s">
        <v>3199</v>
      </c>
    </row>
    <row r="13" spans="1:48" ht="20.100000000000001" customHeight="1" x14ac:dyDescent="0.25">
      <c r="A13" s="231">
        <f t="shared" si="1"/>
        <v>9</v>
      </c>
      <c r="B13" s="231" t="s">
        <v>600</v>
      </c>
      <c r="C13" s="231">
        <v>3530607</v>
      </c>
      <c r="D13" s="231" t="s">
        <v>601</v>
      </c>
      <c r="E13" s="231" t="s">
        <v>602</v>
      </c>
      <c r="F13" s="231">
        <v>712.54100000000005</v>
      </c>
      <c r="G13" s="232">
        <v>455587</v>
      </c>
      <c r="I13" s="255">
        <v>3501</v>
      </c>
      <c r="J13" s="255">
        <v>1</v>
      </c>
      <c r="K13" s="255" t="s">
        <v>3265</v>
      </c>
      <c r="L13" s="255">
        <v>436293.10567357915</v>
      </c>
      <c r="M13" s="233">
        <f>+Tabela13681011[[#This Row],[Colunas85]]/$N$650</f>
        <v>9.7662481694193067E-3</v>
      </c>
      <c r="N13" s="255">
        <v>336698.24201444926</v>
      </c>
      <c r="O13" s="233">
        <f>+O12+Tabela13681011[[#This Row],[Colunas8]]</f>
        <v>0.37138039353015156</v>
      </c>
      <c r="P13" s="231">
        <v>544.12</v>
      </c>
      <c r="Q13" s="231">
        <v>97.7</v>
      </c>
      <c r="R13" s="274">
        <v>0.78300000000000003</v>
      </c>
      <c r="S13" s="231">
        <v>10.99</v>
      </c>
      <c r="T13" s="231">
        <v>1496004.0620299999</v>
      </c>
      <c r="U13" s="231">
        <v>1450291.4085500001</v>
      </c>
      <c r="V13" s="234">
        <v>15903772227.969999</v>
      </c>
      <c r="W13" s="233">
        <f t="shared" si="0"/>
        <v>7.0164511222025475E-3</v>
      </c>
      <c r="X13" s="233">
        <f>+X12+Tabela13681011[[#This Row],[Colunas82]]</f>
        <v>0.46629923643402027</v>
      </c>
      <c r="Y13" s="234">
        <v>34908.31</v>
      </c>
      <c r="Z13" s="255">
        <f>INT(IF(Tabela13681011[[#This Row],[Colunas85]]/$AB$4&lt;15,15,Tabela13681011[[#This Row],[Colunas85]]/$AB$4))</f>
        <v>374</v>
      </c>
      <c r="AA13" s="354"/>
      <c r="AB13" s="250"/>
      <c r="AE13" s="224" t="s">
        <v>3141</v>
      </c>
      <c r="AF13" s="224">
        <v>2020</v>
      </c>
      <c r="AG13" s="224" t="s">
        <v>3153</v>
      </c>
      <c r="AH13" s="9">
        <v>1785562</v>
      </c>
      <c r="AI13" s="9">
        <v>1744758</v>
      </c>
      <c r="AJ13" s="9">
        <v>3530320</v>
      </c>
      <c r="AK13" s="251"/>
      <c r="AL13" s="252">
        <f t="shared" ref="AL13:AL23" si="2">+AJ13</f>
        <v>3530320</v>
      </c>
      <c r="AO13" s="245" t="s">
        <v>3167</v>
      </c>
      <c r="AR13" s="229">
        <v>1</v>
      </c>
      <c r="AS13" s="229" t="s">
        <v>3200</v>
      </c>
      <c r="AT13" s="229" t="s">
        <v>3201</v>
      </c>
      <c r="AU13" s="236">
        <v>2460</v>
      </c>
      <c r="AV13" s="229">
        <f>+AU13*12</f>
        <v>29520</v>
      </c>
    </row>
    <row r="14" spans="1:48" ht="20.100000000000001" customHeight="1" x14ac:dyDescent="0.25">
      <c r="A14" s="231">
        <f t="shared" si="1"/>
        <v>10</v>
      </c>
      <c r="B14" s="231" t="s">
        <v>603</v>
      </c>
      <c r="C14" s="231">
        <v>3529401</v>
      </c>
      <c r="D14" s="231" t="s">
        <v>604</v>
      </c>
      <c r="E14" s="231" t="s">
        <v>605</v>
      </c>
      <c r="F14" s="231">
        <v>61.908999999999999</v>
      </c>
      <c r="G14" s="232">
        <v>481725</v>
      </c>
      <c r="I14" s="255">
        <v>3501</v>
      </c>
      <c r="J14" s="255">
        <v>1</v>
      </c>
      <c r="K14" s="255" t="s">
        <v>3265</v>
      </c>
      <c r="L14" s="255">
        <v>461324.17371567874</v>
      </c>
      <c r="M14" s="233">
        <f>+Tabela13681011[[#This Row],[Colunas85]]/$N$650</f>
        <v>1.0326558702099744E-2</v>
      </c>
      <c r="N14" s="255">
        <v>356015.33984598023</v>
      </c>
      <c r="O14" s="233">
        <f>+O13+Tabela13681011[[#This Row],[Colunas8]]</f>
        <v>0.38170695223225132</v>
      </c>
      <c r="P14" s="231">
        <v>6741.41</v>
      </c>
      <c r="Q14" s="231">
        <v>97.4</v>
      </c>
      <c r="R14" s="274">
        <v>0.76600000000000001</v>
      </c>
      <c r="S14" s="231">
        <v>10.02</v>
      </c>
      <c r="T14" s="231">
        <v>980419.20244000002</v>
      </c>
      <c r="U14" s="231">
        <v>911004.89057000005</v>
      </c>
      <c r="V14" s="234">
        <v>15730840671.75</v>
      </c>
      <c r="W14" s="233">
        <f t="shared" si="0"/>
        <v>6.9401569075777875E-3</v>
      </c>
      <c r="X14" s="233">
        <f>+X13+Tabela13681011[[#This Row],[Colunas82]]</f>
        <v>0.47323939334159804</v>
      </c>
      <c r="Y14" s="234">
        <v>32655.23</v>
      </c>
      <c r="Z14" s="255">
        <f>INT(IF(Tabela13681011[[#This Row],[Colunas85]]/$AB$4&lt;15,15,Tabela13681011[[#This Row],[Colunas85]]/$AB$4))</f>
        <v>395</v>
      </c>
      <c r="AA14" s="354"/>
      <c r="AB14" s="250"/>
      <c r="AE14" s="224" t="s">
        <v>3141</v>
      </c>
      <c r="AF14" s="224">
        <v>2020</v>
      </c>
      <c r="AG14" s="224" t="s">
        <v>3152</v>
      </c>
      <c r="AH14" s="9">
        <v>1872214</v>
      </c>
      <c r="AI14" s="9">
        <v>1865003</v>
      </c>
      <c r="AJ14" s="9">
        <v>3737217</v>
      </c>
      <c r="AK14" s="251"/>
      <c r="AL14" s="252">
        <f t="shared" si="2"/>
        <v>3737217</v>
      </c>
      <c r="AO14" s="245" t="s">
        <v>3168</v>
      </c>
      <c r="AR14" s="247">
        <v>2</v>
      </c>
      <c r="AS14" s="247" t="s">
        <v>2481</v>
      </c>
      <c r="AT14" s="247" t="s">
        <v>3202</v>
      </c>
      <c r="AU14" s="248">
        <v>1898</v>
      </c>
      <c r="AV14" s="247">
        <f t="shared" ref="AV14:AV39" si="3">+AU14*12</f>
        <v>22776</v>
      </c>
    </row>
    <row r="15" spans="1:48" ht="20.100000000000001" customHeight="1" x14ac:dyDescent="0.25">
      <c r="A15" s="231">
        <f t="shared" si="1"/>
        <v>11</v>
      </c>
      <c r="B15" s="231" t="s">
        <v>612</v>
      </c>
      <c r="C15" s="231">
        <v>3513801</v>
      </c>
      <c r="D15" s="231" t="s">
        <v>613</v>
      </c>
      <c r="E15" s="231" t="s">
        <v>614</v>
      </c>
      <c r="F15" s="231">
        <v>30.731999999999999</v>
      </c>
      <c r="G15" s="232">
        <v>429550</v>
      </c>
      <c r="H15" s="267"/>
      <c r="I15" s="255">
        <v>3501</v>
      </c>
      <c r="J15" s="255">
        <v>1</v>
      </c>
      <c r="K15" s="255" t="s">
        <v>3265</v>
      </c>
      <c r="L15" s="255">
        <v>411358.76032917073</v>
      </c>
      <c r="M15" s="233">
        <f>+Tabela13681011[[#This Row],[Colunas85]]/$N$650</f>
        <v>9.2081027359737274E-3</v>
      </c>
      <c r="N15" s="255">
        <v>317455.78749460948</v>
      </c>
      <c r="O15" s="233">
        <f>+O14+Tabela13681011[[#This Row],[Colunas8]]</f>
        <v>0.39091505496822504</v>
      </c>
      <c r="P15" s="231">
        <v>12536.99</v>
      </c>
      <c r="Q15" s="231">
        <v>96.8</v>
      </c>
      <c r="R15" s="274">
        <v>0.75700000000000001</v>
      </c>
      <c r="S15" s="231">
        <v>11.64</v>
      </c>
      <c r="T15" s="231">
        <v>1243622.6928999999</v>
      </c>
      <c r="U15" s="231">
        <v>1212704.15444</v>
      </c>
      <c r="V15" s="234">
        <v>14972287412.5</v>
      </c>
      <c r="W15" s="233">
        <f t="shared" si="0"/>
        <v>6.6054971934657713E-3</v>
      </c>
      <c r="X15" s="233">
        <f>+X14+Tabela13681011[[#This Row],[Colunas82]]</f>
        <v>0.47984489053506379</v>
      </c>
      <c r="Y15" s="234">
        <v>34855.75</v>
      </c>
      <c r="Z15" s="255">
        <f>INT(IF(Tabela13681011[[#This Row],[Colunas85]]/$AB$4&lt;15,15,Tabela13681011[[#This Row],[Colunas85]]/$AB$4))</f>
        <v>352</v>
      </c>
      <c r="AA15" s="354"/>
      <c r="AB15" s="250"/>
      <c r="AE15" s="224" t="s">
        <v>3141</v>
      </c>
      <c r="AF15" s="224">
        <v>2020</v>
      </c>
      <c r="AG15" s="224" t="s">
        <v>3151</v>
      </c>
      <c r="AH15" s="9">
        <v>1843800</v>
      </c>
      <c r="AI15" s="9">
        <v>1909807</v>
      </c>
      <c r="AJ15" s="9">
        <v>3753607</v>
      </c>
      <c r="AK15" s="251"/>
      <c r="AL15" s="252">
        <f t="shared" si="2"/>
        <v>3753607</v>
      </c>
      <c r="AO15" s="245" t="s">
        <v>3169</v>
      </c>
      <c r="AR15" s="229">
        <v>3</v>
      </c>
      <c r="AS15" s="229" t="s">
        <v>3203</v>
      </c>
      <c r="AT15" s="229" t="s">
        <v>3204</v>
      </c>
      <c r="AU15" s="236">
        <v>1689</v>
      </c>
      <c r="AV15" s="229">
        <f t="shared" si="3"/>
        <v>20268</v>
      </c>
    </row>
    <row r="16" spans="1:48" ht="20.100000000000001" customHeight="1" x14ac:dyDescent="0.25">
      <c r="A16" s="231">
        <f t="shared" si="1"/>
        <v>12</v>
      </c>
      <c r="B16" s="231" t="s">
        <v>621</v>
      </c>
      <c r="C16" s="231">
        <v>3515004</v>
      </c>
      <c r="D16" s="231" t="s">
        <v>622</v>
      </c>
      <c r="E16" s="231" t="s">
        <v>623</v>
      </c>
      <c r="F16" s="231">
        <v>70.397999999999996</v>
      </c>
      <c r="G16" s="232">
        <v>279264</v>
      </c>
      <c r="H16" s="267"/>
      <c r="I16" s="255">
        <v>3501</v>
      </c>
      <c r="J16" s="255">
        <v>1</v>
      </c>
      <c r="K16" s="255" t="s">
        <v>3265</v>
      </c>
      <c r="L16" s="255">
        <v>267437.30146563973</v>
      </c>
      <c r="M16" s="233">
        <f>+Tabela13681011[[#This Row],[Colunas85]]/$N$650</f>
        <v>5.9864779477568795E-3</v>
      </c>
      <c r="N16" s="255">
        <v>206388.01778348189</v>
      </c>
      <c r="O16" s="233">
        <f>+O15+Tabela13681011[[#This Row],[Colunas8]]</f>
        <v>0.3969015329159819</v>
      </c>
      <c r="P16" s="231">
        <v>3412.89</v>
      </c>
      <c r="Q16" s="231">
        <v>96.8</v>
      </c>
      <c r="R16" s="274">
        <v>0.73499999999999999</v>
      </c>
      <c r="S16" s="231">
        <v>11.93</v>
      </c>
      <c r="T16" s="231">
        <v>619272.82744000002</v>
      </c>
      <c r="U16" s="231">
        <v>559806.58715000004</v>
      </c>
      <c r="V16" s="234">
        <v>13660103610.240002</v>
      </c>
      <c r="W16" s="233">
        <f t="shared" si="0"/>
        <v>6.0265858899128302E-3</v>
      </c>
      <c r="X16" s="233">
        <f>+X15+Tabela13681011[[#This Row],[Colunas82]]</f>
        <v>0.48587147642497663</v>
      </c>
      <c r="Y16" s="234">
        <v>48914.66</v>
      </c>
      <c r="Z16" s="255">
        <f>INT(IF(Tabela13681011[[#This Row],[Colunas85]]/$AB$4&lt;15,15,Tabela13681011[[#This Row],[Colunas85]]/$AB$4))</f>
        <v>229</v>
      </c>
      <c r="AA16" s="354"/>
      <c r="AB16" s="250"/>
      <c r="AE16" s="224" t="s">
        <v>3141</v>
      </c>
      <c r="AF16" s="224">
        <v>2020</v>
      </c>
      <c r="AG16" s="224" t="s">
        <v>3150</v>
      </c>
      <c r="AH16" s="9">
        <v>1675665</v>
      </c>
      <c r="AI16" s="9">
        <v>1787527</v>
      </c>
      <c r="AJ16" s="9">
        <v>3463192</v>
      </c>
      <c r="AK16" s="251"/>
      <c r="AL16" s="252">
        <f t="shared" si="2"/>
        <v>3463192</v>
      </c>
      <c r="AO16" s="245" t="s">
        <v>3170</v>
      </c>
      <c r="AR16" s="229">
        <v>4</v>
      </c>
      <c r="AS16" s="229" t="s">
        <v>3205</v>
      </c>
      <c r="AT16" s="229" t="s">
        <v>3206</v>
      </c>
      <c r="AU16" s="236">
        <v>1705</v>
      </c>
      <c r="AV16" s="229">
        <f t="shared" si="3"/>
        <v>20460</v>
      </c>
    </row>
    <row r="17" spans="1:48" ht="20.100000000000001" customHeight="1" x14ac:dyDescent="0.25">
      <c r="A17" s="231">
        <f t="shared" si="1"/>
        <v>13</v>
      </c>
      <c r="B17" s="231" t="s">
        <v>624</v>
      </c>
      <c r="C17" s="231">
        <v>3548807</v>
      </c>
      <c r="D17" s="231" t="s">
        <v>625</v>
      </c>
      <c r="E17" s="231" t="s">
        <v>626</v>
      </c>
      <c r="F17" s="231">
        <v>15.331</v>
      </c>
      <c r="G17" s="232">
        <v>162763</v>
      </c>
      <c r="H17" s="281"/>
      <c r="I17" s="255">
        <v>3501</v>
      </c>
      <c r="J17" s="255">
        <v>1</v>
      </c>
      <c r="K17" s="255" t="s">
        <v>3265</v>
      </c>
      <c r="L17" s="255">
        <v>155870.0638050444</v>
      </c>
      <c r="M17" s="233">
        <f>+Tabela13681011[[#This Row],[Colunas85]]/$N$650</f>
        <v>3.4890895719131461E-3</v>
      </c>
      <c r="N17" s="255">
        <v>120288.80535440608</v>
      </c>
      <c r="O17" s="233">
        <f>+O16+Tabela13681011[[#This Row],[Colunas8]]</f>
        <v>0.40039062248789503</v>
      </c>
      <c r="P17" s="231">
        <v>9736.0300000000007</v>
      </c>
      <c r="Q17" s="231">
        <v>97.4</v>
      </c>
      <c r="R17" s="274">
        <v>0.86199999999999999</v>
      </c>
      <c r="S17" s="231">
        <v>8.58</v>
      </c>
      <c r="T17" s="231">
        <v>1332807.60882</v>
      </c>
      <c r="U17" s="231">
        <v>1158170.9111200001</v>
      </c>
      <c r="V17" s="234">
        <v>13649373540.459999</v>
      </c>
      <c r="W17" s="233">
        <f t="shared" si="0"/>
        <v>6.0218519809338775E-3</v>
      </c>
      <c r="X17" s="233">
        <f>+X16+Tabela13681011[[#This Row],[Colunas82]]</f>
        <v>0.49189332840591049</v>
      </c>
      <c r="Y17" s="234">
        <v>83860.42</v>
      </c>
      <c r="Z17" s="255">
        <f>INT(IF(Tabela13681011[[#This Row],[Colunas85]]/$AB$4&lt;15,15,Tabela13681011[[#This Row],[Colunas85]]/$AB$4))</f>
        <v>133</v>
      </c>
      <c r="AA17" s="354"/>
      <c r="AB17" s="250"/>
      <c r="AE17" s="224" t="s">
        <v>3141</v>
      </c>
      <c r="AF17" s="224">
        <v>2020</v>
      </c>
      <c r="AG17" s="224" t="s">
        <v>3149</v>
      </c>
      <c r="AH17" s="9">
        <v>1476260</v>
      </c>
      <c r="AI17" s="9">
        <v>1596261</v>
      </c>
      <c r="AJ17" s="9">
        <v>3072521</v>
      </c>
      <c r="AK17" s="251"/>
      <c r="AL17" s="252">
        <f t="shared" si="2"/>
        <v>3072521</v>
      </c>
      <c r="AO17" s="245" t="s">
        <v>3171</v>
      </c>
      <c r="AR17" s="229">
        <v>5</v>
      </c>
      <c r="AS17" s="229" t="s">
        <v>3207</v>
      </c>
      <c r="AT17" s="229" t="s">
        <v>3208</v>
      </c>
      <c r="AU17" s="236">
        <v>1660</v>
      </c>
      <c r="AV17" s="229">
        <f t="shared" si="3"/>
        <v>19920</v>
      </c>
    </row>
    <row r="18" spans="1:48" ht="20.100000000000001" customHeight="1" x14ac:dyDescent="0.25">
      <c r="A18" s="231">
        <f t="shared" si="1"/>
        <v>14</v>
      </c>
      <c r="B18" s="231" t="s">
        <v>630</v>
      </c>
      <c r="C18" s="231">
        <v>3513504</v>
      </c>
      <c r="D18" s="231" t="s">
        <v>631</v>
      </c>
      <c r="E18" s="231" t="s">
        <v>632</v>
      </c>
      <c r="F18" s="231">
        <v>142.87899999999999</v>
      </c>
      <c r="G18" s="232">
        <v>132521</v>
      </c>
      <c r="H18" s="267"/>
      <c r="I18" s="255">
        <v>3501</v>
      </c>
      <c r="J18" s="255">
        <v>2</v>
      </c>
      <c r="K18" s="255" t="s">
        <v>3266</v>
      </c>
      <c r="L18" s="255">
        <v>126908.79822507751</v>
      </c>
      <c r="M18" s="233">
        <f>+Tabela13681011[[#This Row],[Colunas85]]/$N$650</f>
        <v>2.8408031257687689E-3</v>
      </c>
      <c r="N18" s="255">
        <v>97938.676323066364</v>
      </c>
      <c r="O18" s="233">
        <f>+O17+Tabela13681011[[#This Row],[Colunas8]]</f>
        <v>0.40323142561366382</v>
      </c>
      <c r="P18" s="231">
        <v>830.91</v>
      </c>
      <c r="Q18" s="231">
        <v>98</v>
      </c>
      <c r="R18" s="274">
        <v>0.73699999999999999</v>
      </c>
      <c r="S18" s="231">
        <v>14.1</v>
      </c>
      <c r="T18" s="231">
        <v>1181573.22046</v>
      </c>
      <c r="U18" s="231">
        <v>985154.10829999996</v>
      </c>
      <c r="V18" s="234">
        <v>13463747963.889999</v>
      </c>
      <c r="W18" s="233">
        <f t="shared" si="0"/>
        <v>5.9399573985439531E-3</v>
      </c>
      <c r="X18" s="233">
        <f>+X17+Tabela13681011[[#This Row],[Colunas82]]</f>
        <v>0.49783328580445446</v>
      </c>
      <c r="Y18" s="234">
        <v>101597.09</v>
      </c>
      <c r="Z18" s="255">
        <f>INT(IF(Tabela13681011[[#This Row],[Colunas85]]/$AB$4&lt;15,15,Tabela13681011[[#This Row],[Colunas85]]/$AB$4))</f>
        <v>108</v>
      </c>
      <c r="AA18" s="354"/>
      <c r="AB18" s="250"/>
      <c r="AE18" s="224" t="s">
        <v>3141</v>
      </c>
      <c r="AF18" s="224">
        <v>2020</v>
      </c>
      <c r="AG18" s="224" t="s">
        <v>3148</v>
      </c>
      <c r="AH18" s="9">
        <v>1357162</v>
      </c>
      <c r="AI18" s="9">
        <v>1486896</v>
      </c>
      <c r="AJ18" s="9">
        <v>2844058</v>
      </c>
      <c r="AK18" s="251"/>
      <c r="AL18" s="252">
        <f t="shared" si="2"/>
        <v>2844058</v>
      </c>
      <c r="AO18" s="245" t="s">
        <v>3172</v>
      </c>
      <c r="AR18" s="229">
        <v>6</v>
      </c>
      <c r="AS18" s="229" t="s">
        <v>3209</v>
      </c>
      <c r="AT18" s="229" t="s">
        <v>3210</v>
      </c>
      <c r="AU18" s="236">
        <v>1607</v>
      </c>
      <c r="AV18" s="229">
        <f t="shared" si="3"/>
        <v>19284</v>
      </c>
    </row>
    <row r="19" spans="1:48" ht="20.100000000000001" customHeight="1" x14ac:dyDescent="0.25">
      <c r="A19" s="231">
        <f t="shared" si="1"/>
        <v>15</v>
      </c>
      <c r="B19" s="231" t="s">
        <v>633</v>
      </c>
      <c r="C19" s="231">
        <v>3513009</v>
      </c>
      <c r="D19" s="231" t="s">
        <v>634</v>
      </c>
      <c r="E19" s="231" t="s">
        <v>635</v>
      </c>
      <c r="F19" s="231">
        <v>323.99400000000003</v>
      </c>
      <c r="G19" s="232">
        <v>257882</v>
      </c>
      <c r="H19" s="267"/>
      <c r="I19" s="255">
        <v>3501</v>
      </c>
      <c r="J19" s="255">
        <v>1</v>
      </c>
      <c r="K19" s="255" t="s">
        <v>3265</v>
      </c>
      <c r="L19" s="255">
        <v>246960.81906927534</v>
      </c>
      <c r="M19" s="233">
        <f>+Tabela13681011[[#This Row],[Colunas85]]/$N$650</f>
        <v>5.528120008749568E-3</v>
      </c>
      <c r="N19" s="255">
        <v>190585.80698564753</v>
      </c>
      <c r="O19" s="233">
        <f>+O18+Tabela13681011[[#This Row],[Colunas8]]</f>
        <v>0.4087595456224134</v>
      </c>
      <c r="P19" s="231">
        <v>620.80999999999995</v>
      </c>
      <c r="Q19" s="231">
        <v>97.5</v>
      </c>
      <c r="R19" s="274">
        <v>0.78</v>
      </c>
      <c r="S19" s="231">
        <v>10.26</v>
      </c>
      <c r="T19" s="231">
        <v>795242.86636999995</v>
      </c>
      <c r="U19" s="231">
        <v>720866.57793999999</v>
      </c>
      <c r="V19" s="234">
        <v>13210131812.18</v>
      </c>
      <c r="W19" s="233">
        <f t="shared" si="0"/>
        <v>5.828066627803114E-3</v>
      </c>
      <c r="X19" s="233">
        <f>+X18+Tabela13681011[[#This Row],[Colunas82]]</f>
        <v>0.50366135243225763</v>
      </c>
      <c r="Y19" s="234">
        <v>51225.49</v>
      </c>
      <c r="Z19" s="255">
        <f>INT(IF(Tabela13681011[[#This Row],[Colunas85]]/$AB$4&lt;15,15,Tabela13681011[[#This Row],[Colunas85]]/$AB$4))</f>
        <v>211</v>
      </c>
      <c r="AA19" s="354"/>
      <c r="AB19" s="250"/>
      <c r="AE19" s="224" t="s">
        <v>3141</v>
      </c>
      <c r="AF19" s="224">
        <v>2020</v>
      </c>
      <c r="AG19" s="224" t="s">
        <v>3147</v>
      </c>
      <c r="AH19" s="9">
        <v>1200148</v>
      </c>
      <c r="AI19" s="9">
        <v>1379847</v>
      </c>
      <c r="AJ19" s="9">
        <v>2579995</v>
      </c>
      <c r="AK19" s="251"/>
      <c r="AL19" s="252">
        <f t="shared" si="2"/>
        <v>2579995</v>
      </c>
      <c r="AO19" s="245" t="s">
        <v>3173</v>
      </c>
      <c r="AR19" s="229">
        <v>7</v>
      </c>
      <c r="AS19" s="229" t="s">
        <v>3211</v>
      </c>
      <c r="AT19" s="229" t="s">
        <v>3212</v>
      </c>
      <c r="AU19" s="236">
        <v>1439</v>
      </c>
      <c r="AV19" s="229">
        <f t="shared" si="3"/>
        <v>17268</v>
      </c>
    </row>
    <row r="20" spans="1:48" ht="20.100000000000001" customHeight="1" x14ac:dyDescent="0.25">
      <c r="A20" s="231">
        <f t="shared" si="1"/>
        <v>16</v>
      </c>
      <c r="B20" s="231" t="s">
        <v>639</v>
      </c>
      <c r="C20" s="231">
        <v>3522505</v>
      </c>
      <c r="D20" s="231" t="s">
        <v>640</v>
      </c>
      <c r="E20" s="231" t="s">
        <v>641</v>
      </c>
      <c r="F20" s="231">
        <v>82.658000000000001</v>
      </c>
      <c r="G20" s="232">
        <v>244131</v>
      </c>
      <c r="H20" s="267"/>
      <c r="I20" s="255">
        <v>3501</v>
      </c>
      <c r="J20" s="255">
        <v>1</v>
      </c>
      <c r="K20" s="255" t="s">
        <v>3265</v>
      </c>
      <c r="L20" s="255">
        <v>233792.16742619206</v>
      </c>
      <c r="M20" s="233">
        <f>+Tabela13681011[[#This Row],[Colunas85]]/$N$650</f>
        <v>5.2333449634175359E-3</v>
      </c>
      <c r="N20" s="255">
        <v>180423.23095529398</v>
      </c>
      <c r="O20" s="233">
        <f>+O19+Tabela13681011[[#This Row],[Colunas8]]</f>
        <v>0.41399289058583094</v>
      </c>
      <c r="P20" s="231">
        <v>2428.88</v>
      </c>
      <c r="Q20" s="231">
        <v>96.5</v>
      </c>
      <c r="R20" s="274">
        <v>0.73499999999999999</v>
      </c>
      <c r="S20" s="231">
        <v>14.75</v>
      </c>
      <c r="T20" s="231">
        <v>716998.93689999997</v>
      </c>
      <c r="U20" s="231">
        <v>533970.66809000005</v>
      </c>
      <c r="V20" s="234">
        <v>12679973717.82</v>
      </c>
      <c r="W20" s="233">
        <f t="shared" si="0"/>
        <v>5.5941706499938425E-3</v>
      </c>
      <c r="X20" s="233">
        <f>+X19+Tabela13681011[[#This Row],[Colunas82]]</f>
        <v>0.50925552308225142</v>
      </c>
      <c r="Y20" s="234">
        <v>51939.22</v>
      </c>
      <c r="Z20" s="255">
        <f>INT(IF(Tabela13681011[[#This Row],[Colunas85]]/$AB$4&lt;15,15,Tabela13681011[[#This Row],[Colunas85]]/$AB$4))</f>
        <v>200</v>
      </c>
      <c r="AA20" s="354"/>
      <c r="AB20" s="250"/>
      <c r="AE20" s="224" t="s">
        <v>3141</v>
      </c>
      <c r="AF20" s="224">
        <v>2020</v>
      </c>
      <c r="AG20" s="224" t="s">
        <v>3146</v>
      </c>
      <c r="AH20" s="9">
        <v>1013805</v>
      </c>
      <c r="AI20" s="9">
        <v>1204087</v>
      </c>
      <c r="AJ20" s="9">
        <v>2217892</v>
      </c>
      <c r="AK20" s="251"/>
      <c r="AL20" s="252">
        <f t="shared" si="2"/>
        <v>2217892</v>
      </c>
      <c r="AO20" s="245" t="s">
        <v>3174</v>
      </c>
      <c r="AR20" s="229">
        <v>8</v>
      </c>
      <c r="AS20" s="229" t="s">
        <v>3213</v>
      </c>
      <c r="AT20" s="229" t="s">
        <v>3214</v>
      </c>
      <c r="AU20" s="236">
        <v>1295</v>
      </c>
      <c r="AV20" s="229">
        <f t="shared" si="3"/>
        <v>15540</v>
      </c>
    </row>
    <row r="21" spans="1:48" ht="20.100000000000001" customHeight="1" x14ac:dyDescent="0.25">
      <c r="A21" s="231">
        <f t="shared" si="1"/>
        <v>17</v>
      </c>
      <c r="B21" s="231" t="s">
        <v>654</v>
      </c>
      <c r="C21" s="231">
        <v>3552502</v>
      </c>
      <c r="D21" s="231" t="s">
        <v>655</v>
      </c>
      <c r="E21" s="231" t="s">
        <v>656</v>
      </c>
      <c r="F21" s="231">
        <v>206.23599999999999</v>
      </c>
      <c r="G21" s="232">
        <v>303397</v>
      </c>
      <c r="H21" s="281"/>
      <c r="I21" s="255">
        <v>3501</v>
      </c>
      <c r="J21" s="255">
        <v>1</v>
      </c>
      <c r="K21" s="255" t="s">
        <v>3265</v>
      </c>
      <c r="L21" s="255">
        <v>290548.28031099855</v>
      </c>
      <c r="M21" s="233">
        <f>+Tabela13681011[[#This Row],[Colunas85]]/$N$650</f>
        <v>6.503808045131467E-3</v>
      </c>
      <c r="N21" s="255">
        <v>224223.33502153895</v>
      </c>
      <c r="O21" s="233">
        <f>+O20+Tabela13681011[[#This Row],[Colunas8]]</f>
        <v>0.4204966986309624</v>
      </c>
      <c r="P21" s="231">
        <v>1272.93</v>
      </c>
      <c r="Q21" s="231">
        <v>96.7</v>
      </c>
      <c r="R21" s="274">
        <v>0.76500000000000001</v>
      </c>
      <c r="S21" s="231">
        <v>11.66</v>
      </c>
      <c r="T21" s="231">
        <v>754545.29122999997</v>
      </c>
      <c r="U21" s="231">
        <v>600568.75130999996</v>
      </c>
      <c r="V21" s="234">
        <v>11479271246.57</v>
      </c>
      <c r="W21" s="233">
        <f t="shared" si="0"/>
        <v>5.06444285453303E-3</v>
      </c>
      <c r="X21" s="233">
        <f>+X20+Tabela13681011[[#This Row],[Colunas82]]</f>
        <v>0.51431996593678442</v>
      </c>
      <c r="Y21" s="234">
        <v>37835.81</v>
      </c>
      <c r="Z21" s="255">
        <f>INT(IF(Tabela13681011[[#This Row],[Colunas85]]/$AB$4&lt;15,15,Tabela13681011[[#This Row],[Colunas85]]/$AB$4))</f>
        <v>249</v>
      </c>
      <c r="AA21" s="354"/>
      <c r="AB21" s="250"/>
      <c r="AE21" s="224" t="s">
        <v>3141</v>
      </c>
      <c r="AF21" s="224">
        <v>2020</v>
      </c>
      <c r="AG21" s="224" t="s">
        <v>3145</v>
      </c>
      <c r="AH21" s="9">
        <v>774660</v>
      </c>
      <c r="AI21" s="9">
        <v>958648</v>
      </c>
      <c r="AJ21" s="9">
        <v>1733308</v>
      </c>
      <c r="AK21" s="251"/>
      <c r="AL21" s="252">
        <f t="shared" si="2"/>
        <v>1733308</v>
      </c>
      <c r="AO21" s="245" t="s">
        <v>3175</v>
      </c>
      <c r="AR21" s="229">
        <v>9</v>
      </c>
      <c r="AS21" s="229" t="s">
        <v>3215</v>
      </c>
      <c r="AT21" s="229" t="s">
        <v>3216</v>
      </c>
      <c r="AU21" s="236">
        <v>1386</v>
      </c>
      <c r="AV21" s="229">
        <f t="shared" si="3"/>
        <v>16632</v>
      </c>
    </row>
    <row r="22" spans="1:48" ht="20.100000000000001" customHeight="1" x14ac:dyDescent="0.25">
      <c r="A22" s="231">
        <f t="shared" si="1"/>
        <v>18</v>
      </c>
      <c r="B22" s="231" t="s">
        <v>663</v>
      </c>
      <c r="C22" s="231">
        <v>3547304</v>
      </c>
      <c r="D22" s="231" t="s">
        <v>664</v>
      </c>
      <c r="E22" s="231" t="s">
        <v>665</v>
      </c>
      <c r="F22" s="231">
        <v>179.94900000000001</v>
      </c>
      <c r="G22" s="232">
        <v>145073</v>
      </c>
      <c r="H22" s="281"/>
      <c r="I22" s="255">
        <v>3501</v>
      </c>
      <c r="J22" s="255">
        <v>1</v>
      </c>
      <c r="K22" s="255" t="s">
        <v>3265</v>
      </c>
      <c r="L22" s="255">
        <v>138929.22695200512</v>
      </c>
      <c r="M22" s="233">
        <f>+Tabela13681011[[#This Row],[Colunas85]]/$N$650</f>
        <v>3.109875656421643E-3</v>
      </c>
      <c r="N22" s="255">
        <v>107215.14016809566</v>
      </c>
      <c r="O22" s="233">
        <f>+O21+Tabela13681011[[#This Row],[Colunas8]]</f>
        <v>0.42360657428738402</v>
      </c>
      <c r="P22" s="231">
        <v>604.74</v>
      </c>
      <c r="Q22" s="231">
        <v>97.3</v>
      </c>
      <c r="R22" s="274">
        <v>0.81399999999999995</v>
      </c>
      <c r="S22" s="231">
        <v>11.14</v>
      </c>
      <c r="T22" s="231">
        <v>923581.45122000005</v>
      </c>
      <c r="U22" s="231">
        <v>694322.60950000002</v>
      </c>
      <c r="V22" s="234">
        <v>9814281296.7199993</v>
      </c>
      <c r="W22" s="233">
        <f t="shared" si="0"/>
        <v>4.3298799826166886E-3</v>
      </c>
      <c r="X22" s="233">
        <f>+X21+Tabela13681011[[#This Row],[Colunas82]]</f>
        <v>0.51864984591940111</v>
      </c>
      <c r="Y22" s="234">
        <v>67650.64</v>
      </c>
      <c r="Z22" s="255">
        <f>INT(IF(Tabela13681011[[#This Row],[Colunas85]]/$AB$4&lt;15,15,Tabela13681011[[#This Row],[Colunas85]]/$AB$4))</f>
        <v>119</v>
      </c>
      <c r="AA22" s="354"/>
      <c r="AB22" s="250"/>
      <c r="AE22" s="224" t="s">
        <v>3141</v>
      </c>
      <c r="AF22" s="224">
        <v>2020</v>
      </c>
      <c r="AG22" s="224" t="s">
        <v>3144</v>
      </c>
      <c r="AH22" s="9">
        <v>540149</v>
      </c>
      <c r="AI22" s="9">
        <v>717661</v>
      </c>
      <c r="AJ22" s="9">
        <v>1257810</v>
      </c>
      <c r="AK22" s="251"/>
      <c r="AL22" s="252">
        <f t="shared" si="2"/>
        <v>1257810</v>
      </c>
      <c r="AO22" s="245" t="s">
        <v>3176</v>
      </c>
      <c r="AR22" s="229">
        <v>10</v>
      </c>
      <c r="AS22" s="229" t="s">
        <v>3217</v>
      </c>
      <c r="AT22" s="229" t="s">
        <v>3218</v>
      </c>
      <c r="AU22" s="236">
        <v>1322</v>
      </c>
      <c r="AV22" s="229">
        <f t="shared" si="3"/>
        <v>15864</v>
      </c>
    </row>
    <row r="23" spans="1:48" ht="20.100000000000001" customHeight="1" x14ac:dyDescent="0.25">
      <c r="A23" s="231">
        <f t="shared" si="1"/>
        <v>19</v>
      </c>
      <c r="B23" s="231" t="s">
        <v>675</v>
      </c>
      <c r="C23" s="231">
        <v>3518701</v>
      </c>
      <c r="D23" s="231" t="s">
        <v>676</v>
      </c>
      <c r="E23" s="231" t="s">
        <v>677</v>
      </c>
      <c r="F23" s="231">
        <v>144.79400000000001</v>
      </c>
      <c r="G23" s="232">
        <v>324977</v>
      </c>
      <c r="H23" s="267"/>
      <c r="I23" s="255">
        <v>3501</v>
      </c>
      <c r="J23" s="255">
        <v>2</v>
      </c>
      <c r="K23" s="255" t="s">
        <v>3266</v>
      </c>
      <c r="L23" s="255">
        <v>311214.37750085653</v>
      </c>
      <c r="M23" s="233">
        <f>+Tabela13681011[[#This Row],[Colunas85]]/$N$650</f>
        <v>6.9664104361041425E-3</v>
      </c>
      <c r="N23" s="255">
        <v>240171.87627199563</v>
      </c>
      <c r="O23" s="233">
        <f>+O22+Tabela13681011[[#This Row],[Colunas8]]</f>
        <v>0.43057298472348815</v>
      </c>
      <c r="P23" s="231">
        <v>2026.8</v>
      </c>
      <c r="Q23" s="231">
        <v>95.9</v>
      </c>
      <c r="R23" s="274">
        <v>0.751</v>
      </c>
      <c r="S23" s="231">
        <v>19.09</v>
      </c>
      <c r="T23" s="231">
        <v>1349179.7607799999</v>
      </c>
      <c r="U23" s="231">
        <v>1153554.18582</v>
      </c>
      <c r="V23" s="234">
        <v>8784716518.3700008</v>
      </c>
      <c r="W23" s="233">
        <f t="shared" si="0"/>
        <v>3.8756549823535818E-3</v>
      </c>
      <c r="X23" s="233">
        <f>+X22+Tabela13681011[[#This Row],[Colunas82]]</f>
        <v>0.52252550090175465</v>
      </c>
      <c r="Y23" s="234">
        <v>27031.81</v>
      </c>
      <c r="Z23" s="255">
        <f>INT(IF(Tabela13681011[[#This Row],[Colunas85]]/$AB$4&lt;15,15,Tabela13681011[[#This Row],[Colunas85]]/$AB$4))</f>
        <v>266</v>
      </c>
      <c r="AA23" s="354"/>
      <c r="AB23" s="250"/>
      <c r="AE23" s="224" t="s">
        <v>3141</v>
      </c>
      <c r="AF23" s="224">
        <v>2020</v>
      </c>
      <c r="AG23" s="224" t="s">
        <v>3143</v>
      </c>
      <c r="AH23" s="9">
        <v>618666</v>
      </c>
      <c r="AI23" s="9">
        <v>1004026</v>
      </c>
      <c r="AJ23" s="9">
        <v>1622692</v>
      </c>
      <c r="AK23" s="251"/>
      <c r="AL23" s="252">
        <f t="shared" si="2"/>
        <v>1622692</v>
      </c>
      <c r="AO23" s="245" t="s">
        <v>3177</v>
      </c>
      <c r="AR23" s="229">
        <v>11</v>
      </c>
      <c r="AS23" s="229" t="s">
        <v>3219</v>
      </c>
      <c r="AT23" s="229" t="s">
        <v>3220</v>
      </c>
      <c r="AU23" s="236">
        <v>1323</v>
      </c>
      <c r="AV23" s="229">
        <f t="shared" si="3"/>
        <v>15876</v>
      </c>
    </row>
    <row r="24" spans="1:48" ht="20.100000000000001" customHeight="1" x14ac:dyDescent="0.25">
      <c r="A24" s="231">
        <f t="shared" si="1"/>
        <v>20</v>
      </c>
      <c r="B24" s="231" t="s">
        <v>678</v>
      </c>
      <c r="C24" s="231">
        <v>3552809</v>
      </c>
      <c r="D24" s="231" t="s">
        <v>679</v>
      </c>
      <c r="E24" s="231" t="s">
        <v>680</v>
      </c>
      <c r="F24" s="231">
        <v>20.388000000000002</v>
      </c>
      <c r="G24" s="232">
        <v>297528</v>
      </c>
      <c r="H24" s="281"/>
      <c r="I24" s="255">
        <v>3501</v>
      </c>
      <c r="J24" s="255">
        <v>1</v>
      </c>
      <c r="K24" s="255" t="s">
        <v>3265</v>
      </c>
      <c r="L24" s="255">
        <v>284927.82968971605</v>
      </c>
      <c r="M24" s="233">
        <f>+Tabela13681011[[#This Row],[Colunas85]]/$N$650</f>
        <v>6.377996486622726E-3</v>
      </c>
      <c r="N24" s="255">
        <v>219885.89347385915</v>
      </c>
      <c r="O24" s="233">
        <f>+O23+Tabela13681011[[#This Row],[Colunas8]]</f>
        <v>0.43695098121011089</v>
      </c>
      <c r="P24" s="231">
        <v>11994.31</v>
      </c>
      <c r="Q24" s="231">
        <v>96.9</v>
      </c>
      <c r="R24" s="274">
        <v>0.76900000000000002</v>
      </c>
      <c r="S24" s="231">
        <v>11.34</v>
      </c>
      <c r="T24" s="231">
        <v>799203.32594999997</v>
      </c>
      <c r="U24" s="231">
        <v>687609.38546999998</v>
      </c>
      <c r="V24" s="234">
        <v>8729739295.2000008</v>
      </c>
      <c r="W24" s="233">
        <f t="shared" si="0"/>
        <v>3.85140004499172E-3</v>
      </c>
      <c r="X24" s="233">
        <f>+X23+Tabela13681011[[#This Row],[Colunas82]]</f>
        <v>0.52637690094674638</v>
      </c>
      <c r="Y24" s="234">
        <v>29340.9</v>
      </c>
      <c r="Z24" s="255">
        <f>INT(IF(Tabela13681011[[#This Row],[Colunas85]]/$AB$4&lt;15,15,Tabela13681011[[#This Row],[Colunas85]]/$AB$4))</f>
        <v>244</v>
      </c>
      <c r="AA24" s="354"/>
      <c r="AB24" s="250"/>
      <c r="AE24" s="224" t="s">
        <v>3141</v>
      </c>
      <c r="AF24" s="224">
        <v>2020</v>
      </c>
      <c r="AG24" s="224" t="s">
        <v>3142</v>
      </c>
      <c r="AH24" s="9">
        <v>21724289</v>
      </c>
      <c r="AI24" s="9">
        <v>22915610</v>
      </c>
      <c r="AJ24" s="9">
        <v>44639899</v>
      </c>
      <c r="AK24" s="251"/>
      <c r="AL24" s="252">
        <f>SUM(AL8:AL23)</f>
        <v>34475700</v>
      </c>
      <c r="AO24" s="245" t="s">
        <v>3178</v>
      </c>
      <c r="AR24" s="229">
        <v>12</v>
      </c>
      <c r="AS24" s="229" t="s">
        <v>3221</v>
      </c>
      <c r="AT24" s="229" t="s">
        <v>3222</v>
      </c>
      <c r="AU24" s="236">
        <v>1113</v>
      </c>
      <c r="AV24" s="229">
        <f t="shared" si="3"/>
        <v>13356</v>
      </c>
    </row>
    <row r="25" spans="1:48" ht="20.100000000000001" customHeight="1" x14ac:dyDescent="0.25">
      <c r="A25" s="231">
        <f t="shared" si="1"/>
        <v>21</v>
      </c>
      <c r="B25" s="231" t="s">
        <v>696</v>
      </c>
      <c r="C25" s="231">
        <v>3523107</v>
      </c>
      <c r="D25" s="231" t="s">
        <v>697</v>
      </c>
      <c r="E25" s="231" t="s">
        <v>698</v>
      </c>
      <c r="F25" s="231">
        <v>82.622</v>
      </c>
      <c r="G25" s="232">
        <v>379082</v>
      </c>
      <c r="H25" s="267"/>
      <c r="I25" s="255">
        <v>3501</v>
      </c>
      <c r="J25" s="255">
        <v>1</v>
      </c>
      <c r="K25" s="255" t="s">
        <v>3265</v>
      </c>
      <c r="L25" s="255">
        <v>363028.05629869102</v>
      </c>
      <c r="M25" s="233">
        <f>+Tabela13681011[[#This Row],[Colunas85]]/$N$650</f>
        <v>8.126239090579428E-3</v>
      </c>
      <c r="N25" s="255">
        <v>280157.78101508925</v>
      </c>
      <c r="O25" s="233">
        <f>+O24+Tabela13681011[[#This Row],[Colunas8]]</f>
        <v>0.4450772203006903</v>
      </c>
      <c r="P25" s="231">
        <v>3895.24</v>
      </c>
      <c r="Q25" s="231">
        <v>96.4</v>
      </c>
      <c r="R25" s="274">
        <v>0.71399999999999997</v>
      </c>
      <c r="S25" s="231">
        <v>11.76</v>
      </c>
      <c r="T25" s="231">
        <v>628167.67634000001</v>
      </c>
      <c r="U25" s="231">
        <v>573772.86887999997</v>
      </c>
      <c r="V25" s="234">
        <v>7459780300.2800007</v>
      </c>
      <c r="W25" s="233">
        <f t="shared" si="0"/>
        <v>3.2911175480262169E-3</v>
      </c>
      <c r="X25" s="233">
        <f>+X24+Tabela13681011[[#This Row],[Colunas82]]</f>
        <v>0.52966801849477263</v>
      </c>
      <c r="Y25" s="234">
        <v>19678.54</v>
      </c>
      <c r="Z25" s="255">
        <f>INT(IF(Tabela13681011[[#This Row],[Colunas85]]/$AB$4&lt;15,15,Tabela13681011[[#This Row],[Colunas85]]/$AB$4))</f>
        <v>311</v>
      </c>
      <c r="AA25" s="354"/>
      <c r="AB25" s="250"/>
      <c r="AE25" s="224" t="s">
        <v>3141</v>
      </c>
      <c r="AF25" s="224">
        <v>2020</v>
      </c>
      <c r="AG25" s="224" t="s">
        <v>3140</v>
      </c>
      <c r="AH25" s="9">
        <v>21724289</v>
      </c>
      <c r="AI25" s="9">
        <v>22915610</v>
      </c>
      <c r="AJ25" s="9">
        <v>44639899</v>
      </c>
      <c r="AK25" s="251"/>
      <c r="AL25" s="252"/>
      <c r="AO25" s="245" t="s">
        <v>3179</v>
      </c>
      <c r="AR25" s="229">
        <v>13</v>
      </c>
      <c r="AS25" s="229" t="s">
        <v>3223</v>
      </c>
      <c r="AT25" s="229" t="s">
        <v>3224</v>
      </c>
      <c r="AU25" s="229">
        <v>956</v>
      </c>
      <c r="AV25" s="229">
        <f t="shared" si="3"/>
        <v>11472</v>
      </c>
    </row>
    <row r="26" spans="1:48" ht="20.100000000000001" customHeight="1" x14ac:dyDescent="0.25">
      <c r="A26" s="231">
        <f t="shared" si="1"/>
        <v>22</v>
      </c>
      <c r="B26" s="231" t="s">
        <v>699</v>
      </c>
      <c r="C26" s="231">
        <v>3541000</v>
      </c>
      <c r="D26" s="231" t="s">
        <v>700</v>
      </c>
      <c r="E26" s="231" t="s">
        <v>701</v>
      </c>
      <c r="F26" s="231">
        <v>149.25299999999999</v>
      </c>
      <c r="G26" s="232">
        <v>336454</v>
      </c>
      <c r="H26" s="281"/>
      <c r="I26" s="255">
        <v>3501</v>
      </c>
      <c r="J26" s="255">
        <v>2</v>
      </c>
      <c r="K26" s="255" t="s">
        <v>3266</v>
      </c>
      <c r="L26" s="255">
        <v>322205.33197018004</v>
      </c>
      <c r="M26" s="233">
        <f>+Tabela13681011[[#This Row],[Colunas85]]/$N$650</f>
        <v>7.2124385937127342E-3</v>
      </c>
      <c r="N26" s="255">
        <v>248653.86922526217</v>
      </c>
      <c r="O26" s="233">
        <f>+O25+Tabela13681011[[#This Row],[Colunas8]]</f>
        <v>0.45228965889440303</v>
      </c>
      <c r="P26" s="231">
        <v>1781.87</v>
      </c>
      <c r="Q26" s="231">
        <v>96.9</v>
      </c>
      <c r="R26" s="274">
        <v>0.754</v>
      </c>
      <c r="S26" s="231">
        <v>16.25</v>
      </c>
      <c r="T26" s="231">
        <v>1416820.9993799999</v>
      </c>
      <c r="U26" s="231">
        <v>1282662.66264</v>
      </c>
      <c r="V26" s="234">
        <v>7423712834.7799997</v>
      </c>
      <c r="W26" s="233">
        <f t="shared" si="0"/>
        <v>3.2752052471484781E-3</v>
      </c>
      <c r="X26" s="233">
        <f>+X25+Tabela13681011[[#This Row],[Colunas82]]</f>
        <v>0.53294322374192116</v>
      </c>
      <c r="Y26" s="234">
        <v>22064.57</v>
      </c>
      <c r="Z26" s="255">
        <f>INT(IF(Tabela13681011[[#This Row],[Colunas85]]/$AB$4&lt;15,15,Tabela13681011[[#This Row],[Colunas85]]/$AB$4))</f>
        <v>276</v>
      </c>
      <c r="AA26" s="354"/>
      <c r="AB26" s="250"/>
      <c r="AO26" s="245" t="s">
        <v>3180</v>
      </c>
      <c r="AR26" s="229">
        <v>14</v>
      </c>
      <c r="AS26" s="229" t="s">
        <v>3225</v>
      </c>
      <c r="AT26" s="229" t="s">
        <v>3226</v>
      </c>
      <c r="AU26" s="236">
        <v>1045</v>
      </c>
      <c r="AV26" s="229">
        <f t="shared" si="3"/>
        <v>12540</v>
      </c>
    </row>
    <row r="27" spans="1:48" ht="20.100000000000001" customHeight="1" x14ac:dyDescent="0.25">
      <c r="A27" s="231">
        <f t="shared" si="1"/>
        <v>23</v>
      </c>
      <c r="B27" s="231" t="s">
        <v>714</v>
      </c>
      <c r="C27" s="231">
        <v>3503901</v>
      </c>
      <c r="D27" s="231" t="s">
        <v>715</v>
      </c>
      <c r="E27" s="231" t="s">
        <v>716</v>
      </c>
      <c r="F27" s="231">
        <v>96.167000000000002</v>
      </c>
      <c r="G27" s="232">
        <v>92453</v>
      </c>
      <c r="H27" s="267"/>
      <c r="I27" s="255">
        <v>3501</v>
      </c>
      <c r="J27" s="255">
        <v>1</v>
      </c>
      <c r="K27" s="255" t="s">
        <v>3265</v>
      </c>
      <c r="L27" s="255">
        <v>88537.659105372659</v>
      </c>
      <c r="M27" s="233">
        <f>+Tabela13681011[[#This Row],[Colunas85]]/$N$650</f>
        <v>1.9818803916866004E-3</v>
      </c>
      <c r="N27" s="255">
        <v>68326.713819669749</v>
      </c>
      <c r="O27" s="233">
        <f>+O26+Tabela13681011[[#This Row],[Colunas8]]</f>
        <v>0.45427153928608965</v>
      </c>
      <c r="P27" s="231">
        <v>779.33</v>
      </c>
      <c r="Q27" s="231">
        <v>98.2</v>
      </c>
      <c r="R27" s="274">
        <v>0.78400000000000003</v>
      </c>
      <c r="S27" s="231">
        <v>8.64</v>
      </c>
      <c r="T27" s="231">
        <v>285278.24608999997</v>
      </c>
      <c r="U27" s="231">
        <v>247386.93664</v>
      </c>
      <c r="V27" s="234">
        <v>6433627684.7699995</v>
      </c>
      <c r="W27" s="233">
        <f t="shared" si="0"/>
        <v>2.8383979311051659E-3</v>
      </c>
      <c r="X27" s="233">
        <f>+X26+Tabela13681011[[#This Row],[Colunas82]]</f>
        <v>0.53578162167302634</v>
      </c>
      <c r="Y27" s="234">
        <v>69588.09</v>
      </c>
      <c r="Z27" s="255">
        <f>INT(IF(Tabela13681011[[#This Row],[Colunas85]]/$AB$4&lt;15,15,Tabela13681011[[#This Row],[Colunas85]]/$AB$4))</f>
        <v>75</v>
      </c>
      <c r="AA27" s="354"/>
      <c r="AB27" s="250"/>
      <c r="AE27" s="545" t="s">
        <v>3256</v>
      </c>
      <c r="AF27" s="545"/>
      <c r="AG27" s="545"/>
      <c r="AH27" s="545"/>
      <c r="AI27" s="545"/>
      <c r="AJ27" s="545"/>
      <c r="AK27" s="545"/>
      <c r="AL27" s="545"/>
      <c r="AO27" s="245" t="s">
        <v>3181</v>
      </c>
      <c r="AR27" s="229">
        <v>15</v>
      </c>
      <c r="AS27" s="229" t="s">
        <v>3227</v>
      </c>
      <c r="AT27" s="229" t="s">
        <v>3228</v>
      </c>
      <c r="AU27" s="236">
        <v>1204</v>
      </c>
      <c r="AV27" s="229">
        <f t="shared" si="3"/>
        <v>14448</v>
      </c>
    </row>
    <row r="28" spans="1:48" ht="20.100000000000001" customHeight="1" x14ac:dyDescent="0.25">
      <c r="A28" s="231">
        <f t="shared" si="1"/>
        <v>24</v>
      </c>
      <c r="B28" s="231" t="s">
        <v>726</v>
      </c>
      <c r="C28" s="231">
        <v>3510609</v>
      </c>
      <c r="D28" s="231" t="s">
        <v>727</v>
      </c>
      <c r="E28" s="231" t="s">
        <v>728</v>
      </c>
      <c r="F28" s="231">
        <v>34.545999999999999</v>
      </c>
      <c r="G28" s="232">
        <v>405375</v>
      </c>
      <c r="H28" s="267"/>
      <c r="I28" s="255">
        <v>3501</v>
      </c>
      <c r="J28" s="255">
        <v>1</v>
      </c>
      <c r="K28" s="255" t="s">
        <v>3265</v>
      </c>
      <c r="L28" s="255">
        <v>388207.56016398</v>
      </c>
      <c r="M28" s="233">
        <f>+Tabela13681011[[#This Row],[Colunas85]]/$N$650</f>
        <v>8.6898723003034587E-3</v>
      </c>
      <c r="N28" s="255">
        <v>299589.43046357203</v>
      </c>
      <c r="O28" s="233">
        <f>+O27+Tabela13681011[[#This Row],[Colunas8]]</f>
        <v>0.46296141158639309</v>
      </c>
      <c r="P28" s="231">
        <v>10698.32</v>
      </c>
      <c r="Q28" s="231">
        <v>96.2</v>
      </c>
      <c r="R28" s="274">
        <v>0.749</v>
      </c>
      <c r="S28" s="231">
        <v>13.11</v>
      </c>
      <c r="T28" s="231">
        <v>480422.90273999999</v>
      </c>
      <c r="U28" s="231">
        <v>416067.26676000003</v>
      </c>
      <c r="V28" s="234">
        <v>5842803648.75</v>
      </c>
      <c r="W28" s="233">
        <f t="shared" si="0"/>
        <v>2.577737258207318E-3</v>
      </c>
      <c r="X28" s="233">
        <f>+X27+Tabela13681011[[#This Row],[Colunas82]]</f>
        <v>0.53835935893123366</v>
      </c>
      <c r="Y28" s="234">
        <v>14413.33</v>
      </c>
      <c r="Z28" s="255">
        <f>INT(IF(Tabela13681011[[#This Row],[Colunas85]]/$AB$4&lt;15,15,Tabela13681011[[#This Row],[Colunas85]]/$AB$4))</f>
        <v>332</v>
      </c>
      <c r="AA28" s="354"/>
      <c r="AB28" s="250"/>
      <c r="AE28" s="224" t="s">
        <v>3162</v>
      </c>
      <c r="AF28" s="224" t="s">
        <v>52</v>
      </c>
      <c r="AG28" s="224" t="s">
        <v>3161</v>
      </c>
      <c r="AH28" s="9" t="s">
        <v>3160</v>
      </c>
      <c r="AI28" s="9" t="s">
        <v>3159</v>
      </c>
      <c r="AJ28" s="9" t="s">
        <v>1</v>
      </c>
      <c r="AK28" s="251"/>
      <c r="AL28" s="253"/>
      <c r="AO28" s="245" t="s">
        <v>3182</v>
      </c>
      <c r="AR28" s="229">
        <v>16</v>
      </c>
      <c r="AS28" s="229" t="s">
        <v>3229</v>
      </c>
      <c r="AT28" s="229" t="s">
        <v>3230</v>
      </c>
      <c r="AU28" s="229">
        <v>906</v>
      </c>
      <c r="AV28" s="229">
        <f t="shared" si="3"/>
        <v>10872</v>
      </c>
    </row>
    <row r="29" spans="1:48" ht="20.100000000000001" customHeight="1" x14ac:dyDescent="0.25">
      <c r="A29" s="231">
        <f t="shared" si="1"/>
        <v>25</v>
      </c>
      <c r="B29" s="231" t="s">
        <v>738</v>
      </c>
      <c r="C29" s="231">
        <v>3551009</v>
      </c>
      <c r="D29" s="231" t="s">
        <v>739</v>
      </c>
      <c r="E29" s="231" t="s">
        <v>740</v>
      </c>
      <c r="F29" s="231">
        <v>148.1</v>
      </c>
      <c r="G29" s="232">
        <v>370839</v>
      </c>
      <c r="H29" s="281"/>
      <c r="I29" s="255">
        <v>3501</v>
      </c>
      <c r="J29" s="255">
        <v>2</v>
      </c>
      <c r="K29" s="255" t="s">
        <v>3266</v>
      </c>
      <c r="L29" s="255">
        <v>355134.14345642971</v>
      </c>
      <c r="M29" s="233">
        <f>+Tabela13681011[[#This Row],[Colunas85]]/$N$650</f>
        <v>7.9495369817384753E-3</v>
      </c>
      <c r="N29" s="255">
        <v>274065.85212132119</v>
      </c>
      <c r="O29" s="233">
        <f>+O28+Tabela13681011[[#This Row],[Colunas8]]</f>
        <v>0.47091094856813154</v>
      </c>
      <c r="P29" s="231">
        <v>2247.88</v>
      </c>
      <c r="Q29" s="231">
        <v>96.7</v>
      </c>
      <c r="R29" s="274">
        <v>0.76800000000000002</v>
      </c>
      <c r="S29" s="231">
        <v>14.66</v>
      </c>
      <c r="T29" s="231">
        <v>957785.42281999998</v>
      </c>
      <c r="U29" s="231">
        <v>895721.04015000002</v>
      </c>
      <c r="V29" s="234">
        <v>5565091871.6400003</v>
      </c>
      <c r="W29" s="233">
        <f t="shared" si="0"/>
        <v>2.4552159417409393E-3</v>
      </c>
      <c r="X29" s="233">
        <f>+X28+Tabela13681011[[#This Row],[Colunas82]]</f>
        <v>0.54081457487297457</v>
      </c>
      <c r="Y29" s="234">
        <v>15006.76</v>
      </c>
      <c r="Z29" s="255">
        <f>INT(IF(Tabela13681011[[#This Row],[Colunas85]]/$AB$4&lt;15,15,Tabela13681011[[#This Row],[Colunas85]]/$AB$4))</f>
        <v>304</v>
      </c>
      <c r="AA29" s="354"/>
      <c r="AB29" s="250"/>
      <c r="AE29" s="224" t="s">
        <v>3141</v>
      </c>
      <c r="AF29" s="224">
        <v>2025</v>
      </c>
      <c r="AG29" s="224" t="s">
        <v>3158</v>
      </c>
      <c r="AH29" s="9">
        <v>1372213</v>
      </c>
      <c r="AI29" s="9">
        <v>1308523</v>
      </c>
      <c r="AJ29" s="9">
        <v>2680736</v>
      </c>
      <c r="AK29" s="251"/>
      <c r="AL29" s="252">
        <v>0</v>
      </c>
      <c r="AO29" s="245" t="s">
        <v>3183</v>
      </c>
      <c r="AR29" s="229">
        <v>17</v>
      </c>
      <c r="AS29" s="229" t="s">
        <v>3231</v>
      </c>
      <c r="AT29" s="229" t="s">
        <v>3232</v>
      </c>
      <c r="AU29" s="229">
        <v>871</v>
      </c>
      <c r="AV29" s="229">
        <f t="shared" si="3"/>
        <v>10452</v>
      </c>
    </row>
    <row r="30" spans="1:48" ht="20.100000000000001" customHeight="1" x14ac:dyDescent="0.25">
      <c r="A30" s="231">
        <f t="shared" si="1"/>
        <v>26</v>
      </c>
      <c r="B30" s="231" t="s">
        <v>756</v>
      </c>
      <c r="C30" s="231">
        <v>3539806</v>
      </c>
      <c r="D30" s="231" t="s">
        <v>757</v>
      </c>
      <c r="E30" s="231" t="s">
        <v>758</v>
      </c>
      <c r="F30" s="231">
        <v>17.263999999999999</v>
      </c>
      <c r="G30" s="232">
        <v>119221</v>
      </c>
      <c r="H30" s="281"/>
      <c r="I30" s="255">
        <v>3501</v>
      </c>
      <c r="J30" s="255">
        <v>1</v>
      </c>
      <c r="K30" s="255" t="s">
        <v>3265</v>
      </c>
      <c r="L30" s="255">
        <v>114172.04694495186</v>
      </c>
      <c r="M30" s="233">
        <f>+Tabela13681011[[#This Row],[Colunas85]]/$N$650</f>
        <v>2.5556959988022902E-3</v>
      </c>
      <c r="N30" s="255">
        <v>88109.40854590814</v>
      </c>
      <c r="O30" s="233">
        <f>+O29+Tabela13681011[[#This Row],[Colunas8]]</f>
        <v>0.47346664456693383</v>
      </c>
      <c r="P30" s="231">
        <v>6141.05</v>
      </c>
      <c r="Q30" s="231">
        <v>97.6</v>
      </c>
      <c r="R30" s="274">
        <v>0.77100000000000002</v>
      </c>
      <c r="S30" s="231">
        <v>15.11</v>
      </c>
      <c r="T30" s="231">
        <v>446332.87975000002</v>
      </c>
      <c r="U30" s="231">
        <v>394505.82370000001</v>
      </c>
      <c r="V30" s="234">
        <v>4767992338.6899996</v>
      </c>
      <c r="W30" s="233">
        <f t="shared" si="0"/>
        <v>2.1035503222699768E-3</v>
      </c>
      <c r="X30" s="233">
        <f>+X29+Tabela13681011[[#This Row],[Colunas82]]</f>
        <v>0.54291812519524452</v>
      </c>
      <c r="Y30" s="234">
        <v>39992.89</v>
      </c>
      <c r="Z30" s="255">
        <f>INT(IF(Tabela13681011[[#This Row],[Colunas85]]/$AB$4&lt;15,15,Tabela13681011[[#This Row],[Colunas85]]/$AB$4))</f>
        <v>97</v>
      </c>
      <c r="AA30" s="354"/>
      <c r="AB30" s="250"/>
      <c r="AE30" s="224" t="s">
        <v>3141</v>
      </c>
      <c r="AF30" s="224">
        <v>2025</v>
      </c>
      <c r="AG30" s="224" t="s">
        <v>3157</v>
      </c>
      <c r="AH30" s="9">
        <v>1449778</v>
      </c>
      <c r="AI30" s="9">
        <v>1383183</v>
      </c>
      <c r="AJ30" s="9">
        <v>2832961</v>
      </c>
      <c r="AK30" s="251"/>
      <c r="AL30" s="252">
        <v>0</v>
      </c>
      <c r="AO30" s="245" t="s">
        <v>3184</v>
      </c>
      <c r="AR30" s="229">
        <v>18</v>
      </c>
      <c r="AS30" s="229" t="s">
        <v>3233</v>
      </c>
      <c r="AT30" s="229" t="s">
        <v>3234</v>
      </c>
      <c r="AU30" s="229">
        <v>855</v>
      </c>
      <c r="AV30" s="229">
        <f t="shared" si="3"/>
        <v>10260</v>
      </c>
    </row>
    <row r="31" spans="1:48" ht="20.100000000000001" customHeight="1" x14ac:dyDescent="0.25">
      <c r="A31" s="231">
        <f t="shared" si="1"/>
        <v>27</v>
      </c>
      <c r="B31" s="231" t="s">
        <v>774</v>
      </c>
      <c r="C31" s="231">
        <v>3525003</v>
      </c>
      <c r="D31" s="231" t="s">
        <v>775</v>
      </c>
      <c r="E31" s="231" t="s">
        <v>776</v>
      </c>
      <c r="F31" s="231">
        <v>17.449000000000002</v>
      </c>
      <c r="G31" s="232">
        <v>127734</v>
      </c>
      <c r="I31" s="255">
        <v>3501</v>
      </c>
      <c r="J31" s="255">
        <v>1</v>
      </c>
      <c r="K31" s="255" t="s">
        <v>3265</v>
      </c>
      <c r="L31" s="255">
        <v>122324.52541470446</v>
      </c>
      <c r="M31" s="233">
        <f>+Tabela13681011[[#This Row],[Colunas85]]/$N$650</f>
        <v>2.7381859966869242E-3</v>
      </c>
      <c r="N31" s="255">
        <v>94400.878965979413</v>
      </c>
      <c r="O31" s="233">
        <f>+O30+Tabela13681011[[#This Row],[Colunas8]]</f>
        <v>0.47620483056362073</v>
      </c>
      <c r="P31" s="231">
        <v>6207.76</v>
      </c>
      <c r="Q31" s="231">
        <v>96.9</v>
      </c>
      <c r="R31" s="274">
        <v>0.76</v>
      </c>
      <c r="S31" s="231">
        <v>9.4</v>
      </c>
      <c r="T31" s="231">
        <v>296660.34158000001</v>
      </c>
      <c r="U31" s="231">
        <v>235985.83921000001</v>
      </c>
      <c r="V31" s="234">
        <v>4152988717.8600001</v>
      </c>
      <c r="W31" s="233">
        <f t="shared" si="0"/>
        <v>1.8322220623026824E-3</v>
      </c>
      <c r="X31" s="233">
        <f>+X30+Tabela13681011[[#This Row],[Colunas82]]</f>
        <v>0.54475034725754723</v>
      </c>
      <c r="Y31" s="234">
        <v>32512.79</v>
      </c>
      <c r="Z31" s="255">
        <f>INT(IF(Tabela13681011[[#This Row],[Colunas85]]/$AB$4&lt;15,15,Tabela13681011[[#This Row],[Colunas85]]/$AB$4))</f>
        <v>104</v>
      </c>
      <c r="AA31" s="354"/>
      <c r="AB31" s="250"/>
      <c r="AE31" s="224" t="s">
        <v>3141</v>
      </c>
      <c r="AF31" s="224">
        <v>2025</v>
      </c>
      <c r="AG31" s="224" t="s">
        <v>3156</v>
      </c>
      <c r="AH31" s="9">
        <v>1492342</v>
      </c>
      <c r="AI31" s="9">
        <v>1424689</v>
      </c>
      <c r="AJ31" s="9">
        <v>2917031</v>
      </c>
      <c r="AK31" s="251"/>
      <c r="AL31" s="252">
        <v>0</v>
      </c>
      <c r="AO31" s="245" t="s">
        <v>3185</v>
      </c>
      <c r="AR31" s="229">
        <v>19</v>
      </c>
      <c r="AS31" s="229" t="s">
        <v>3235</v>
      </c>
      <c r="AT31" s="229" t="s">
        <v>3236</v>
      </c>
      <c r="AU31" s="229">
        <v>898</v>
      </c>
      <c r="AV31" s="229">
        <f t="shared" si="3"/>
        <v>10776</v>
      </c>
    </row>
    <row r="32" spans="1:48" ht="20.100000000000001" customHeight="1" x14ac:dyDescent="0.25">
      <c r="A32" s="231">
        <f t="shared" si="1"/>
        <v>28</v>
      </c>
      <c r="B32" s="231" t="s">
        <v>789</v>
      </c>
      <c r="C32" s="231">
        <v>3522208</v>
      </c>
      <c r="D32" s="231" t="s">
        <v>790</v>
      </c>
      <c r="E32" s="231" t="s">
        <v>791</v>
      </c>
      <c r="F32" s="231">
        <v>150.74199999999999</v>
      </c>
      <c r="G32" s="232">
        <v>179574</v>
      </c>
      <c r="H32" s="267"/>
      <c r="I32" s="255">
        <v>3501</v>
      </c>
      <c r="J32" s="255">
        <v>1</v>
      </c>
      <c r="K32" s="255" t="s">
        <v>3265</v>
      </c>
      <c r="L32" s="255">
        <v>171969.12589302877</v>
      </c>
      <c r="M32" s="233">
        <f>+Tabela13681011[[#This Row],[Colunas85]]/$N$650</f>
        <v>3.8494606930735572E-3</v>
      </c>
      <c r="N32" s="255">
        <v>132712.85201619606</v>
      </c>
      <c r="O32" s="233">
        <f>+O31+Tabela13681011[[#This Row],[Colunas8]]</f>
        <v>0.4800542912566943</v>
      </c>
      <c r="P32" s="231">
        <v>1011.57</v>
      </c>
      <c r="Q32" s="231">
        <v>96.8</v>
      </c>
      <c r="R32" s="274">
        <v>0.74199999999999999</v>
      </c>
      <c r="S32" s="231">
        <v>14.1</v>
      </c>
      <c r="T32" s="231">
        <v>427264.50588000001</v>
      </c>
      <c r="U32" s="231">
        <v>366304.84685999999</v>
      </c>
      <c r="V32" s="234">
        <v>3785349886.1399999</v>
      </c>
      <c r="W32" s="233">
        <f t="shared" si="0"/>
        <v>1.6700265871404801E-3</v>
      </c>
      <c r="X32" s="233">
        <f>+X31+Tabela13681011[[#This Row],[Colunas82]]</f>
        <v>0.54642037384468767</v>
      </c>
      <c r="Y32" s="234">
        <v>21079.61</v>
      </c>
      <c r="Z32" s="255">
        <f>INT(IF(Tabela13681011[[#This Row],[Colunas85]]/$AB$4&lt;15,15,Tabela13681011[[#This Row],[Colunas85]]/$AB$4))</f>
        <v>147</v>
      </c>
      <c r="AA32" s="354"/>
      <c r="AB32" s="250"/>
      <c r="AE32" s="224" t="s">
        <v>3141</v>
      </c>
      <c r="AF32" s="224">
        <v>2025</v>
      </c>
      <c r="AG32" s="224" t="s">
        <v>3155</v>
      </c>
      <c r="AH32" s="9">
        <v>1372261</v>
      </c>
      <c r="AI32" s="9">
        <v>1323638</v>
      </c>
      <c r="AJ32" s="9">
        <v>2695899</v>
      </c>
      <c r="AK32" s="251"/>
      <c r="AL32" s="252">
        <f>+AJ32/5*2</f>
        <v>1078359.6000000001</v>
      </c>
      <c r="AO32" s="245" t="s">
        <v>3186</v>
      </c>
      <c r="AR32" s="229">
        <v>20</v>
      </c>
      <c r="AS32" s="229" t="s">
        <v>3237</v>
      </c>
      <c r="AT32" s="229" t="s">
        <v>3238</v>
      </c>
      <c r="AU32" s="229">
        <v>841</v>
      </c>
      <c r="AV32" s="229">
        <f t="shared" si="3"/>
        <v>10092</v>
      </c>
    </row>
    <row r="33" spans="1:48" ht="20.100000000000001" customHeight="1" x14ac:dyDescent="0.25">
      <c r="A33" s="231">
        <f t="shared" si="1"/>
        <v>29</v>
      </c>
      <c r="B33" s="231" t="s">
        <v>792</v>
      </c>
      <c r="C33" s="231">
        <v>3509007</v>
      </c>
      <c r="D33" s="231" t="s">
        <v>793</v>
      </c>
      <c r="E33" s="231" t="s">
        <v>794</v>
      </c>
      <c r="F33" s="231">
        <v>97.641999999999996</v>
      </c>
      <c r="G33" s="232">
        <v>104044</v>
      </c>
      <c r="H33" s="267"/>
      <c r="I33" s="255">
        <v>3501</v>
      </c>
      <c r="J33" s="255">
        <v>1</v>
      </c>
      <c r="K33" s="255" t="s">
        <v>3265</v>
      </c>
      <c r="L33" s="255">
        <v>99637.785728525778</v>
      </c>
      <c r="M33" s="233">
        <f>+Tabela13681011[[#This Row],[Colunas85]]/$N$650</f>
        <v>2.2303523246691905E-3</v>
      </c>
      <c r="N33" s="255">
        <v>76892.957639597633</v>
      </c>
      <c r="O33" s="233">
        <f>+O32+Tabela13681011[[#This Row],[Colunas8]]</f>
        <v>0.48228464358136347</v>
      </c>
      <c r="P33" s="231">
        <v>900.37</v>
      </c>
      <c r="Q33" s="231">
        <v>94.8</v>
      </c>
      <c r="R33" s="274">
        <v>0.78100000000000003</v>
      </c>
      <c r="S33" s="231">
        <v>5.12</v>
      </c>
      <c r="T33" s="231">
        <v>290687.07539000001</v>
      </c>
      <c r="U33" s="231">
        <v>237564.95632999999</v>
      </c>
      <c r="V33" s="234">
        <v>3695363001.6399999</v>
      </c>
      <c r="W33" s="233">
        <f t="shared" si="0"/>
        <v>1.6303260326001484E-3</v>
      </c>
      <c r="X33" s="233">
        <f>+X32+Tabela13681011[[#This Row],[Colunas82]]</f>
        <v>0.54805069987728783</v>
      </c>
      <c r="Y33" s="234">
        <v>35517.31</v>
      </c>
      <c r="Z33" s="255">
        <f>INT(IF(Tabela13681011[[#This Row],[Colunas85]]/$AB$4&lt;15,15,Tabela13681011[[#This Row],[Colunas85]]/$AB$4))</f>
        <v>85</v>
      </c>
      <c r="AA33" s="354"/>
      <c r="AB33" s="250"/>
      <c r="AE33" s="224" t="s">
        <v>3141</v>
      </c>
      <c r="AF33" s="224">
        <v>2025</v>
      </c>
      <c r="AG33" s="224" t="s">
        <v>3154</v>
      </c>
      <c r="AH33" s="9">
        <v>1547601</v>
      </c>
      <c r="AI33" s="9">
        <v>1473702</v>
      </c>
      <c r="AJ33" s="9">
        <v>3021303</v>
      </c>
      <c r="AK33" s="251"/>
      <c r="AL33" s="252">
        <f>+AJ33</f>
        <v>3021303</v>
      </c>
      <c r="AO33" s="245" t="s">
        <v>3187</v>
      </c>
      <c r="AR33" s="229">
        <v>21</v>
      </c>
      <c r="AS33" s="229" t="s">
        <v>3239</v>
      </c>
      <c r="AT33" s="229" t="s">
        <v>3240</v>
      </c>
      <c r="AU33" s="229">
        <v>909</v>
      </c>
      <c r="AV33" s="229">
        <f t="shared" si="3"/>
        <v>10908</v>
      </c>
    </row>
    <row r="34" spans="1:48" ht="20.100000000000001" customHeight="1" x14ac:dyDescent="0.25">
      <c r="A34" s="231">
        <f t="shared" si="1"/>
        <v>30</v>
      </c>
      <c r="B34" s="231" t="s">
        <v>822</v>
      </c>
      <c r="C34" s="231">
        <v>3515707</v>
      </c>
      <c r="D34" s="231" t="s">
        <v>823</v>
      </c>
      <c r="E34" s="231" t="s">
        <v>824</v>
      </c>
      <c r="F34" s="231">
        <v>29.564</v>
      </c>
      <c r="G34" s="232">
        <v>198661</v>
      </c>
      <c r="H34" s="267"/>
      <c r="I34" s="255">
        <v>3501</v>
      </c>
      <c r="J34" s="255">
        <v>1</v>
      </c>
      <c r="K34" s="255" t="s">
        <v>3265</v>
      </c>
      <c r="L34" s="255">
        <v>190247.80045571737</v>
      </c>
      <c r="M34" s="233">
        <f>+Tabela13681011[[#This Row],[Colunas85]]/$N$650</f>
        <v>4.2586215752095846E-3</v>
      </c>
      <c r="N34" s="255">
        <v>146818.95984045311</v>
      </c>
      <c r="O34" s="233">
        <f>+O33+Tabela13681011[[#This Row],[Colunas8]]</f>
        <v>0.48654326515657303</v>
      </c>
      <c r="P34" s="231">
        <v>5692.55</v>
      </c>
      <c r="Q34" s="231">
        <v>97.6</v>
      </c>
      <c r="R34" s="274">
        <v>0.73799999999999999</v>
      </c>
      <c r="S34" s="231">
        <v>12.6</v>
      </c>
      <c r="T34" s="231">
        <v>323758.51022</v>
      </c>
      <c r="U34" s="231">
        <v>277576.96208999999</v>
      </c>
      <c r="V34" s="234">
        <v>3246921343.8299999</v>
      </c>
      <c r="W34" s="233">
        <f t="shared" si="0"/>
        <v>1.4324818401607192E-3</v>
      </c>
      <c r="X34" s="233">
        <f>+X33+Tabela13681011[[#This Row],[Colunas82]]</f>
        <v>0.54948318171744859</v>
      </c>
      <c r="Y34" s="234">
        <v>16344.03</v>
      </c>
      <c r="Z34" s="255">
        <f>INT(IF(Tabela13681011[[#This Row],[Colunas85]]/$AB$4&lt;15,15,Tabela13681011[[#This Row],[Colunas85]]/$AB$4))</f>
        <v>163</v>
      </c>
      <c r="AA34" s="354"/>
      <c r="AB34" s="250"/>
      <c r="AE34" s="224" t="s">
        <v>3141</v>
      </c>
      <c r="AF34" s="224">
        <v>2025</v>
      </c>
      <c r="AG34" s="224" t="s">
        <v>3153</v>
      </c>
      <c r="AH34" s="9">
        <v>1824538</v>
      </c>
      <c r="AI34" s="9">
        <v>1759983</v>
      </c>
      <c r="AJ34" s="9">
        <v>3584521</v>
      </c>
      <c r="AK34" s="251"/>
      <c r="AL34" s="252">
        <f t="shared" ref="AL34:AL44" si="4">+AJ34</f>
        <v>3584521</v>
      </c>
      <c r="AO34" s="245" t="s">
        <v>3188</v>
      </c>
      <c r="AR34" s="229">
        <v>22</v>
      </c>
      <c r="AS34" s="229" t="s">
        <v>3241</v>
      </c>
      <c r="AT34" s="229" t="s">
        <v>3242</v>
      </c>
      <c r="AU34" s="229">
        <v>857</v>
      </c>
      <c r="AV34" s="229">
        <f t="shared" si="3"/>
        <v>10284</v>
      </c>
    </row>
    <row r="35" spans="1:48" ht="20.100000000000001" customHeight="1" x14ac:dyDescent="0.25">
      <c r="A35" s="231">
        <f t="shared" si="1"/>
        <v>31</v>
      </c>
      <c r="B35" s="231" t="s">
        <v>834</v>
      </c>
      <c r="C35" s="231">
        <v>3516408</v>
      </c>
      <c r="D35" s="231" t="s">
        <v>835</v>
      </c>
      <c r="E35" s="231" t="s">
        <v>836</v>
      </c>
      <c r="F35" s="231">
        <v>132.77500000000001</v>
      </c>
      <c r="G35" s="232">
        <v>158438</v>
      </c>
      <c r="H35" s="267"/>
      <c r="I35" s="255">
        <v>3501</v>
      </c>
      <c r="J35" s="255">
        <v>1</v>
      </c>
      <c r="K35" s="255" t="s">
        <v>3265</v>
      </c>
      <c r="L35" s="255">
        <v>151728.22551282309</v>
      </c>
      <c r="M35" s="233">
        <f>+Tabela13681011[[#This Row],[Colunas85]]/$N$650</f>
        <v>3.3963761640838216E-3</v>
      </c>
      <c r="N35" s="255">
        <v>117092.44572010463</v>
      </c>
      <c r="O35" s="233">
        <f>+O34+Tabela13681011[[#This Row],[Colunas8]]</f>
        <v>0.48993964132065687</v>
      </c>
      <c r="P35" s="231">
        <v>980.95</v>
      </c>
      <c r="Q35" s="231">
        <v>95.7</v>
      </c>
      <c r="R35" s="274">
        <v>0.73099999999999998</v>
      </c>
      <c r="S35" s="231">
        <v>11.57</v>
      </c>
      <c r="T35" s="231">
        <v>323543.70555999997</v>
      </c>
      <c r="U35" s="231">
        <v>283285.64064</v>
      </c>
      <c r="V35" s="234">
        <v>3113314621.9000001</v>
      </c>
      <c r="W35" s="233">
        <f t="shared" si="0"/>
        <v>1.3735370174745101E-3</v>
      </c>
      <c r="X35" s="233">
        <f>+X34+Tabela13681011[[#This Row],[Colunas82]]</f>
        <v>0.55085671873492315</v>
      </c>
      <c r="Y35" s="234">
        <v>19650.05</v>
      </c>
      <c r="Z35" s="255">
        <f>INT(IF(Tabela13681011[[#This Row],[Colunas85]]/$AB$4&lt;15,15,Tabela13681011[[#This Row],[Colunas85]]/$AB$4))</f>
        <v>130</v>
      </c>
      <c r="AA35" s="354"/>
      <c r="AB35" s="250"/>
      <c r="AE35" s="224" t="s">
        <v>3141</v>
      </c>
      <c r="AF35" s="224">
        <v>2025</v>
      </c>
      <c r="AG35" s="224" t="s">
        <v>3152</v>
      </c>
      <c r="AH35" s="9">
        <v>1780189</v>
      </c>
      <c r="AI35" s="9">
        <v>1755331</v>
      </c>
      <c r="AJ35" s="9">
        <v>3535520</v>
      </c>
      <c r="AK35" s="251"/>
      <c r="AL35" s="252">
        <f t="shared" si="4"/>
        <v>3535520</v>
      </c>
      <c r="AO35" s="245" t="s">
        <v>3189</v>
      </c>
      <c r="AR35" s="229">
        <v>23</v>
      </c>
      <c r="AS35" s="229" t="s">
        <v>3243</v>
      </c>
      <c r="AT35" s="229" t="s">
        <v>3244</v>
      </c>
      <c r="AU35" s="229">
        <v>791</v>
      </c>
      <c r="AV35" s="229">
        <f t="shared" si="3"/>
        <v>9492</v>
      </c>
    </row>
    <row r="36" spans="1:48" ht="20.100000000000001" customHeight="1" x14ac:dyDescent="0.25">
      <c r="A36" s="231">
        <f t="shared" si="1"/>
        <v>32</v>
      </c>
      <c r="B36" s="231" t="s">
        <v>837</v>
      </c>
      <c r="C36" s="231">
        <v>3543303</v>
      </c>
      <c r="D36" s="231" t="s">
        <v>838</v>
      </c>
      <c r="E36" s="231" t="s">
        <v>839</v>
      </c>
      <c r="F36" s="231">
        <v>99.075000000000003</v>
      </c>
      <c r="G36" s="232">
        <v>125238</v>
      </c>
      <c r="H36" s="281"/>
      <c r="I36" s="255">
        <v>3501</v>
      </c>
      <c r="J36" s="255">
        <v>1</v>
      </c>
      <c r="K36" s="255" t="s">
        <v>3265</v>
      </c>
      <c r="L36" s="255">
        <v>119934.22983611848</v>
      </c>
      <c r="M36" s="233">
        <f>+Tabela13681011[[#This Row],[Colunas85]]/$N$650</f>
        <v>2.6846801779720126E-3</v>
      </c>
      <c r="N36" s="255">
        <v>92556.22841170973</v>
      </c>
      <c r="O36" s="233">
        <f>+O35+Tabela13681011[[#This Row],[Colunas8]]</f>
        <v>0.49262432149862889</v>
      </c>
      <c r="P36" s="231">
        <v>1140.73</v>
      </c>
      <c r="Q36" s="231">
        <v>97.4</v>
      </c>
      <c r="R36" s="274">
        <v>0.78400000000000003</v>
      </c>
      <c r="S36" s="231">
        <v>15.36</v>
      </c>
      <c r="T36" s="231">
        <v>295223.17612000002</v>
      </c>
      <c r="U36" s="231">
        <v>273711.16041999997</v>
      </c>
      <c r="V36" s="234">
        <v>3108228069.6599998</v>
      </c>
      <c r="W36" s="233">
        <f t="shared" si="0"/>
        <v>1.3712929243964085E-3</v>
      </c>
      <c r="X36" s="233">
        <f>+X35+Tabela13681011[[#This Row],[Colunas82]]</f>
        <v>0.55222801165931956</v>
      </c>
      <c r="Y36" s="234">
        <v>24818.57</v>
      </c>
      <c r="Z36" s="255">
        <f>INT(IF(Tabela13681011[[#This Row],[Colunas85]]/$AB$4&lt;15,15,Tabela13681011[[#This Row],[Colunas85]]/$AB$4))</f>
        <v>102</v>
      </c>
      <c r="AA36" s="354"/>
      <c r="AB36" s="250"/>
      <c r="AE36" s="224" t="s">
        <v>3141</v>
      </c>
      <c r="AF36" s="224">
        <v>2025</v>
      </c>
      <c r="AG36" s="224" t="s">
        <v>3151</v>
      </c>
      <c r="AH36" s="9">
        <v>1845269</v>
      </c>
      <c r="AI36" s="9">
        <v>1856479</v>
      </c>
      <c r="AJ36" s="9">
        <v>3701748</v>
      </c>
      <c r="AK36" s="251"/>
      <c r="AL36" s="252">
        <f t="shared" si="4"/>
        <v>3701748</v>
      </c>
      <c r="AO36" s="245" t="s">
        <v>3190</v>
      </c>
      <c r="AR36" s="229">
        <v>24</v>
      </c>
      <c r="AS36" s="229" t="s">
        <v>3245</v>
      </c>
      <c r="AT36" s="229" t="s">
        <v>3246</v>
      </c>
      <c r="AU36" s="229">
        <v>817</v>
      </c>
      <c r="AV36" s="229">
        <f t="shared" si="3"/>
        <v>9804</v>
      </c>
    </row>
    <row r="37" spans="1:48" ht="20.100000000000001" customHeight="1" x14ac:dyDescent="0.25">
      <c r="A37" s="231">
        <f t="shared" si="1"/>
        <v>33</v>
      </c>
      <c r="B37" s="231" t="s">
        <v>891</v>
      </c>
      <c r="C37" s="231">
        <v>3556453</v>
      </c>
      <c r="D37" s="231" t="s">
        <v>892</v>
      </c>
      <c r="E37" s="231" t="s">
        <v>893</v>
      </c>
      <c r="F37" s="231">
        <v>42.488999999999997</v>
      </c>
      <c r="G37" s="232">
        <v>54315</v>
      </c>
      <c r="H37" s="281"/>
      <c r="I37" s="255">
        <v>3501</v>
      </c>
      <c r="J37" s="255">
        <v>1</v>
      </c>
      <c r="K37" s="255" t="s">
        <v>3265</v>
      </c>
      <c r="L37" s="255">
        <v>52014.785396994317</v>
      </c>
      <c r="M37" s="233">
        <f>+Tabela13681011[[#This Row],[Colunas85]]/$N$650</f>
        <v>1.1643303459537028E-3</v>
      </c>
      <c r="N37" s="255">
        <v>40141.103707996081</v>
      </c>
      <c r="O37" s="233">
        <f>+O36+Tabela13681011[[#This Row],[Colunas8]]</f>
        <v>0.49378865184458259</v>
      </c>
      <c r="P37" s="231">
        <v>1012.1</v>
      </c>
      <c r="Q37" s="231">
        <v>97.2</v>
      </c>
      <c r="R37" s="274">
        <v>0.77</v>
      </c>
      <c r="S37" s="231">
        <v>4.9000000000000004</v>
      </c>
      <c r="T37" s="231">
        <v>161893.61095999999</v>
      </c>
      <c r="U37" s="231">
        <v>140518.41277</v>
      </c>
      <c r="V37" s="234">
        <v>2187953764.1999998</v>
      </c>
      <c r="W37" s="233">
        <f t="shared" si="0"/>
        <v>9.6528486601118188E-4</v>
      </c>
      <c r="X37" s="233">
        <f>+X36+Tabela13681011[[#This Row],[Colunas82]]</f>
        <v>0.55319329652533078</v>
      </c>
      <c r="Y37" s="234">
        <v>40282.68</v>
      </c>
      <c r="Z37" s="255">
        <f>INT(IF(Tabela13681011[[#This Row],[Colunas85]]/$AB$4&lt;15,15,Tabela13681011[[#This Row],[Colunas85]]/$AB$4))</f>
        <v>44</v>
      </c>
      <c r="AA37" s="354"/>
      <c r="AB37" s="250"/>
      <c r="AE37" s="224" t="s">
        <v>3141</v>
      </c>
      <c r="AF37" s="224">
        <v>2025</v>
      </c>
      <c r="AG37" s="224" t="s">
        <v>3150</v>
      </c>
      <c r="AH37" s="9">
        <v>1811987</v>
      </c>
      <c r="AI37" s="9">
        <v>1894775</v>
      </c>
      <c r="AJ37" s="9">
        <v>3706762</v>
      </c>
      <c r="AK37" s="251"/>
      <c r="AL37" s="252">
        <f t="shared" si="4"/>
        <v>3706762</v>
      </c>
      <c r="AO37" s="245" t="s">
        <v>3191</v>
      </c>
      <c r="AR37" s="229">
        <v>25</v>
      </c>
      <c r="AS37" s="229" t="s">
        <v>3247</v>
      </c>
      <c r="AT37" s="229" t="s">
        <v>3248</v>
      </c>
      <c r="AU37" s="229">
        <v>863</v>
      </c>
      <c r="AV37" s="229">
        <f t="shared" si="3"/>
        <v>10356</v>
      </c>
    </row>
    <row r="38" spans="1:48" ht="20.100000000000001" customHeight="1" x14ac:dyDescent="0.25">
      <c r="A38" s="231">
        <f t="shared" ref="A38:A54" si="5">+A37+1</f>
        <v>34</v>
      </c>
      <c r="B38" s="231" t="s">
        <v>924</v>
      </c>
      <c r="C38" s="231">
        <v>3522109</v>
      </c>
      <c r="D38" s="231" t="s">
        <v>925</v>
      </c>
      <c r="E38" s="231" t="s">
        <v>926</v>
      </c>
      <c r="F38" s="231">
        <v>601.71100000000001</v>
      </c>
      <c r="G38" s="232">
        <v>104351</v>
      </c>
      <c r="H38" s="267"/>
      <c r="I38" s="255">
        <v>3501</v>
      </c>
      <c r="J38" s="255">
        <v>2</v>
      </c>
      <c r="K38" s="255" t="s">
        <v>3266</v>
      </c>
      <c r="L38" s="255">
        <v>99931.784423488061</v>
      </c>
      <c r="M38" s="233">
        <f>+Tabela13681011[[#This Row],[Colunas85]]/$N$650</f>
        <v>2.2369333688781155E-3</v>
      </c>
      <c r="N38" s="255">
        <v>77119.843745431266</v>
      </c>
      <c r="O38" s="233">
        <f>+O37+Tabela13681011[[#This Row],[Colunas8]]</f>
        <v>0.49602558521346068</v>
      </c>
      <c r="P38" s="231">
        <v>144.69</v>
      </c>
      <c r="Q38" s="231">
        <v>97.5</v>
      </c>
      <c r="R38" s="274">
        <v>0.745</v>
      </c>
      <c r="S38" s="231">
        <v>17.16</v>
      </c>
      <c r="T38" s="231">
        <v>399005.39539999998</v>
      </c>
      <c r="U38" s="231">
        <v>378386.31510000001</v>
      </c>
      <c r="V38" s="234">
        <v>1957962857.2400002</v>
      </c>
      <c r="W38" s="233">
        <f t="shared" si="0"/>
        <v>8.6381711772453218E-4</v>
      </c>
      <c r="X38" s="233">
        <f>+X37+Tabela13681011[[#This Row],[Colunas82]]</f>
        <v>0.55405711364305532</v>
      </c>
      <c r="Y38" s="234">
        <v>18763.240000000002</v>
      </c>
      <c r="Z38" s="255">
        <f>INT(IF(Tabela13681011[[#This Row],[Colunas85]]/$AB$4&lt;15,15,Tabela13681011[[#This Row],[Colunas85]]/$AB$4))</f>
        <v>85</v>
      </c>
      <c r="AA38" s="354"/>
      <c r="AB38" s="250"/>
      <c r="AE38" s="224" t="s">
        <v>3141</v>
      </c>
      <c r="AF38" s="224">
        <v>2025</v>
      </c>
      <c r="AG38" s="224" t="s">
        <v>3149</v>
      </c>
      <c r="AH38" s="9">
        <v>1639561</v>
      </c>
      <c r="AI38" s="9">
        <v>1767162</v>
      </c>
      <c r="AJ38" s="9">
        <v>3406723</v>
      </c>
      <c r="AK38" s="251"/>
      <c r="AL38" s="252">
        <f t="shared" si="4"/>
        <v>3406723</v>
      </c>
      <c r="AR38" s="229">
        <v>26</v>
      </c>
      <c r="AS38" s="229" t="s">
        <v>3249</v>
      </c>
      <c r="AT38" s="229" t="s">
        <v>3250</v>
      </c>
      <c r="AU38" s="229">
        <v>714</v>
      </c>
      <c r="AV38" s="229">
        <f t="shared" si="3"/>
        <v>8568</v>
      </c>
    </row>
    <row r="39" spans="1:48" ht="20.100000000000001" customHeight="1" x14ac:dyDescent="0.25">
      <c r="A39" s="231">
        <f t="shared" si="5"/>
        <v>35</v>
      </c>
      <c r="B39" s="231" t="s">
        <v>948</v>
      </c>
      <c r="C39" s="231">
        <v>3528502</v>
      </c>
      <c r="D39" s="231" t="s">
        <v>949</v>
      </c>
      <c r="E39" s="231" t="s">
        <v>950</v>
      </c>
      <c r="F39" s="231">
        <v>320.697</v>
      </c>
      <c r="G39" s="232">
        <v>103645</v>
      </c>
      <c r="I39" s="255">
        <v>3501</v>
      </c>
      <c r="J39" s="255">
        <v>1</v>
      </c>
      <c r="K39" s="255" t="s">
        <v>3265</v>
      </c>
      <c r="L39" s="255">
        <v>99255.683190121999</v>
      </c>
      <c r="M39" s="233">
        <f>+Tabela13681011[[#This Row],[Colunas85]]/$N$650</f>
        <v>2.221799110860196E-3</v>
      </c>
      <c r="N39" s="255">
        <v>76598.079606282874</v>
      </c>
      <c r="O39" s="233">
        <f>+O38+Tabela13681011[[#This Row],[Colunas8]]</f>
        <v>0.49824738432432086</v>
      </c>
      <c r="P39" s="231">
        <v>252.44</v>
      </c>
      <c r="Q39" s="231">
        <v>98.1</v>
      </c>
      <c r="R39" s="274">
        <v>0.78800000000000003</v>
      </c>
      <c r="S39" s="231">
        <v>10.78</v>
      </c>
      <c r="T39" s="231">
        <v>256281.70262</v>
      </c>
      <c r="U39" s="231">
        <v>217090.97813999999</v>
      </c>
      <c r="V39" s="234">
        <v>1842243234.75</v>
      </c>
      <c r="W39" s="233">
        <f t="shared" si="0"/>
        <v>8.1276375356399331E-4</v>
      </c>
      <c r="X39" s="233">
        <f>+X38+Tabela13681011[[#This Row],[Colunas82]]</f>
        <v>0.5548698773966193</v>
      </c>
      <c r="Y39" s="234">
        <v>17774.55</v>
      </c>
      <c r="Z39" s="255">
        <f>INT(IF(Tabela13681011[[#This Row],[Colunas85]]/$AB$4&lt;15,15,Tabela13681011[[#This Row],[Colunas85]]/$AB$4))</f>
        <v>85</v>
      </c>
      <c r="AA39" s="354"/>
      <c r="AB39" s="250"/>
      <c r="AE39" s="224" t="s">
        <v>3141</v>
      </c>
      <c r="AF39" s="224">
        <v>2025</v>
      </c>
      <c r="AG39" s="224" t="s">
        <v>3148</v>
      </c>
      <c r="AH39" s="9">
        <v>1432664</v>
      </c>
      <c r="AI39" s="9">
        <v>1571341</v>
      </c>
      <c r="AJ39" s="9">
        <v>3004005</v>
      </c>
      <c r="AK39" s="251"/>
      <c r="AL39" s="252">
        <f t="shared" si="4"/>
        <v>3004005</v>
      </c>
      <c r="AO39" s="229" t="s">
        <v>3192</v>
      </c>
      <c r="AR39" s="229">
        <v>27</v>
      </c>
      <c r="AS39" s="229" t="s">
        <v>3251</v>
      </c>
      <c r="AT39" s="229" t="s">
        <v>3252</v>
      </c>
      <c r="AU39" s="229">
        <v>605</v>
      </c>
      <c r="AV39" s="229">
        <f t="shared" si="3"/>
        <v>7260</v>
      </c>
    </row>
    <row r="40" spans="1:48" ht="20.100000000000001" customHeight="1" x14ac:dyDescent="0.25">
      <c r="A40" s="231">
        <f t="shared" si="5"/>
        <v>36</v>
      </c>
      <c r="B40" s="231" t="s">
        <v>957</v>
      </c>
      <c r="C40" s="231">
        <v>3506359</v>
      </c>
      <c r="D40" s="231" t="s">
        <v>958</v>
      </c>
      <c r="E40" s="231" t="s">
        <v>959</v>
      </c>
      <c r="F40" s="231">
        <v>491.54599999999999</v>
      </c>
      <c r="G40" s="232">
        <v>66154</v>
      </c>
      <c r="H40" s="267"/>
      <c r="I40" s="255">
        <v>3501</v>
      </c>
      <c r="J40" s="255">
        <v>2</v>
      </c>
      <c r="K40" s="255" t="s">
        <v>3266</v>
      </c>
      <c r="L40" s="255">
        <v>63352.409337250523</v>
      </c>
      <c r="M40" s="233">
        <f>+Tabela13681011[[#This Row],[Colunas85]]/$N$650</f>
        <v>1.4181185622060433E-3</v>
      </c>
      <c r="N40" s="255">
        <v>48890.630115046901</v>
      </c>
      <c r="O40" s="233">
        <f>+O39+Tabela13681011[[#This Row],[Colunas8]]</f>
        <v>0.49966550288652689</v>
      </c>
      <c r="P40" s="231">
        <v>97.21</v>
      </c>
      <c r="Q40" s="231">
        <v>98.1</v>
      </c>
      <c r="R40" s="274">
        <v>0.73</v>
      </c>
      <c r="S40" s="231">
        <v>12.46</v>
      </c>
      <c r="T40" s="231">
        <v>429374.28457999998</v>
      </c>
      <c r="U40" s="231">
        <v>349538.46811000002</v>
      </c>
      <c r="V40" s="234">
        <v>1811580320.6600001</v>
      </c>
      <c r="W40" s="233">
        <f t="shared" si="0"/>
        <v>7.9923584113587105E-4</v>
      </c>
      <c r="X40" s="233">
        <f>+X39+Tabela13681011[[#This Row],[Colunas82]]</f>
        <v>0.55566911323775514</v>
      </c>
      <c r="Y40" s="234">
        <v>27384.29</v>
      </c>
      <c r="Z40" s="255">
        <f>INT(IF(Tabela13681011[[#This Row],[Colunas85]]/$AB$4&lt;15,15,Tabela13681011[[#This Row],[Colunas85]]/$AB$4))</f>
        <v>54</v>
      </c>
      <c r="AA40" s="354"/>
      <c r="AB40" s="250"/>
      <c r="AE40" s="224" t="s">
        <v>3141</v>
      </c>
      <c r="AF40" s="224">
        <v>2025</v>
      </c>
      <c r="AG40" s="224" t="s">
        <v>3147</v>
      </c>
      <c r="AH40" s="9">
        <v>1298832</v>
      </c>
      <c r="AI40" s="9">
        <v>1453494</v>
      </c>
      <c r="AJ40" s="9">
        <v>2752326</v>
      </c>
      <c r="AK40" s="251"/>
      <c r="AL40" s="252">
        <f t="shared" si="4"/>
        <v>2752326</v>
      </c>
    </row>
    <row r="41" spans="1:48" ht="20.100000000000001" customHeight="1" x14ac:dyDescent="0.25">
      <c r="A41" s="231">
        <f t="shared" si="5"/>
        <v>37</v>
      </c>
      <c r="B41" s="231" t="s">
        <v>983</v>
      </c>
      <c r="C41" s="231">
        <v>3546801</v>
      </c>
      <c r="D41" s="231" t="s">
        <v>984</v>
      </c>
      <c r="E41" s="231" t="s">
        <v>985</v>
      </c>
      <c r="F41" s="231">
        <v>363.33199999999999</v>
      </c>
      <c r="G41" s="232">
        <v>58529</v>
      </c>
      <c r="H41" s="281"/>
      <c r="I41" s="255">
        <v>3501</v>
      </c>
      <c r="J41" s="255">
        <v>1</v>
      </c>
      <c r="K41" s="255" t="s">
        <v>3265</v>
      </c>
      <c r="L41" s="255">
        <v>56050.324486802558</v>
      </c>
      <c r="M41" s="233">
        <f>+Tabela13681011[[#This Row],[Colunas85]]/$N$650</f>
        <v>1.2546642882872924E-3</v>
      </c>
      <c r="N41" s="255">
        <v>43255.429603706216</v>
      </c>
      <c r="O41" s="233">
        <f>+O40+Tabela13681011[[#This Row],[Colunas8]]</f>
        <v>0.50092016717481413</v>
      </c>
      <c r="P41" s="231">
        <v>138.87</v>
      </c>
      <c r="Q41" s="231">
        <v>97.8</v>
      </c>
      <c r="R41" s="274">
        <v>0.73799999999999999</v>
      </c>
      <c r="S41" s="231">
        <v>8.23</v>
      </c>
      <c r="T41" s="231">
        <v>151362.75039</v>
      </c>
      <c r="U41" s="231">
        <v>139020.52820999999</v>
      </c>
      <c r="V41" s="234">
        <v>1624333681.27</v>
      </c>
      <c r="W41" s="233">
        <f t="shared" si="0"/>
        <v>7.1662607571392758E-4</v>
      </c>
      <c r="X41" s="233">
        <f>+X40+Tabela13681011[[#This Row],[Colunas82]]</f>
        <v>0.55638573931346902</v>
      </c>
      <c r="Y41" s="234">
        <v>27752.63</v>
      </c>
      <c r="Z41" s="255">
        <f>INT(IF(Tabela13681011[[#This Row],[Colunas85]]/$AB$4&lt;15,15,Tabela13681011[[#This Row],[Colunas85]]/$AB$4))</f>
        <v>48</v>
      </c>
      <c r="AA41" s="354"/>
      <c r="AB41" s="250"/>
      <c r="AE41" s="224" t="s">
        <v>3141</v>
      </c>
      <c r="AF41" s="224">
        <v>2025</v>
      </c>
      <c r="AG41" s="224" t="s">
        <v>3146</v>
      </c>
      <c r="AH41" s="9">
        <v>1124410</v>
      </c>
      <c r="AI41" s="9">
        <v>1334382</v>
      </c>
      <c r="AJ41" s="9">
        <v>2458792</v>
      </c>
      <c r="AK41" s="251"/>
      <c r="AL41" s="252">
        <f t="shared" si="4"/>
        <v>2458792</v>
      </c>
      <c r="AR41" s="229" t="s">
        <v>3253</v>
      </c>
    </row>
    <row r="42" spans="1:48" ht="20.100000000000001" customHeight="1" x14ac:dyDescent="0.25">
      <c r="A42" s="231">
        <f t="shared" si="5"/>
        <v>38</v>
      </c>
      <c r="B42" s="231" t="s">
        <v>998</v>
      </c>
      <c r="C42" s="231">
        <v>3537602</v>
      </c>
      <c r="D42" s="231" t="s">
        <v>999</v>
      </c>
      <c r="E42" s="231" t="s">
        <v>1000</v>
      </c>
      <c r="F42" s="231">
        <v>326.21600000000001</v>
      </c>
      <c r="G42" s="232">
        <v>69697</v>
      </c>
      <c r="H42" s="281"/>
      <c r="I42" s="255">
        <v>3501</v>
      </c>
      <c r="J42" s="255">
        <v>2</v>
      </c>
      <c r="K42" s="255" t="s">
        <v>3266</v>
      </c>
      <c r="L42" s="255">
        <v>66745.364960219333</v>
      </c>
      <c r="M42" s="233">
        <f>+Tabela13681011[[#This Row],[Colunas85]]/$N$650</f>
        <v>1.4940685284347826E-3</v>
      </c>
      <c r="N42" s="255">
        <v>51509.058365759047</v>
      </c>
      <c r="O42" s="233">
        <f>+O41+Tabela13681011[[#This Row],[Colunas8]]</f>
        <v>0.50241423570324895</v>
      </c>
      <c r="P42" s="231">
        <v>184.4</v>
      </c>
      <c r="Q42" s="231">
        <v>98.6</v>
      </c>
      <c r="R42" s="274">
        <v>0.749</v>
      </c>
      <c r="S42" s="231">
        <v>15.94</v>
      </c>
      <c r="T42" s="231">
        <v>247307.03255</v>
      </c>
      <c r="U42" s="231">
        <v>224949.07246</v>
      </c>
      <c r="V42" s="234">
        <v>1570837955.6999998</v>
      </c>
      <c r="W42" s="233">
        <f t="shared" si="0"/>
        <v>6.9302474778189531E-4</v>
      </c>
      <c r="X42" s="233">
        <f>+X41+Tabela13681011[[#This Row],[Colunas82]]</f>
        <v>0.5570787640612509</v>
      </c>
      <c r="Y42" s="234">
        <v>22538.1</v>
      </c>
      <c r="Z42" s="255">
        <f>INT(IF(Tabela13681011[[#This Row],[Colunas85]]/$AB$4&lt;15,15,Tabela13681011[[#This Row],[Colunas85]]/$AB$4))</f>
        <v>57</v>
      </c>
      <c r="AA42" s="354"/>
      <c r="AB42" s="250"/>
      <c r="AE42" s="224" t="s">
        <v>3141</v>
      </c>
      <c r="AF42" s="224">
        <v>2025</v>
      </c>
      <c r="AG42" s="224" t="s">
        <v>3145</v>
      </c>
      <c r="AH42" s="9">
        <v>920840</v>
      </c>
      <c r="AI42" s="9">
        <v>1144771</v>
      </c>
      <c r="AJ42" s="9">
        <v>2065611</v>
      </c>
      <c r="AK42" s="251"/>
      <c r="AL42" s="252">
        <f t="shared" si="4"/>
        <v>2065611</v>
      </c>
    </row>
    <row r="43" spans="1:48" ht="20.100000000000001" customHeight="1" x14ac:dyDescent="0.25">
      <c r="A43" s="231">
        <f t="shared" si="5"/>
        <v>39</v>
      </c>
      <c r="B43" s="231" t="s">
        <v>1004</v>
      </c>
      <c r="C43" s="231">
        <v>3516309</v>
      </c>
      <c r="D43" s="231" t="s">
        <v>1005</v>
      </c>
      <c r="E43" s="231" t="s">
        <v>1006</v>
      </c>
      <c r="F43" s="231">
        <v>49.000999999999998</v>
      </c>
      <c r="G43" s="232">
        <v>179372</v>
      </c>
      <c r="H43" s="267"/>
      <c r="I43" s="255">
        <v>3501</v>
      </c>
      <c r="J43" s="255">
        <v>1</v>
      </c>
      <c r="K43" s="255" t="s">
        <v>3265</v>
      </c>
      <c r="L43" s="255">
        <v>171775.68049764645</v>
      </c>
      <c r="M43" s="233">
        <f>+Tabela13681011[[#This Row],[Colunas85]]/$N$650</f>
        <v>3.8451304946038409E-3</v>
      </c>
      <c r="N43" s="255">
        <v>132563.56539281367</v>
      </c>
      <c r="O43" s="233">
        <f>+O42+Tabela13681011[[#This Row],[Colunas8]]</f>
        <v>0.50625936619785283</v>
      </c>
      <c r="P43" s="231">
        <v>3147.8</v>
      </c>
      <c r="Q43" s="231">
        <v>95.8</v>
      </c>
      <c r="R43" s="274">
        <v>0.70299999999999996</v>
      </c>
      <c r="S43" s="231">
        <v>11.98</v>
      </c>
      <c r="T43" s="231">
        <v>322463.64999000001</v>
      </c>
      <c r="U43" s="231">
        <v>283061.88222000003</v>
      </c>
      <c r="V43" s="234">
        <v>1564016216.8</v>
      </c>
      <c r="W43" s="233">
        <f t="shared" si="0"/>
        <v>6.900151223374301E-4</v>
      </c>
      <c r="X43" s="233">
        <f>+X42+Tabela13681011[[#This Row],[Colunas82]]</f>
        <v>0.55776877918358836</v>
      </c>
      <c r="Y43" s="234">
        <v>8719.4</v>
      </c>
      <c r="Z43" s="255">
        <f>INT(IF(Tabela13681011[[#This Row],[Colunas85]]/$AB$4&lt;15,15,Tabela13681011[[#This Row],[Colunas85]]/$AB$4))</f>
        <v>147</v>
      </c>
      <c r="AA43" s="354"/>
      <c r="AB43" s="250"/>
      <c r="AE43" s="224" t="s">
        <v>3141</v>
      </c>
      <c r="AF43" s="224">
        <v>2025</v>
      </c>
      <c r="AG43" s="224" t="s">
        <v>3144</v>
      </c>
      <c r="AH43" s="9">
        <v>671513</v>
      </c>
      <c r="AI43" s="9">
        <v>887887</v>
      </c>
      <c r="AJ43" s="9">
        <v>1559400</v>
      </c>
      <c r="AK43" s="251"/>
      <c r="AL43" s="252">
        <f t="shared" si="4"/>
        <v>1559400</v>
      </c>
    </row>
    <row r="44" spans="1:48" ht="20.100000000000001" customHeight="1" x14ac:dyDescent="0.25">
      <c r="A44" s="231">
        <f t="shared" si="5"/>
        <v>40</v>
      </c>
      <c r="B44" s="231" t="s">
        <v>1016</v>
      </c>
      <c r="C44" s="231">
        <v>3518305</v>
      </c>
      <c r="D44" s="231" t="s">
        <v>1017</v>
      </c>
      <c r="E44" s="231" t="s">
        <v>1018</v>
      </c>
      <c r="F44" s="231">
        <v>270.81599999999997</v>
      </c>
      <c r="G44" s="232">
        <v>30465</v>
      </c>
      <c r="H44" s="267"/>
      <c r="I44" s="255">
        <v>3501</v>
      </c>
      <c r="J44" s="255">
        <v>1</v>
      </c>
      <c r="K44" s="255" t="s">
        <v>3265</v>
      </c>
      <c r="L44" s="255">
        <v>29174.821635265249</v>
      </c>
      <c r="M44" s="233">
        <f>+Tabela13681011[[#This Row],[Colunas85]]/$N$650</f>
        <v>6.5306681376193609E-4</v>
      </c>
      <c r="N44" s="255">
        <v>22514.935551212384</v>
      </c>
      <c r="O44" s="233">
        <f>+O43+Tabela13681011[[#This Row],[Colunas8]]</f>
        <v>0.50691243301161482</v>
      </c>
      <c r="P44" s="231">
        <v>95.43</v>
      </c>
      <c r="Q44" s="231">
        <v>97.3</v>
      </c>
      <c r="R44" s="274">
        <v>0.73099999999999998</v>
      </c>
      <c r="S44" s="231">
        <v>4.8499999999999996</v>
      </c>
      <c r="T44" s="231">
        <v>165358.38094</v>
      </c>
      <c r="U44" s="231">
        <v>161319.60779000001</v>
      </c>
      <c r="V44" s="234">
        <v>1462252063.05</v>
      </c>
      <c r="W44" s="233">
        <f t="shared" si="0"/>
        <v>6.4511865371702157E-4</v>
      </c>
      <c r="X44" s="233">
        <f>+X43+Tabela13681011[[#This Row],[Colunas82]]</f>
        <v>0.55841389783730533</v>
      </c>
      <c r="Y44" s="234">
        <v>47997.77</v>
      </c>
      <c r="Z44" s="255">
        <f>INT(IF(Tabela13681011[[#This Row],[Colunas85]]/$AB$4&lt;15,15,Tabela13681011[[#This Row],[Colunas85]]/$AB$4))</f>
        <v>25</v>
      </c>
      <c r="AA44" s="354"/>
      <c r="AB44" s="250"/>
      <c r="AE44" s="224" t="s">
        <v>3141</v>
      </c>
      <c r="AF44" s="224">
        <v>2025</v>
      </c>
      <c r="AG44" s="224" t="s">
        <v>3143</v>
      </c>
      <c r="AH44" s="9">
        <v>765572</v>
      </c>
      <c r="AI44" s="9">
        <v>1236182</v>
      </c>
      <c r="AJ44" s="9">
        <v>2001754</v>
      </c>
      <c r="AK44" s="251"/>
      <c r="AL44" s="252">
        <f t="shared" si="4"/>
        <v>2001754</v>
      </c>
    </row>
    <row r="45" spans="1:48" ht="20.100000000000001" customHeight="1" x14ac:dyDescent="0.25">
      <c r="A45" s="231">
        <f t="shared" si="5"/>
        <v>41</v>
      </c>
      <c r="B45" s="231" t="s">
        <v>1088</v>
      </c>
      <c r="C45" s="231">
        <v>3515103</v>
      </c>
      <c r="D45" s="231" t="s">
        <v>1089</v>
      </c>
      <c r="E45" s="231" t="s">
        <v>1090</v>
      </c>
      <c r="F45" s="231">
        <v>155.64099999999999</v>
      </c>
      <c r="G45" s="232">
        <v>70402</v>
      </c>
      <c r="H45" s="267"/>
      <c r="I45" s="255">
        <v>3501</v>
      </c>
      <c r="J45" s="255">
        <v>1</v>
      </c>
      <c r="K45" s="255" t="s">
        <v>3265</v>
      </c>
      <c r="L45" s="255">
        <v>67420.508543113217</v>
      </c>
      <c r="M45" s="233">
        <f>+Tabela13681011[[#This Row],[Colunas85]]/$N$650</f>
        <v>1.509181349826615E-3</v>
      </c>
      <c r="N45" s="255">
        <v>52030.083462217444</v>
      </c>
      <c r="O45" s="233">
        <f>+O44+Tabela13681011[[#This Row],[Colunas8]]</f>
        <v>0.5084216143614414</v>
      </c>
      <c r="P45" s="231">
        <v>403.32</v>
      </c>
      <c r="Q45" s="231">
        <v>97.1</v>
      </c>
      <c r="R45" s="274">
        <v>0.749</v>
      </c>
      <c r="S45" s="231">
        <v>4.67</v>
      </c>
      <c r="T45" s="231">
        <v>146776.5067</v>
      </c>
      <c r="U45" s="231">
        <v>127155.69309</v>
      </c>
      <c r="V45" s="234">
        <v>1147083018.6600001</v>
      </c>
      <c r="W45" s="233">
        <f t="shared" si="0"/>
        <v>5.060718814484537E-4</v>
      </c>
      <c r="X45" s="233">
        <f>+X44+Tabela13681011[[#This Row],[Colunas82]]</f>
        <v>0.5589199697187538</v>
      </c>
      <c r="Y45" s="234">
        <v>16293.33</v>
      </c>
      <c r="Z45" s="255">
        <f>INT(IF(Tabela13681011[[#This Row],[Colunas85]]/$AB$4&lt;15,15,Tabela13681011[[#This Row],[Colunas85]]/$AB$4))</f>
        <v>57</v>
      </c>
      <c r="AA45" s="354"/>
      <c r="AB45" s="250"/>
      <c r="AE45" s="224" t="s">
        <v>3141</v>
      </c>
      <c r="AF45" s="224">
        <v>2025</v>
      </c>
      <c r="AG45" s="224" t="s">
        <v>3142</v>
      </c>
      <c r="AH45" s="9">
        <v>22349570</v>
      </c>
      <c r="AI45" s="9">
        <v>23575522</v>
      </c>
      <c r="AJ45" s="9">
        <v>45925092</v>
      </c>
      <c r="AK45" s="251"/>
      <c r="AL45" s="252">
        <f>SUM(AL29:AL44)</f>
        <v>35876824.600000001</v>
      </c>
      <c r="AM45" s="254">
        <f>+(AL45/AL24)-1</f>
        <v>4.0640932598903001E-2</v>
      </c>
    </row>
    <row r="46" spans="1:48" ht="20.100000000000001" customHeight="1" x14ac:dyDescent="0.25">
      <c r="A46" s="231">
        <f t="shared" si="5"/>
        <v>42</v>
      </c>
      <c r="B46" s="231" t="s">
        <v>1118</v>
      </c>
      <c r="C46" s="231">
        <v>3531100</v>
      </c>
      <c r="D46" s="231" t="s">
        <v>1119</v>
      </c>
      <c r="E46" s="231" t="s">
        <v>1120</v>
      </c>
      <c r="F46" s="231">
        <v>143.20500000000001</v>
      </c>
      <c r="G46" s="232">
        <v>58567</v>
      </c>
      <c r="I46" s="255">
        <v>3501</v>
      </c>
      <c r="J46" s="255">
        <v>2</v>
      </c>
      <c r="K46" s="255" t="s">
        <v>3266</v>
      </c>
      <c r="L46" s="255">
        <v>56086.715204745771</v>
      </c>
      <c r="M46" s="233">
        <f>+Tabela13681011[[#This Row],[Colunas85]]/$N$650</f>
        <v>1.2554788800786252E-3</v>
      </c>
      <c r="N46" s="255">
        <v>43283.513225926668</v>
      </c>
      <c r="O46" s="233">
        <f>+O45+Tabela13681011[[#This Row],[Colunas8]]</f>
        <v>0.50967709324152</v>
      </c>
      <c r="P46" s="231">
        <v>326</v>
      </c>
      <c r="Q46" s="231">
        <v>98.3</v>
      </c>
      <c r="R46" s="274">
        <v>0.754</v>
      </c>
      <c r="S46" s="231">
        <v>9.7200000000000006</v>
      </c>
      <c r="T46" s="231">
        <v>211556.84390000001</v>
      </c>
      <c r="U46" s="231">
        <v>186525.60824999999</v>
      </c>
      <c r="V46" s="234">
        <v>1088278523.5899999</v>
      </c>
      <c r="W46" s="233">
        <f t="shared" si="0"/>
        <v>4.8012842227976548E-4</v>
      </c>
      <c r="X46" s="233">
        <f>+X45+Tabela13681011[[#This Row],[Colunas82]]</f>
        <v>0.55940009814103353</v>
      </c>
      <c r="Y46" s="234">
        <v>18581.77</v>
      </c>
      <c r="Z46" s="255">
        <f>INT(IF(Tabela13681011[[#This Row],[Colunas85]]/$AB$4&lt;15,15,Tabela13681011[[#This Row],[Colunas85]]/$AB$4))</f>
        <v>48</v>
      </c>
      <c r="AA46" s="354"/>
      <c r="AB46" s="250"/>
      <c r="AE46" s="224" t="s">
        <v>3141</v>
      </c>
      <c r="AF46" s="224">
        <v>2025</v>
      </c>
      <c r="AG46" s="224" t="s">
        <v>3140</v>
      </c>
      <c r="AH46" s="9">
        <v>22349570</v>
      </c>
      <c r="AI46" s="9">
        <v>23575522</v>
      </c>
      <c r="AJ46" s="9">
        <v>45925092</v>
      </c>
      <c r="AK46" s="251"/>
      <c r="AL46" s="252"/>
    </row>
    <row r="47" spans="1:48" ht="20.100000000000001" customHeight="1" x14ac:dyDescent="0.25">
      <c r="A47" s="231">
        <f t="shared" si="5"/>
        <v>43</v>
      </c>
      <c r="B47" s="231" t="s">
        <v>1243</v>
      </c>
      <c r="C47" s="231">
        <v>3506607</v>
      </c>
      <c r="D47" s="231" t="s">
        <v>1244</v>
      </c>
      <c r="E47" s="231" t="s">
        <v>1245</v>
      </c>
      <c r="F47" s="231">
        <v>317.40600000000001</v>
      </c>
      <c r="G47" s="232">
        <v>33265</v>
      </c>
      <c r="H47" s="267"/>
      <c r="I47" s="255">
        <v>3501</v>
      </c>
      <c r="J47" s="255">
        <v>1</v>
      </c>
      <c r="K47" s="255" t="s">
        <v>3265</v>
      </c>
      <c r="L47" s="255">
        <v>31856.242957396968</v>
      </c>
      <c r="M47" s="233">
        <f>+Tabela13681011[[#This Row],[Colunas85]]/$N$650</f>
        <v>7.1308936680751045E-4</v>
      </c>
      <c r="N47" s="255">
        <v>24584.255083245695</v>
      </c>
      <c r="O47" s="233">
        <f>+O46+Tabela13681011[[#This Row],[Colunas8]]</f>
        <v>0.51039018260832747</v>
      </c>
      <c r="P47" s="231">
        <v>90.03</v>
      </c>
      <c r="Q47" s="231">
        <v>97.7</v>
      </c>
      <c r="R47" s="274">
        <v>0.71199999999999997</v>
      </c>
      <c r="S47" s="231">
        <v>9.85</v>
      </c>
      <c r="T47" s="231">
        <v>78762.982600000003</v>
      </c>
      <c r="U47" s="231">
        <v>64012.431660000002</v>
      </c>
      <c r="V47" s="234">
        <v>709221442.75</v>
      </c>
      <c r="W47" s="233">
        <f t="shared" si="0"/>
        <v>3.1289542610033502E-4</v>
      </c>
      <c r="X47" s="233">
        <f>+X46+Tabela13681011[[#This Row],[Colunas82]]</f>
        <v>0.55971299356713389</v>
      </c>
      <c r="Y47" s="234">
        <v>21320.35</v>
      </c>
      <c r="Z47" s="255">
        <f>INT(IF(Tabela13681011[[#This Row],[Colunas85]]/$AB$4&lt;15,15,Tabela13681011[[#This Row],[Colunas85]]/$AB$4))</f>
        <v>27</v>
      </c>
      <c r="AA47" s="354"/>
      <c r="AB47" s="250"/>
    </row>
    <row r="48" spans="1:48" ht="20.100000000000001" customHeight="1" x14ac:dyDescent="0.25">
      <c r="A48" s="231">
        <f t="shared" si="5"/>
        <v>44</v>
      </c>
      <c r="B48" s="231" t="s">
        <v>1318</v>
      </c>
      <c r="C48" s="231">
        <v>3544103</v>
      </c>
      <c r="D48" s="231" t="s">
        <v>1319</v>
      </c>
      <c r="E48" s="231" t="s">
        <v>1320</v>
      </c>
      <c r="F48" s="231">
        <v>36.341000000000001</v>
      </c>
      <c r="G48" s="232">
        <v>52009</v>
      </c>
      <c r="H48" s="281"/>
      <c r="I48" s="255">
        <v>3501</v>
      </c>
      <c r="J48" s="255">
        <v>1</v>
      </c>
      <c r="K48" s="255" t="s">
        <v>3265</v>
      </c>
      <c r="L48" s="255">
        <v>49806.443408124418</v>
      </c>
      <c r="M48" s="233">
        <f>+Tabela13681011[[#This Row],[Colunas85]]/$N$650</f>
        <v>1.1148974861954549E-3</v>
      </c>
      <c r="N48" s="255">
        <v>38436.871264828653</v>
      </c>
      <c r="O48" s="233">
        <f>+O47+Tabela13681011[[#This Row],[Colunas8]]</f>
        <v>0.51150508009452289</v>
      </c>
      <c r="P48" s="231">
        <v>1210.04</v>
      </c>
      <c r="Q48" s="231">
        <v>98.2</v>
      </c>
      <c r="R48" s="274">
        <v>0.749</v>
      </c>
      <c r="S48" s="231">
        <v>11.98</v>
      </c>
      <c r="T48" s="231">
        <v>88976.073019999996</v>
      </c>
      <c r="U48" s="231">
        <v>72897.05085</v>
      </c>
      <c r="V48" s="234">
        <v>586786341.60000002</v>
      </c>
      <c r="W48" s="233">
        <f t="shared" si="0"/>
        <v>2.5887931655431992E-4</v>
      </c>
      <c r="X48" s="233">
        <f>+X47+Tabela13681011[[#This Row],[Colunas82]]</f>
        <v>0.55997187288368822</v>
      </c>
      <c r="Y48" s="234">
        <v>11282.4</v>
      </c>
      <c r="Z48" s="255">
        <f>INT(IF(Tabela13681011[[#This Row],[Colunas85]]/$AB$4&lt;15,15,Tabela13681011[[#This Row],[Colunas85]]/$AB$4))</f>
        <v>42</v>
      </c>
      <c r="AA48" s="354"/>
      <c r="AB48" s="250"/>
      <c r="AE48" s="545" t="s">
        <v>3257</v>
      </c>
      <c r="AF48" s="545"/>
      <c r="AG48" s="545"/>
      <c r="AH48" s="545"/>
      <c r="AI48" s="545"/>
      <c r="AJ48" s="545"/>
      <c r="AK48" s="545"/>
      <c r="AL48" s="545"/>
    </row>
    <row r="49" spans="1:38" ht="20.100000000000001" customHeight="1" x14ac:dyDescent="0.25">
      <c r="A49" s="231">
        <f t="shared" si="5"/>
        <v>45</v>
      </c>
      <c r="B49" s="231" t="s">
        <v>1348</v>
      </c>
      <c r="C49" s="231">
        <v>3526209</v>
      </c>
      <c r="D49" s="231" t="s">
        <v>1349</v>
      </c>
      <c r="E49" s="231" t="s">
        <v>1350</v>
      </c>
      <c r="F49" s="231">
        <v>522.16899999999998</v>
      </c>
      <c r="G49" s="232">
        <v>31844</v>
      </c>
      <c r="I49" s="255">
        <v>3501</v>
      </c>
      <c r="J49" s="255">
        <v>1</v>
      </c>
      <c r="K49" s="255" t="s">
        <v>3265</v>
      </c>
      <c r="L49" s="255">
        <v>30495.421636415118</v>
      </c>
      <c r="M49" s="233">
        <f>+Tabela13681011[[#This Row],[Colunas85]]/$N$650</f>
        <v>6.8262792113688139E-4</v>
      </c>
      <c r="N49" s="255">
        <v>23534.075420738787</v>
      </c>
      <c r="O49" s="233">
        <f>+O48+Tabela13681011[[#This Row],[Colunas8]]</f>
        <v>0.51218770801565983</v>
      </c>
      <c r="P49" s="231">
        <v>55.03</v>
      </c>
      <c r="Q49" s="231">
        <v>98.5</v>
      </c>
      <c r="R49" s="274">
        <v>0.70899999999999996</v>
      </c>
      <c r="S49" s="231">
        <v>11.06</v>
      </c>
      <c r="T49" s="231">
        <v>79486.513619999998</v>
      </c>
      <c r="U49" s="231">
        <v>73190.197010000004</v>
      </c>
      <c r="V49" s="234">
        <v>523923600.07999998</v>
      </c>
      <c r="W49" s="233">
        <f t="shared" si="0"/>
        <v>2.3114543386534278E-4</v>
      </c>
      <c r="X49" s="233">
        <f>+X48+Tabela13681011[[#This Row],[Colunas82]]</f>
        <v>0.56020301831755359</v>
      </c>
      <c r="Y49" s="234">
        <v>16452.82</v>
      </c>
      <c r="Z49" s="255">
        <f>INT(IF(Tabela13681011[[#This Row],[Colunas85]]/$AB$4&lt;15,15,Tabela13681011[[#This Row],[Colunas85]]/$AB$4))</f>
        <v>26</v>
      </c>
      <c r="AA49" s="354"/>
      <c r="AB49" s="250"/>
      <c r="AE49" s="224" t="s">
        <v>3162</v>
      </c>
      <c r="AF49" s="224" t="s">
        <v>52</v>
      </c>
      <c r="AG49" s="224" t="s">
        <v>3161</v>
      </c>
      <c r="AH49" s="9" t="s">
        <v>3160</v>
      </c>
      <c r="AI49" s="9" t="s">
        <v>3159</v>
      </c>
      <c r="AJ49" s="9" t="s">
        <v>1</v>
      </c>
      <c r="AK49" s="251"/>
      <c r="AL49" s="253"/>
    </row>
    <row r="50" spans="1:38" ht="20.100000000000001" customHeight="1" x14ac:dyDescent="0.25">
      <c r="A50" s="231">
        <f t="shared" si="5"/>
        <v>46</v>
      </c>
      <c r="B50" s="231" t="s">
        <v>1378</v>
      </c>
      <c r="C50" s="231">
        <v>3539103</v>
      </c>
      <c r="D50" s="231" t="s">
        <v>1379</v>
      </c>
      <c r="E50" s="231" t="s">
        <v>1380</v>
      </c>
      <c r="F50" s="231">
        <v>108.489</v>
      </c>
      <c r="G50" s="232">
        <v>19453</v>
      </c>
      <c r="H50" s="281"/>
      <c r="I50" s="255">
        <v>3501</v>
      </c>
      <c r="J50" s="255">
        <v>1</v>
      </c>
      <c r="K50" s="255" t="s">
        <v>3265</v>
      </c>
      <c r="L50" s="255">
        <v>18629.174635510091</v>
      </c>
      <c r="M50" s="233">
        <f>+Tabela13681011[[#This Row],[Colunas85]]/$N$650</f>
        <v>4.1700668728412744E-4</v>
      </c>
      <c r="N50" s="255">
        <v>14376.597448801396</v>
      </c>
      <c r="O50" s="233">
        <f>+O49+Tabela13681011[[#This Row],[Colunas8]]</f>
        <v>0.512604714702944</v>
      </c>
      <c r="P50" s="231">
        <v>144.97999999999999</v>
      </c>
      <c r="Q50" s="231">
        <v>97.5</v>
      </c>
      <c r="R50" s="274">
        <v>0.72699999999999998</v>
      </c>
      <c r="S50" s="231">
        <v>23.26</v>
      </c>
      <c r="T50" s="231">
        <v>58017.85572</v>
      </c>
      <c r="U50" s="231">
        <v>53875.697099999998</v>
      </c>
      <c r="V50" s="234">
        <v>478303749.98000002</v>
      </c>
      <c r="W50" s="233">
        <f t="shared" si="0"/>
        <v>2.1101879699953589E-4</v>
      </c>
      <c r="X50" s="233">
        <f>+X49+Tabela13681011[[#This Row],[Colunas82]]</f>
        <v>0.56041403711455318</v>
      </c>
      <c r="Y50" s="234">
        <v>24587.66</v>
      </c>
      <c r="Z50" s="255">
        <f>INT(IF(Tabela13681011[[#This Row],[Colunas85]]/$AB$4&lt;15,15,Tabela13681011[[#This Row],[Colunas85]]/$AB$4))</f>
        <v>15</v>
      </c>
      <c r="AA50" s="354"/>
      <c r="AB50" s="250"/>
      <c r="AE50" s="224" t="s">
        <v>3141</v>
      </c>
      <c r="AF50" s="224">
        <v>2030</v>
      </c>
      <c r="AG50" s="224" t="s">
        <v>3158</v>
      </c>
      <c r="AH50" s="9">
        <v>1281013</v>
      </c>
      <c r="AI50" s="9">
        <v>1221689</v>
      </c>
      <c r="AJ50" s="9">
        <v>2502702</v>
      </c>
      <c r="AK50" s="251"/>
      <c r="AL50" s="252">
        <v>0</v>
      </c>
    </row>
    <row r="51" spans="1:38" ht="20.100000000000001" customHeight="1" x14ac:dyDescent="0.25">
      <c r="A51" s="231">
        <f t="shared" si="5"/>
        <v>47</v>
      </c>
      <c r="B51" s="231" t="s">
        <v>1585</v>
      </c>
      <c r="C51" s="231">
        <v>3523305</v>
      </c>
      <c r="D51" s="231" t="s">
        <v>1586</v>
      </c>
      <c r="E51" s="231" t="s">
        <v>1587</v>
      </c>
      <c r="F51" s="231">
        <v>273.66699999999997</v>
      </c>
      <c r="G51" s="232">
        <v>17754</v>
      </c>
      <c r="H51" s="267"/>
      <c r="I51" s="255">
        <v>3501</v>
      </c>
      <c r="J51" s="255">
        <v>2</v>
      </c>
      <c r="K51" s="255" t="s">
        <v>3266</v>
      </c>
      <c r="L51" s="255">
        <v>17002.126483259453</v>
      </c>
      <c r="M51" s="233">
        <f>+Tabela13681011[[#This Row],[Colunas85]]/$N$650</f>
        <v>3.8058585956111647E-4</v>
      </c>
      <c r="N51" s="255">
        <v>13120.963918471187</v>
      </c>
      <c r="O51" s="233">
        <f>+O50+Tabela13681011[[#This Row],[Colunas8]]</f>
        <v>0.51298530056250513</v>
      </c>
      <c r="P51" s="231">
        <v>56.53</v>
      </c>
      <c r="Q51" s="231">
        <v>96.4</v>
      </c>
      <c r="R51" s="274">
        <v>0.67700000000000005</v>
      </c>
      <c r="S51" s="231">
        <v>12.58</v>
      </c>
      <c r="T51" s="231">
        <v>39544.635199999997</v>
      </c>
      <c r="U51" s="231">
        <v>34886.200539999998</v>
      </c>
      <c r="V51" s="234">
        <v>283897645.01999998</v>
      </c>
      <c r="W51" s="233">
        <f t="shared" si="0"/>
        <v>1.2525040735228749E-4</v>
      </c>
      <c r="X51" s="233">
        <f>+X50+Tabela13681011[[#This Row],[Colunas82]]</f>
        <v>0.56053928752190552</v>
      </c>
      <c r="Y51" s="234">
        <v>15990.63</v>
      </c>
      <c r="Z51" s="255">
        <f>INT(IF(Tabela13681011[[#This Row],[Colunas85]]/$AB$4&lt;15,15,Tabela13681011[[#This Row],[Colunas85]]/$AB$4))</f>
        <v>15</v>
      </c>
      <c r="AA51" s="354"/>
      <c r="AB51" s="250"/>
      <c r="AE51" s="224" t="s">
        <v>3141</v>
      </c>
      <c r="AF51" s="224">
        <v>2030</v>
      </c>
      <c r="AG51" s="224" t="s">
        <v>3157</v>
      </c>
      <c r="AH51" s="9">
        <v>1366101</v>
      </c>
      <c r="AI51" s="9">
        <v>1303364</v>
      </c>
      <c r="AJ51" s="9">
        <v>2669465</v>
      </c>
      <c r="AK51" s="251"/>
      <c r="AL51" s="252">
        <v>0</v>
      </c>
    </row>
    <row r="52" spans="1:38" ht="20.100000000000001" customHeight="1" x14ac:dyDescent="0.25">
      <c r="A52" s="231">
        <f t="shared" si="5"/>
        <v>48</v>
      </c>
      <c r="B52" s="231" t="s">
        <v>1732</v>
      </c>
      <c r="C52" s="231">
        <v>3549953</v>
      </c>
      <c r="D52" s="231" t="s">
        <v>1733</v>
      </c>
      <c r="E52" s="231" t="s">
        <v>1734</v>
      </c>
      <c r="F52" s="231">
        <v>186.45599999999999</v>
      </c>
      <c r="G52" s="232">
        <v>16127</v>
      </c>
      <c r="H52" s="281"/>
      <c r="I52" s="255">
        <v>3501</v>
      </c>
      <c r="J52" s="255">
        <v>1</v>
      </c>
      <c r="K52" s="255" t="s">
        <v>3265</v>
      </c>
      <c r="L52" s="255">
        <v>15444.029165006488</v>
      </c>
      <c r="M52" s="233">
        <f>+Tabela13681011[[#This Row],[Colunas85]]/$N$650</f>
        <v>3.457084689164202E-4</v>
      </c>
      <c r="N52" s="255">
        <v>11918.541461821831</v>
      </c>
      <c r="O52" s="233">
        <f>+O51+Tabela13681011[[#This Row],[Colunas8]]</f>
        <v>0.51333100903142159</v>
      </c>
      <c r="P52" s="231">
        <v>74.989999999999995</v>
      </c>
      <c r="Q52" s="231">
        <v>97.2</v>
      </c>
      <c r="R52" s="274">
        <v>0.72799999999999998</v>
      </c>
      <c r="S52" s="231">
        <v>5.0999999999999996</v>
      </c>
      <c r="T52" s="231">
        <v>40826.834000000003</v>
      </c>
      <c r="U52" s="231">
        <v>37170.152349999997</v>
      </c>
      <c r="V52" s="234">
        <v>214810027.29999998</v>
      </c>
      <c r="W52" s="233">
        <f t="shared" si="0"/>
        <v>9.4770224038968667E-5</v>
      </c>
      <c r="X52" s="233">
        <f>+X51+Tabela13681011[[#This Row],[Colunas82]]</f>
        <v>0.56063405774594444</v>
      </c>
      <c r="Y52" s="234">
        <v>13319.9</v>
      </c>
      <c r="Z52" s="255">
        <f>INT(IF(Tabela13681011[[#This Row],[Colunas85]]/$AB$4&lt;15,15,Tabela13681011[[#This Row],[Colunas85]]/$AB$4))</f>
        <v>15</v>
      </c>
      <c r="AA52" s="354"/>
      <c r="AB52" s="250"/>
      <c r="AE52" s="224" t="s">
        <v>3141</v>
      </c>
      <c r="AF52" s="224">
        <v>2030</v>
      </c>
      <c r="AG52" s="224" t="s">
        <v>3156</v>
      </c>
      <c r="AH52" s="9">
        <v>1447521</v>
      </c>
      <c r="AI52" s="9">
        <v>1381784</v>
      </c>
      <c r="AJ52" s="9">
        <v>2829305</v>
      </c>
      <c r="AK52" s="251"/>
      <c r="AL52" s="252">
        <v>0</v>
      </c>
    </row>
    <row r="53" spans="1:38" ht="20.100000000000001" customHeight="1" x14ac:dyDescent="0.25">
      <c r="A53" s="231">
        <f t="shared" si="5"/>
        <v>49</v>
      </c>
      <c r="B53" s="231" t="s">
        <v>1753</v>
      </c>
      <c r="C53" s="231">
        <v>3545001</v>
      </c>
      <c r="D53" s="231" t="s">
        <v>1754</v>
      </c>
      <c r="E53" s="231" t="s">
        <v>1755</v>
      </c>
      <c r="F53" s="231">
        <v>424.99700000000001</v>
      </c>
      <c r="G53" s="232">
        <v>17363</v>
      </c>
      <c r="H53" s="281"/>
      <c r="I53" s="255">
        <v>3501</v>
      </c>
      <c r="J53" s="255">
        <v>1</v>
      </c>
      <c r="K53" s="255" t="s">
        <v>3265</v>
      </c>
      <c r="L53" s="255">
        <v>16627.685148633205</v>
      </c>
      <c r="M53" s="233">
        <f>+Tabela13681011[[#This Row],[Colunas85]]/$N$650</f>
        <v>3.722041387608238E-4</v>
      </c>
      <c r="N53" s="255">
        <v>12831.998226676536</v>
      </c>
      <c r="O53" s="233">
        <f>+O52+Tabela13681011[[#This Row],[Colunas8]]</f>
        <v>0.51370321317018242</v>
      </c>
      <c r="P53" s="231">
        <v>36.79</v>
      </c>
      <c r="Q53" s="231">
        <v>98.4</v>
      </c>
      <c r="R53" s="274">
        <v>0.73199999999999998</v>
      </c>
      <c r="S53" s="231" t="s">
        <v>20</v>
      </c>
      <c r="T53" s="231">
        <v>42345.102160000002</v>
      </c>
      <c r="U53" s="231">
        <v>38244.988380000003</v>
      </c>
      <c r="V53" s="234">
        <v>206609629.46000001</v>
      </c>
      <c r="W53" s="233">
        <f t="shared" si="0"/>
        <v>9.1152359685643517E-5</v>
      </c>
      <c r="X53" s="233">
        <f>+X52+Tabela13681011[[#This Row],[Colunas82]]</f>
        <v>0.56072521010563003</v>
      </c>
      <c r="Y53" s="234">
        <v>11899.42</v>
      </c>
      <c r="Z53" s="255">
        <f>INT(IF(Tabela13681011[[#This Row],[Colunas85]]/$AB$4&lt;15,15,Tabela13681011[[#This Row],[Colunas85]]/$AB$4))</f>
        <v>15</v>
      </c>
      <c r="AA53" s="354"/>
      <c r="AB53" s="250"/>
      <c r="AE53" s="224" t="s">
        <v>3141</v>
      </c>
      <c r="AF53" s="224">
        <v>2030</v>
      </c>
      <c r="AG53" s="224" t="s">
        <v>3155</v>
      </c>
      <c r="AH53" s="9">
        <v>1512653</v>
      </c>
      <c r="AI53" s="9">
        <v>1441835</v>
      </c>
      <c r="AJ53" s="9">
        <v>2954488</v>
      </c>
      <c r="AK53" s="251"/>
      <c r="AL53" s="252">
        <f>+AJ53/5*2</f>
        <v>1181795.2</v>
      </c>
    </row>
    <row r="54" spans="1:38" ht="20.100000000000001" customHeight="1" thickBot="1" x14ac:dyDescent="0.3">
      <c r="A54" s="289">
        <f t="shared" si="5"/>
        <v>50</v>
      </c>
      <c r="B54" s="289" t="s">
        <v>1924</v>
      </c>
      <c r="C54" s="289">
        <v>3537206</v>
      </c>
      <c r="D54" s="289" t="s">
        <v>1925</v>
      </c>
      <c r="E54" s="289" t="s">
        <v>1926</v>
      </c>
      <c r="F54" s="289">
        <v>670.44</v>
      </c>
      <c r="G54" s="290">
        <v>11507</v>
      </c>
      <c r="H54" s="291"/>
      <c r="I54" s="292">
        <v>3501</v>
      </c>
      <c r="J54" s="292">
        <v>2</v>
      </c>
      <c r="K54" s="292" t="s">
        <v>3266</v>
      </c>
      <c r="L54" s="292">
        <v>11019.68398348916</v>
      </c>
      <c r="M54" s="293">
        <f>+Tabela13681011[[#This Row],[Colunas85]]/$N$650</f>
        <v>2.4667125639122266E-4</v>
      </c>
      <c r="N54" s="292">
        <v>8504.1642339668779</v>
      </c>
      <c r="O54" s="293">
        <f>+O53+Tabela13681011[[#This Row],[Colunas8]]</f>
        <v>0.51394988442657363</v>
      </c>
      <c r="P54" s="289">
        <v>15.22</v>
      </c>
      <c r="Q54" s="289">
        <v>99.3</v>
      </c>
      <c r="R54" s="294">
        <v>0.69599999999999995</v>
      </c>
      <c r="S54" s="289">
        <v>9.26</v>
      </c>
      <c r="T54" s="289">
        <v>34703.983339999999</v>
      </c>
      <c r="U54" s="289">
        <v>32345.07501</v>
      </c>
      <c r="V54" s="295">
        <v>147144611.79999998</v>
      </c>
      <c r="W54" s="293">
        <f t="shared" si="0"/>
        <v>6.4917490126928872E-5</v>
      </c>
      <c r="X54" s="293">
        <f>+X53+Tabela13681011[[#This Row],[Colunas82]]</f>
        <v>0.56079012759575697</v>
      </c>
      <c r="Y54" s="295">
        <v>12787.4</v>
      </c>
      <c r="Z54" s="292">
        <f>INT(IF(Tabela13681011[[#This Row],[Colunas85]]/$AB$4&lt;15,15,Tabela13681011[[#This Row],[Colunas85]]/$AB$4))</f>
        <v>15</v>
      </c>
      <c r="AA54" s="356">
        <f>SUM(Z5:Z54)</f>
        <v>19673</v>
      </c>
      <c r="AB54" s="357">
        <f>+Tabela13681011[[#This Row],[Colunas93]]</f>
        <v>0.56079012759575697</v>
      </c>
      <c r="AE54" s="224" t="s">
        <v>3141</v>
      </c>
      <c r="AF54" s="224">
        <v>2030</v>
      </c>
      <c r="AG54" s="224" t="s">
        <v>3154</v>
      </c>
      <c r="AH54" s="9">
        <v>1436673</v>
      </c>
      <c r="AI54" s="9">
        <v>1367218</v>
      </c>
      <c r="AJ54" s="9">
        <v>2803891</v>
      </c>
      <c r="AK54" s="251"/>
      <c r="AL54" s="252">
        <f>+AJ54</f>
        <v>2803891</v>
      </c>
    </row>
    <row r="55" spans="1:38" ht="20.100000000000001" customHeight="1" thickTop="1" x14ac:dyDescent="0.25">
      <c r="A55" s="283">
        <v>1</v>
      </c>
      <c r="B55" s="283" t="s">
        <v>570</v>
      </c>
      <c r="C55" s="283">
        <v>3552205</v>
      </c>
      <c r="D55" s="283" t="s">
        <v>571</v>
      </c>
      <c r="E55" s="283" t="s">
        <v>572</v>
      </c>
      <c r="F55" s="283">
        <v>450.38200000000001</v>
      </c>
      <c r="G55" s="284">
        <v>695328</v>
      </c>
      <c r="H55" s="281"/>
      <c r="I55" s="285">
        <v>3502</v>
      </c>
      <c r="J55" s="285">
        <v>1</v>
      </c>
      <c r="K55" s="255" t="s">
        <v>3268</v>
      </c>
      <c r="L55" s="285">
        <v>665881.1875268576</v>
      </c>
      <c r="M55" s="286">
        <f>+Tabela13681011[[#This Row],[Colunas85]]/$N$650</f>
        <v>1.4905486344311818E-2</v>
      </c>
      <c r="N55" s="285">
        <v>513877.07556059107</v>
      </c>
      <c r="O55" s="286">
        <f>+Tabela13681011[[#This Row],[Colunas8]]</f>
        <v>1.4905486344311818E-2</v>
      </c>
      <c r="P55" s="283">
        <v>1304.18</v>
      </c>
      <c r="Q55" s="283">
        <v>98.1</v>
      </c>
      <c r="R55" s="287">
        <v>0.79800000000000004</v>
      </c>
      <c r="S55" s="283">
        <v>10.43</v>
      </c>
      <c r="T55" s="283">
        <v>2904617.70346</v>
      </c>
      <c r="U55" s="283">
        <v>2411150.6852799999</v>
      </c>
      <c r="V55" s="288">
        <v>36274656824.639999</v>
      </c>
      <c r="W55" s="286">
        <f t="shared" si="0"/>
        <v>1.6003709870613832E-2</v>
      </c>
      <c r="X55" s="286">
        <f>+Tabela13681011[[#This Row],[Colunas82]]</f>
        <v>1.6003709870613832E-2</v>
      </c>
      <c r="Y55" s="288">
        <v>52169.13</v>
      </c>
      <c r="Z55" s="285">
        <f>INT(IF(Tabela13681011[[#This Row],[Colunas85]]/$AB$4&lt;15,15,Tabela13681011[[#This Row],[Colunas85]]/$AB$4))</f>
        <v>570</v>
      </c>
      <c r="AA55" s="354"/>
      <c r="AB55" s="250"/>
      <c r="AE55" s="224" t="s">
        <v>3141</v>
      </c>
      <c r="AF55" s="224">
        <v>2030</v>
      </c>
      <c r="AG55" s="224" t="s">
        <v>3153</v>
      </c>
      <c r="AH55" s="9">
        <v>1581647</v>
      </c>
      <c r="AI55" s="9">
        <v>1509431</v>
      </c>
      <c r="AJ55" s="9">
        <v>3091078</v>
      </c>
      <c r="AK55" s="251"/>
      <c r="AL55" s="252">
        <f t="shared" ref="AL55:AL65" si="6">+AJ55</f>
        <v>3091078</v>
      </c>
    </row>
    <row r="56" spans="1:38" ht="20.100000000000001" customHeight="1" x14ac:dyDescent="0.25">
      <c r="A56" s="231">
        <f t="shared" ref="A56:A87" si="7">+A55+1</f>
        <v>2</v>
      </c>
      <c r="B56" s="231" t="s">
        <v>687</v>
      </c>
      <c r="C56" s="231">
        <v>3523909</v>
      </c>
      <c r="D56" s="231" t="s">
        <v>688</v>
      </c>
      <c r="E56" s="231" t="s">
        <v>689</v>
      </c>
      <c r="F56" s="231">
        <v>640.71900000000005</v>
      </c>
      <c r="G56" s="232">
        <v>177150</v>
      </c>
      <c r="H56" s="267"/>
      <c r="I56" s="255">
        <v>3502</v>
      </c>
      <c r="J56" s="255">
        <v>1</v>
      </c>
      <c r="K56" s="255" t="s">
        <v>3268</v>
      </c>
      <c r="L56" s="255">
        <v>169647.78114844047</v>
      </c>
      <c r="M56" s="233">
        <f>+Tabela13681011[[#This Row],[Colunas85]]/$N$650</f>
        <v>3.7974983114369598E-3</v>
      </c>
      <c r="N56" s="255">
        <v>130921.41253560722</v>
      </c>
      <c r="O56" s="233">
        <f>+O55+Tabela13681011[[#This Row],[Colunas8]]</f>
        <v>1.8702984655748777E-2</v>
      </c>
      <c r="P56" s="231">
        <v>241.01</v>
      </c>
      <c r="Q56" s="231">
        <v>94.3</v>
      </c>
      <c r="R56" s="274">
        <v>0.77300000000000002</v>
      </c>
      <c r="S56" s="231">
        <v>10.23</v>
      </c>
      <c r="T56" s="231">
        <v>629552.20924999996</v>
      </c>
      <c r="U56" s="231">
        <v>530163.51301999995</v>
      </c>
      <c r="V56" s="234">
        <v>8053439179.5</v>
      </c>
      <c r="W56" s="233">
        <f t="shared" si="0"/>
        <v>3.5530289014837953E-3</v>
      </c>
      <c r="X56" s="233">
        <f>+X55+Tabela13681011[[#This Row],[Colunas82]]</f>
        <v>1.9556738772097626E-2</v>
      </c>
      <c r="Y56" s="234">
        <v>45461.13</v>
      </c>
      <c r="Z56" s="255">
        <f>INT(IF(Tabela13681011[[#This Row],[Colunas85]]/$AB$4&lt;15,15,Tabela13681011[[#This Row],[Colunas85]]/$AB$4))</f>
        <v>145</v>
      </c>
      <c r="AA56" s="354"/>
      <c r="AB56" s="250"/>
      <c r="AE56" s="224" t="s">
        <v>3141</v>
      </c>
      <c r="AF56" s="224">
        <v>2030</v>
      </c>
      <c r="AG56" s="224" t="s">
        <v>3152</v>
      </c>
      <c r="AH56" s="9">
        <v>1817719</v>
      </c>
      <c r="AI56" s="9">
        <v>1767650</v>
      </c>
      <c r="AJ56" s="9">
        <v>3585369</v>
      </c>
      <c r="AK56" s="251"/>
      <c r="AL56" s="252">
        <f t="shared" si="6"/>
        <v>3585369</v>
      </c>
    </row>
    <row r="57" spans="1:38" ht="20.100000000000001" customHeight="1" x14ac:dyDescent="0.25">
      <c r="A57" s="231">
        <f t="shared" si="7"/>
        <v>3</v>
      </c>
      <c r="B57" s="231" t="s">
        <v>690</v>
      </c>
      <c r="C57" s="231">
        <v>3545209</v>
      </c>
      <c r="D57" s="231" t="s">
        <v>691</v>
      </c>
      <c r="E57" s="231" t="s">
        <v>692</v>
      </c>
      <c r="F57" s="231">
        <v>133.05699999999999</v>
      </c>
      <c r="G57" s="232">
        <v>120779</v>
      </c>
      <c r="H57" s="281"/>
      <c r="I57" s="255">
        <v>3502</v>
      </c>
      <c r="J57" s="255">
        <v>1</v>
      </c>
      <c r="K57" s="255" t="s">
        <v>3268</v>
      </c>
      <c r="L57" s="255">
        <v>115664.06638062373</v>
      </c>
      <c r="M57" s="233">
        <f>+Tabela13681011[[#This Row],[Colunas85]]/$N$650</f>
        <v>2.5890942622469357E-3</v>
      </c>
      <c r="N57" s="255">
        <v>89260.837056946693</v>
      </c>
      <c r="O57" s="233">
        <f>+O56+Tabela13681011[[#This Row],[Colunas8]]</f>
        <v>2.1292078917995713E-2</v>
      </c>
      <c r="P57" s="231">
        <v>792.13</v>
      </c>
      <c r="Q57" s="231">
        <v>98.4</v>
      </c>
      <c r="R57" s="274">
        <v>0.78</v>
      </c>
      <c r="S57" s="231">
        <v>12.03</v>
      </c>
      <c r="T57" s="231">
        <v>354244.64004999999</v>
      </c>
      <c r="U57" s="231">
        <v>322255.95740000001</v>
      </c>
      <c r="V57" s="234">
        <v>7510994789.6799994</v>
      </c>
      <c r="W57" s="233">
        <f t="shared" si="0"/>
        <v>3.313712436614452E-3</v>
      </c>
      <c r="X57" s="233">
        <f>+X56+Tabela13681011[[#This Row],[Colunas82]]</f>
        <v>2.2870451208712079E-2</v>
      </c>
      <c r="Y57" s="234">
        <v>62187.92</v>
      </c>
      <c r="Z57" s="255">
        <f>INT(IF(Tabela13681011[[#This Row],[Colunas85]]/$AB$4&lt;15,15,Tabela13681011[[#This Row],[Colunas85]]/$AB$4))</f>
        <v>99</v>
      </c>
      <c r="AA57" s="354"/>
      <c r="AB57" s="250"/>
      <c r="AE57" s="224" t="s">
        <v>3141</v>
      </c>
      <c r="AF57" s="224">
        <v>2030</v>
      </c>
      <c r="AG57" s="224" t="s">
        <v>3151</v>
      </c>
      <c r="AH57" s="9">
        <v>1756024</v>
      </c>
      <c r="AI57" s="9">
        <v>1747756</v>
      </c>
      <c r="AJ57" s="9">
        <v>3503780</v>
      </c>
      <c r="AK57" s="251"/>
      <c r="AL57" s="252">
        <f t="shared" si="6"/>
        <v>3503780</v>
      </c>
    </row>
    <row r="58" spans="1:38" ht="20.100000000000001" customHeight="1" x14ac:dyDescent="0.25">
      <c r="A58" s="231">
        <f t="shared" si="7"/>
        <v>4</v>
      </c>
      <c r="B58" s="231" t="s">
        <v>744</v>
      </c>
      <c r="C58" s="231">
        <v>3522307</v>
      </c>
      <c r="D58" s="231" t="s">
        <v>745</v>
      </c>
      <c r="E58" s="231" t="s">
        <v>746</v>
      </c>
      <c r="F58" s="231">
        <v>1789.35</v>
      </c>
      <c r="G58" s="232">
        <v>167106</v>
      </c>
      <c r="H58" s="267"/>
      <c r="I58" s="255">
        <v>3502</v>
      </c>
      <c r="J58" s="255">
        <v>4</v>
      </c>
      <c r="K58" s="255" t="s">
        <v>3271</v>
      </c>
      <c r="L58" s="255">
        <v>160029.13980576512</v>
      </c>
      <c r="M58" s="233">
        <f>+Tabela13681011[[#This Row],[Colunas85]]/$N$650</f>
        <v>3.5821888390120495E-3</v>
      </c>
      <c r="N58" s="255">
        <v>123498.46775712774</v>
      </c>
      <c r="O58" s="233">
        <f>+O57+Tabela13681011[[#This Row],[Colunas8]]</f>
        <v>2.4874267757007764E-2</v>
      </c>
      <c r="P58" s="231">
        <v>80.650000000000006</v>
      </c>
      <c r="Q58" s="231">
        <v>96.4</v>
      </c>
      <c r="R58" s="274">
        <v>0.76300000000000001</v>
      </c>
      <c r="S58" s="231">
        <v>10</v>
      </c>
      <c r="T58" s="231">
        <v>448514.17401000002</v>
      </c>
      <c r="U58" s="231">
        <v>426754.60157</v>
      </c>
      <c r="V58" s="234">
        <v>4897009579.8600006</v>
      </c>
      <c r="W58" s="233">
        <f t="shared" si="0"/>
        <v>2.1604703506515879E-3</v>
      </c>
      <c r="X58" s="233">
        <f>+X57+Tabela13681011[[#This Row],[Colunas82]]</f>
        <v>2.5030921559363668E-2</v>
      </c>
      <c r="Y58" s="234">
        <v>29304.81</v>
      </c>
      <c r="Z58" s="255">
        <f>INT(IF(Tabela13681011[[#This Row],[Colunas85]]/$AB$4&lt;15,15,Tabela13681011[[#This Row],[Colunas85]]/$AB$4))</f>
        <v>137</v>
      </c>
      <c r="AA58" s="354"/>
      <c r="AB58" s="250"/>
      <c r="AE58" s="224" t="s">
        <v>3141</v>
      </c>
      <c r="AF58" s="224">
        <v>2030</v>
      </c>
      <c r="AG58" s="224" t="s">
        <v>3150</v>
      </c>
      <c r="AH58" s="9">
        <v>1816880</v>
      </c>
      <c r="AI58" s="9">
        <v>1843483</v>
      </c>
      <c r="AJ58" s="9">
        <v>3660363</v>
      </c>
      <c r="AK58" s="251"/>
      <c r="AL58" s="252">
        <f t="shared" si="6"/>
        <v>3660363</v>
      </c>
    </row>
    <row r="59" spans="1:38" ht="20.100000000000001" customHeight="1" x14ac:dyDescent="0.25">
      <c r="A59" s="231">
        <f t="shared" si="7"/>
        <v>5</v>
      </c>
      <c r="B59" s="231" t="s">
        <v>777</v>
      </c>
      <c r="C59" s="231">
        <v>3554003</v>
      </c>
      <c r="D59" s="231" t="s">
        <v>778</v>
      </c>
      <c r="E59" s="231" t="s">
        <v>779</v>
      </c>
      <c r="F59" s="231">
        <v>523.74900000000002</v>
      </c>
      <c r="G59" s="232">
        <v>124134</v>
      </c>
      <c r="H59" s="281"/>
      <c r="I59" s="255">
        <v>3502</v>
      </c>
      <c r="J59" s="255">
        <v>6</v>
      </c>
      <c r="K59" s="255" t="s">
        <v>3273</v>
      </c>
      <c r="L59" s="255">
        <v>118876.98371482082</v>
      </c>
      <c r="M59" s="233">
        <f>+Tabela13681011[[#This Row],[Colunas85]]/$N$650</f>
        <v>2.6610141427711857E-3</v>
      </c>
      <c r="N59" s="255">
        <v>91740.325281936588</v>
      </c>
      <c r="O59" s="233">
        <f>+O58+Tabela13681011[[#This Row],[Colunas8]]</f>
        <v>2.7535281899778951E-2</v>
      </c>
      <c r="P59" s="231">
        <v>205.03</v>
      </c>
      <c r="Q59" s="231">
        <v>97.6</v>
      </c>
      <c r="R59" s="274">
        <v>0.752</v>
      </c>
      <c r="S59" s="231">
        <v>14.98</v>
      </c>
      <c r="T59" s="231">
        <v>335219.54723999999</v>
      </c>
      <c r="U59" s="231">
        <v>294013.76822000003</v>
      </c>
      <c r="V59" s="234">
        <v>4121588927.1599998</v>
      </c>
      <c r="W59" s="233">
        <f t="shared" si="0"/>
        <v>1.8183690534984897E-3</v>
      </c>
      <c r="X59" s="233">
        <f>+X58+Tabela13681011[[#This Row],[Colunas82]]</f>
        <v>2.6849290612862158E-2</v>
      </c>
      <c r="Y59" s="234">
        <v>33202.74</v>
      </c>
      <c r="Z59" s="255">
        <f>INT(IF(Tabela13681011[[#This Row],[Colunas85]]/$AB$4&lt;15,15,Tabela13681011[[#This Row],[Colunas85]]/$AB$4))</f>
        <v>101</v>
      </c>
      <c r="AA59" s="354"/>
      <c r="AB59" s="250"/>
      <c r="AE59" s="224" t="s">
        <v>3141</v>
      </c>
      <c r="AF59" s="224">
        <v>2030</v>
      </c>
      <c r="AG59" s="224" t="s">
        <v>3149</v>
      </c>
      <c r="AH59" s="9">
        <v>1777712</v>
      </c>
      <c r="AI59" s="9">
        <v>1875692</v>
      </c>
      <c r="AJ59" s="9">
        <v>3653404</v>
      </c>
      <c r="AK59" s="251"/>
      <c r="AL59" s="252">
        <f t="shared" si="6"/>
        <v>3653404</v>
      </c>
    </row>
    <row r="60" spans="1:38" ht="20.100000000000001" customHeight="1" x14ac:dyDescent="0.25">
      <c r="A60" s="231">
        <f t="shared" si="7"/>
        <v>6</v>
      </c>
      <c r="B60" s="231" t="s">
        <v>801</v>
      </c>
      <c r="C60" s="231">
        <v>3502754</v>
      </c>
      <c r="D60" s="231" t="s">
        <v>802</v>
      </c>
      <c r="E60" s="231" t="s">
        <v>803</v>
      </c>
      <c r="F60" s="231">
        <v>145.20400000000001</v>
      </c>
      <c r="G60" s="232">
        <v>23343</v>
      </c>
      <c r="H60" s="267"/>
      <c r="I60" s="255">
        <v>3502</v>
      </c>
      <c r="J60" s="255">
        <v>1</v>
      </c>
      <c r="K60" s="255" t="s">
        <v>3268</v>
      </c>
      <c r="L60" s="255">
        <v>22354.434972328796</v>
      </c>
      <c r="M60" s="233">
        <f>+Tabela13681011[[#This Row],[Colunas85]]/$N$650</f>
        <v>5.0039516276530031E-4</v>
      </c>
      <c r="N60" s="255">
        <v>17251.473512947668</v>
      </c>
      <c r="O60" s="233">
        <f>+O59+Tabela13681011[[#This Row],[Colunas8]]</f>
        <v>2.8035677062544253E-2</v>
      </c>
      <c r="P60" s="231">
        <v>117.63</v>
      </c>
      <c r="Q60" s="231">
        <v>98.2</v>
      </c>
      <c r="R60" s="274">
        <v>0.70399999999999996</v>
      </c>
      <c r="S60" s="231">
        <v>12.99</v>
      </c>
      <c r="T60" s="231">
        <v>109901.4892</v>
      </c>
      <c r="U60" s="231">
        <v>98903.723559999999</v>
      </c>
      <c r="V60" s="234">
        <v>3493715530.3800001</v>
      </c>
      <c r="W60" s="233">
        <f t="shared" si="0"/>
        <v>1.5413628856353527E-3</v>
      </c>
      <c r="X60" s="233">
        <f>+X59+Tabela13681011[[#This Row],[Colunas82]]</f>
        <v>2.8390653498497512E-2</v>
      </c>
      <c r="Y60" s="234">
        <v>149668.66</v>
      </c>
      <c r="Z60" s="255">
        <f>INT(IF(Tabela13681011[[#This Row],[Colunas85]]/$AB$4&lt;15,15,Tabela13681011[[#This Row],[Colunas85]]/$AB$4))</f>
        <v>19</v>
      </c>
      <c r="AA60" s="354"/>
      <c r="AB60" s="250"/>
      <c r="AE60" s="224" t="s">
        <v>3141</v>
      </c>
      <c r="AF60" s="224">
        <v>2030</v>
      </c>
      <c r="AG60" s="224" t="s">
        <v>3148</v>
      </c>
      <c r="AH60" s="9">
        <v>1596400</v>
      </c>
      <c r="AI60" s="9">
        <v>1742649</v>
      </c>
      <c r="AJ60" s="9">
        <v>3339049</v>
      </c>
      <c r="AK60" s="251"/>
      <c r="AL60" s="252">
        <f t="shared" si="6"/>
        <v>3339049</v>
      </c>
    </row>
    <row r="61" spans="1:38" ht="20.100000000000001" customHeight="1" x14ac:dyDescent="0.25">
      <c r="A61" s="231">
        <f t="shared" si="7"/>
        <v>7</v>
      </c>
      <c r="B61" s="231" t="s">
        <v>828</v>
      </c>
      <c r="C61" s="231">
        <v>3557006</v>
      </c>
      <c r="D61" s="231" t="s">
        <v>829</v>
      </c>
      <c r="E61" s="231" t="s">
        <v>830</v>
      </c>
      <c r="F61" s="231">
        <v>183.517</v>
      </c>
      <c r="G61" s="232">
        <v>124468</v>
      </c>
      <c r="H61" s="281"/>
      <c r="I61" s="255">
        <v>3502</v>
      </c>
      <c r="J61" s="255">
        <v>1</v>
      </c>
      <c r="K61" s="255" t="s">
        <v>3268</v>
      </c>
      <c r="L61" s="255">
        <v>119196.83897253226</v>
      </c>
      <c r="M61" s="233">
        <f>+Tabela13681011[[#This Row],[Colunas85]]/$N$650</f>
        <v>2.6681739758844794E-3</v>
      </c>
      <c r="N61" s="255">
        <v>91987.165540400572</v>
      </c>
      <c r="O61" s="233">
        <f>+O60+Tabela13681011[[#This Row],[Colunas8]]</f>
        <v>3.0703851038428733E-2</v>
      </c>
      <c r="P61" s="231">
        <v>591.04</v>
      </c>
      <c r="Q61" s="231">
        <v>97.8</v>
      </c>
      <c r="R61" s="274">
        <v>0.76700000000000002</v>
      </c>
      <c r="S61" s="231">
        <v>9.74</v>
      </c>
      <c r="T61" s="231">
        <v>366924.73450999998</v>
      </c>
      <c r="U61" s="231">
        <v>345414.68654000002</v>
      </c>
      <c r="V61" s="234">
        <v>3173347755.7200003</v>
      </c>
      <c r="W61" s="233">
        <f t="shared" si="0"/>
        <v>1.4000225294098405E-3</v>
      </c>
      <c r="X61" s="233">
        <f>+X60+Tabela13681011[[#This Row],[Colunas82]]</f>
        <v>2.9790676027907352E-2</v>
      </c>
      <c r="Y61" s="234">
        <v>25495.29</v>
      </c>
      <c r="Z61" s="255">
        <f>INT(IF(Tabela13681011[[#This Row],[Colunas85]]/$AB$4&lt;15,15,Tabela13681011[[#This Row],[Colunas85]]/$AB$4))</f>
        <v>102</v>
      </c>
      <c r="AA61" s="354"/>
      <c r="AB61" s="250"/>
      <c r="AE61" s="224" t="s">
        <v>3141</v>
      </c>
      <c r="AF61" s="224">
        <v>2030</v>
      </c>
      <c r="AG61" s="224" t="s">
        <v>3147</v>
      </c>
      <c r="AH61" s="9">
        <v>1376423</v>
      </c>
      <c r="AI61" s="9">
        <v>1539520</v>
      </c>
      <c r="AJ61" s="9">
        <v>2915943</v>
      </c>
      <c r="AK61" s="251"/>
      <c r="AL61" s="252">
        <f t="shared" si="6"/>
        <v>2915943</v>
      </c>
    </row>
    <row r="62" spans="1:38" ht="20.100000000000001" customHeight="1" x14ac:dyDescent="0.25">
      <c r="A62" s="231">
        <f t="shared" si="7"/>
        <v>8</v>
      </c>
      <c r="B62" s="231" t="s">
        <v>840</v>
      </c>
      <c r="C62" s="231">
        <v>3550605</v>
      </c>
      <c r="D62" s="231" t="s">
        <v>841</v>
      </c>
      <c r="E62" s="231" t="s">
        <v>842</v>
      </c>
      <c r="F62" s="231">
        <v>306.90800000000002</v>
      </c>
      <c r="G62" s="232">
        <v>93076</v>
      </c>
      <c r="H62" s="281"/>
      <c r="I62" s="255">
        <v>3502</v>
      </c>
      <c r="J62" s="255">
        <v>1</v>
      </c>
      <c r="K62" s="255" t="s">
        <v>3268</v>
      </c>
      <c r="L62" s="255">
        <v>89134.275349546966</v>
      </c>
      <c r="M62" s="233">
        <f>+Tabela13681011[[#This Row],[Colunas85]]/$N$650</f>
        <v>1.9952354097392405E-3</v>
      </c>
      <c r="N62" s="255">
        <v>68787.137415547142</v>
      </c>
      <c r="O62" s="233">
        <f>+O61+Tabela13681011[[#This Row],[Colunas8]]</f>
        <v>3.2699086448167977E-2</v>
      </c>
      <c r="P62" s="231">
        <v>256.82</v>
      </c>
      <c r="Q62" s="231">
        <v>97.6</v>
      </c>
      <c r="R62" s="274">
        <v>0.76800000000000002</v>
      </c>
      <c r="S62" s="231">
        <v>14.11</v>
      </c>
      <c r="T62" s="231">
        <v>269798.97123000002</v>
      </c>
      <c r="U62" s="231">
        <v>238471.89095999999</v>
      </c>
      <c r="V62" s="234">
        <v>3075162163.7600002</v>
      </c>
      <c r="W62" s="233">
        <f t="shared" si="0"/>
        <v>1.3567048562806775E-3</v>
      </c>
      <c r="X62" s="233">
        <f>+X61+Tabela13681011[[#This Row],[Colunas82]]</f>
        <v>3.1147380884188031E-2</v>
      </c>
      <c r="Y62" s="234">
        <v>33039.26</v>
      </c>
      <c r="Z62" s="255">
        <f>INT(IF(Tabela13681011[[#This Row],[Colunas85]]/$AB$4&lt;15,15,Tabela13681011[[#This Row],[Colunas85]]/$AB$4))</f>
        <v>76</v>
      </c>
      <c r="AA62" s="354"/>
      <c r="AB62" s="250"/>
      <c r="AE62" s="224" t="s">
        <v>3141</v>
      </c>
      <c r="AF62" s="224">
        <v>2030</v>
      </c>
      <c r="AG62" s="224" t="s">
        <v>3146</v>
      </c>
      <c r="AH62" s="9">
        <v>1223234</v>
      </c>
      <c r="AI62" s="9">
        <v>1410287</v>
      </c>
      <c r="AJ62" s="9">
        <v>2633521</v>
      </c>
      <c r="AK62" s="251"/>
      <c r="AL62" s="252">
        <f t="shared" si="6"/>
        <v>2633521</v>
      </c>
    </row>
    <row r="63" spans="1:38" ht="20.100000000000001" customHeight="1" x14ac:dyDescent="0.25">
      <c r="A63" s="231">
        <f t="shared" si="7"/>
        <v>9</v>
      </c>
      <c r="B63" s="231" t="s">
        <v>861</v>
      </c>
      <c r="C63" s="231">
        <v>3504503</v>
      </c>
      <c r="D63" s="231" t="s">
        <v>862</v>
      </c>
      <c r="E63" s="231" t="s">
        <v>863</v>
      </c>
      <c r="F63" s="231">
        <v>1213.0550000000001</v>
      </c>
      <c r="G63" s="232">
        <v>91792</v>
      </c>
      <c r="H63" s="267"/>
      <c r="I63" s="255">
        <v>3502</v>
      </c>
      <c r="J63" s="255">
        <v>5</v>
      </c>
      <c r="K63" s="255" t="s">
        <v>3272</v>
      </c>
      <c r="L63" s="255">
        <v>87904.652143255124</v>
      </c>
      <c r="M63" s="233">
        <f>+Tabela13681011[[#This Row],[Colunas85]]/$N$650</f>
        <v>1.9677107818426268E-3</v>
      </c>
      <c r="N63" s="255">
        <v>67838.206601571859</v>
      </c>
      <c r="O63" s="233">
        <f>+O62+Tabela13681011[[#This Row],[Colunas8]]</f>
        <v>3.4666797230010607E-2</v>
      </c>
      <c r="P63" s="231">
        <v>68.37</v>
      </c>
      <c r="Q63" s="231">
        <v>97.9</v>
      </c>
      <c r="R63" s="274">
        <v>0.76700000000000002</v>
      </c>
      <c r="S63" s="231">
        <v>10.97</v>
      </c>
      <c r="T63" s="231">
        <v>312718.50318</v>
      </c>
      <c r="U63" s="231">
        <v>278557.38040999998</v>
      </c>
      <c r="V63" s="234">
        <v>2789707583.04</v>
      </c>
      <c r="W63" s="233">
        <f t="shared" si="0"/>
        <v>1.2307675575995358E-3</v>
      </c>
      <c r="X63" s="233">
        <f>+X62+Tabela13681011[[#This Row],[Colunas82]]</f>
        <v>3.2378148441787567E-2</v>
      </c>
      <c r="Y63" s="234">
        <v>30391.62</v>
      </c>
      <c r="Z63" s="255">
        <f>INT(IF(Tabela13681011[[#This Row],[Colunas85]]/$AB$4&lt;15,15,Tabela13681011[[#This Row],[Colunas85]]/$AB$4))</f>
        <v>75</v>
      </c>
      <c r="AA63" s="354"/>
      <c r="AB63" s="250"/>
      <c r="AE63" s="224" t="s">
        <v>3141</v>
      </c>
      <c r="AF63" s="224">
        <v>2030</v>
      </c>
      <c r="AG63" s="224" t="s">
        <v>3145</v>
      </c>
      <c r="AH63" s="9">
        <v>1028524</v>
      </c>
      <c r="AI63" s="9">
        <v>1274962</v>
      </c>
      <c r="AJ63" s="9">
        <v>2303486</v>
      </c>
      <c r="AK63" s="251"/>
      <c r="AL63" s="252">
        <f t="shared" si="6"/>
        <v>2303486</v>
      </c>
    </row>
    <row r="64" spans="1:38" ht="20.100000000000001" customHeight="1" x14ac:dyDescent="0.25">
      <c r="A64" s="231">
        <f t="shared" si="7"/>
        <v>10</v>
      </c>
      <c r="B64" s="231" t="s">
        <v>870</v>
      </c>
      <c r="C64" s="231">
        <v>3540606</v>
      </c>
      <c r="D64" s="231" t="s">
        <v>871</v>
      </c>
      <c r="E64" s="231" t="s">
        <v>872</v>
      </c>
      <c r="F64" s="231">
        <v>556.70600000000002</v>
      </c>
      <c r="G64" s="232">
        <v>53698</v>
      </c>
      <c r="H64" s="281"/>
      <c r="I64" s="255">
        <v>3502</v>
      </c>
      <c r="J64" s="255">
        <v>1</v>
      </c>
      <c r="K64" s="255" t="s">
        <v>3268</v>
      </c>
      <c r="L64" s="255">
        <v>51423.915055653153</v>
      </c>
      <c r="M64" s="233">
        <f>+Tabela13681011[[#This Row],[Colunas85]]/$N$650</f>
        <v>1.1511039476575888E-3</v>
      </c>
      <c r="N64" s="255">
        <v>39685.114368258743</v>
      </c>
      <c r="O64" s="233">
        <f>+O63+Tabela13681011[[#This Row],[Colunas8]]</f>
        <v>3.5817901177668199E-2</v>
      </c>
      <c r="P64" s="231">
        <v>87.83</v>
      </c>
      <c r="Q64" s="231">
        <v>98.2</v>
      </c>
      <c r="R64" s="274">
        <v>0.75800000000000001</v>
      </c>
      <c r="S64" s="231">
        <v>18.62</v>
      </c>
      <c r="T64" s="231">
        <v>237880.26644000001</v>
      </c>
      <c r="U64" s="231">
        <v>207343.70731</v>
      </c>
      <c r="V64" s="234">
        <v>2644807999.2399998</v>
      </c>
      <c r="W64" s="233">
        <f t="shared" si="0"/>
        <v>1.166840532439294E-3</v>
      </c>
      <c r="X64" s="233">
        <f>+X63+Tabela13681011[[#This Row],[Colunas82]]</f>
        <v>3.3544988974226864E-2</v>
      </c>
      <c r="Y64" s="234">
        <v>49253.38</v>
      </c>
      <c r="Z64" s="255">
        <f>INT(IF(Tabela13681011[[#This Row],[Colunas85]]/$AB$4&lt;15,15,Tabela13681011[[#This Row],[Colunas85]]/$AB$4))</f>
        <v>44</v>
      </c>
      <c r="AA64" s="354"/>
      <c r="AB64" s="250"/>
      <c r="AE64" s="224" t="s">
        <v>3141</v>
      </c>
      <c r="AF64" s="224">
        <v>2030</v>
      </c>
      <c r="AG64" s="224" t="s">
        <v>3144</v>
      </c>
      <c r="AH64" s="9">
        <v>805991</v>
      </c>
      <c r="AI64" s="9">
        <v>1067922</v>
      </c>
      <c r="AJ64" s="9">
        <v>1873913</v>
      </c>
      <c r="AK64" s="251"/>
      <c r="AL64" s="252">
        <f t="shared" si="6"/>
        <v>1873913</v>
      </c>
    </row>
    <row r="65" spans="1:39" ht="20.100000000000001" customHeight="1" x14ac:dyDescent="0.25">
      <c r="A65" s="231">
        <f t="shared" si="7"/>
        <v>11</v>
      </c>
      <c r="B65" s="231" t="s">
        <v>873</v>
      </c>
      <c r="C65" s="231">
        <v>3522406</v>
      </c>
      <c r="D65" s="231" t="s">
        <v>874</v>
      </c>
      <c r="E65" s="231" t="s">
        <v>875</v>
      </c>
      <c r="F65" s="231">
        <v>1826.258</v>
      </c>
      <c r="G65" s="232">
        <v>95241</v>
      </c>
      <c r="H65" s="267"/>
      <c r="I65" s="255">
        <v>3502</v>
      </c>
      <c r="J65" s="255">
        <v>2</v>
      </c>
      <c r="K65" s="255" t="s">
        <v>3269</v>
      </c>
      <c r="L65" s="255">
        <v>91207.588621838091</v>
      </c>
      <c r="M65" s="233">
        <f>+Tabela13681011[[#This Row],[Colunas85]]/$N$650</f>
        <v>2.0416457052191217E-3</v>
      </c>
      <c r="N65" s="255">
        <v>70387.164839422898</v>
      </c>
      <c r="O65" s="233">
        <f>+O64+Tabela13681011[[#This Row],[Colunas8]]</f>
        <v>3.785954688288732E-2</v>
      </c>
      <c r="P65" s="231">
        <v>48.05</v>
      </c>
      <c r="Q65" s="231">
        <v>98.4</v>
      </c>
      <c r="R65" s="274">
        <v>0.73199999999999998</v>
      </c>
      <c r="S65" s="231">
        <v>14.35</v>
      </c>
      <c r="T65" s="231">
        <v>324342.23975000001</v>
      </c>
      <c r="U65" s="231">
        <v>263972.64795000001</v>
      </c>
      <c r="V65" s="234">
        <v>2558209451.5799999</v>
      </c>
      <c r="W65" s="233">
        <f t="shared" si="0"/>
        <v>1.1286348496490498E-3</v>
      </c>
      <c r="X65" s="233">
        <f>+X64+Tabela13681011[[#This Row],[Colunas82]]</f>
        <v>3.4673623823875913E-2</v>
      </c>
      <c r="Y65" s="234">
        <v>26860.38</v>
      </c>
      <c r="Z65" s="255">
        <f>INT(IF(Tabela13681011[[#This Row],[Colunas85]]/$AB$4&lt;15,15,Tabela13681011[[#This Row],[Colunas85]]/$AB$4))</f>
        <v>78</v>
      </c>
      <c r="AA65" s="354"/>
      <c r="AB65" s="250"/>
      <c r="AE65" s="224" t="s">
        <v>3141</v>
      </c>
      <c r="AF65" s="224">
        <v>2030</v>
      </c>
      <c r="AG65" s="224" t="s">
        <v>3143</v>
      </c>
      <c r="AH65" s="9">
        <v>963624</v>
      </c>
      <c r="AI65" s="9">
        <v>1542069</v>
      </c>
      <c r="AJ65" s="9">
        <v>2505693</v>
      </c>
      <c r="AK65" s="251"/>
      <c r="AL65" s="252">
        <f t="shared" si="6"/>
        <v>2505693</v>
      </c>
    </row>
    <row r="66" spans="1:39" ht="20.100000000000001" customHeight="1" x14ac:dyDescent="0.25">
      <c r="A66" s="231">
        <f t="shared" si="7"/>
        <v>12</v>
      </c>
      <c r="B66" s="231" t="s">
        <v>876</v>
      </c>
      <c r="C66" s="231">
        <v>3507001</v>
      </c>
      <c r="D66" s="231" t="s">
        <v>877</v>
      </c>
      <c r="E66" s="231" t="s">
        <v>878</v>
      </c>
      <c r="F66" s="231">
        <v>248.95400000000001</v>
      </c>
      <c r="G66" s="232">
        <v>63310</v>
      </c>
      <c r="H66" s="267"/>
      <c r="I66" s="255">
        <v>3502</v>
      </c>
      <c r="J66" s="255">
        <v>1</v>
      </c>
      <c r="K66" s="255" t="s">
        <v>3268</v>
      </c>
      <c r="L66" s="255">
        <v>60628.851394342455</v>
      </c>
      <c r="M66" s="233">
        <f>+Tabela13681011[[#This Row],[Colunas85]]/$N$650</f>
        <v>1.3571527976126104E-3</v>
      </c>
      <c r="N66" s="255">
        <v>46788.792704653082</v>
      </c>
      <c r="O66" s="233">
        <f>+O65+Tabela13681011[[#This Row],[Colunas8]]</f>
        <v>3.9216699680499928E-2</v>
      </c>
      <c r="P66" s="231">
        <v>194.07</v>
      </c>
      <c r="Q66" s="231">
        <v>98.7</v>
      </c>
      <c r="R66" s="274">
        <v>0.78</v>
      </c>
      <c r="S66" s="231">
        <v>15.87</v>
      </c>
      <c r="T66" s="231">
        <v>198057.02674</v>
      </c>
      <c r="U66" s="231">
        <v>190516.18093999999</v>
      </c>
      <c r="V66" s="234">
        <v>2521596781.5999999</v>
      </c>
      <c r="W66" s="233">
        <f t="shared" si="0"/>
        <v>1.1124820146055368E-3</v>
      </c>
      <c r="X66" s="233">
        <f>+X65+Tabela13681011[[#This Row],[Colunas82]]</f>
        <v>3.578610583848145E-2</v>
      </c>
      <c r="Y66" s="234">
        <v>39829.360000000001</v>
      </c>
      <c r="Z66" s="255">
        <f>INT(IF(Tabela13681011[[#This Row],[Colunas85]]/$AB$4&lt;15,15,Tabela13681011[[#This Row],[Colunas85]]/$AB$4))</f>
        <v>51</v>
      </c>
      <c r="AA66" s="354"/>
      <c r="AB66" s="250"/>
      <c r="AE66" s="224" t="s">
        <v>3141</v>
      </c>
      <c r="AF66" s="224">
        <v>2030</v>
      </c>
      <c r="AG66" s="224" t="s">
        <v>3142</v>
      </c>
      <c r="AH66" s="9">
        <v>22788139</v>
      </c>
      <c r="AI66" s="9">
        <v>24037311</v>
      </c>
      <c r="AJ66" s="9">
        <v>46825450</v>
      </c>
      <c r="AK66" s="251"/>
      <c r="AL66" s="252">
        <f>SUM(AL50:AL65)</f>
        <v>37051285.200000003</v>
      </c>
      <c r="AM66" s="254">
        <f>+(AL66/AL45)-1</f>
        <v>3.2735912754107144E-2</v>
      </c>
    </row>
    <row r="67" spans="1:39" ht="20.100000000000001" customHeight="1" x14ac:dyDescent="0.25">
      <c r="A67" s="231">
        <f t="shared" si="7"/>
        <v>13</v>
      </c>
      <c r="B67" s="231" t="s">
        <v>897</v>
      </c>
      <c r="C67" s="231">
        <v>3501152</v>
      </c>
      <c r="D67" s="231" t="s">
        <v>898</v>
      </c>
      <c r="E67" s="231" t="s">
        <v>899</v>
      </c>
      <c r="F67" s="231">
        <v>83.66</v>
      </c>
      <c r="G67" s="232">
        <v>18903</v>
      </c>
      <c r="H67" s="267"/>
      <c r="I67" s="255">
        <v>3502</v>
      </c>
      <c r="J67" s="255">
        <v>1</v>
      </c>
      <c r="K67" s="255" t="s">
        <v>3268</v>
      </c>
      <c r="L67" s="255">
        <v>18102.466875805647</v>
      </c>
      <c r="M67" s="233">
        <f>+Tabela13681011[[#This Row],[Colunas85]]/$N$650</f>
        <v>4.0521654293588962E-4</v>
      </c>
      <c r="N67" s="255">
        <v>13970.123969294853</v>
      </c>
      <c r="O67" s="233">
        <f>+O66+Tabela13681011[[#This Row],[Colunas8]]</f>
        <v>3.9621916223435819E-2</v>
      </c>
      <c r="P67" s="231">
        <v>201.28</v>
      </c>
      <c r="Q67" s="231">
        <v>98.8</v>
      </c>
      <c r="R67" s="274">
        <v>0.76600000000000001</v>
      </c>
      <c r="S67" s="231">
        <v>20.58</v>
      </c>
      <c r="T67" s="231">
        <v>75397.422070000001</v>
      </c>
      <c r="U67" s="231">
        <v>72572.583719999995</v>
      </c>
      <c r="V67" s="234">
        <v>2152823540.79</v>
      </c>
      <c r="W67" s="233">
        <f t="shared" si="0"/>
        <v>9.4978605906556818E-4</v>
      </c>
      <c r="X67" s="233">
        <f>+X66+Tabela13681011[[#This Row],[Colunas82]]</f>
        <v>3.6735891897547016E-2</v>
      </c>
      <c r="Y67" s="234">
        <v>113887.93</v>
      </c>
      <c r="Z67" s="255">
        <f>INT(IF(Tabela13681011[[#This Row],[Colunas85]]/$AB$4&lt;15,15,Tabela13681011[[#This Row],[Colunas85]]/$AB$4))</f>
        <v>15</v>
      </c>
      <c r="AA67" s="354"/>
      <c r="AB67" s="250"/>
      <c r="AE67" s="224" t="s">
        <v>3141</v>
      </c>
      <c r="AF67" s="224">
        <v>2030</v>
      </c>
      <c r="AG67" s="224" t="s">
        <v>3140</v>
      </c>
      <c r="AH67" s="9">
        <v>22788139</v>
      </c>
      <c r="AI67" s="9">
        <v>24037311</v>
      </c>
      <c r="AJ67" s="9">
        <v>46825450</v>
      </c>
      <c r="AK67" s="251"/>
      <c r="AL67" s="252"/>
    </row>
    <row r="68" spans="1:39" ht="20.100000000000001" customHeight="1" x14ac:dyDescent="0.25">
      <c r="A68" s="231">
        <f t="shared" si="7"/>
        <v>14</v>
      </c>
      <c r="B68" s="231" t="s">
        <v>921</v>
      </c>
      <c r="C68" s="231">
        <v>3542602</v>
      </c>
      <c r="D68" s="231" t="s">
        <v>922</v>
      </c>
      <c r="E68" s="231" t="s">
        <v>923</v>
      </c>
      <c r="F68" s="231">
        <v>722.20100000000002</v>
      </c>
      <c r="G68" s="232">
        <v>56463</v>
      </c>
      <c r="H68" s="281"/>
      <c r="I68" s="255">
        <v>3502</v>
      </c>
      <c r="J68" s="255">
        <v>3</v>
      </c>
      <c r="K68" s="255" t="s">
        <v>3270</v>
      </c>
      <c r="L68" s="255">
        <v>54071.818611258226</v>
      </c>
      <c r="M68" s="233">
        <f>+Tabela13681011[[#This Row],[Colunas85]]/$N$650</f>
        <v>1.2103762187900937E-3</v>
      </c>
      <c r="N68" s="255">
        <v>41728.567406141643</v>
      </c>
      <c r="O68" s="233">
        <f>+O67+Tabela13681011[[#This Row],[Colunas8]]</f>
        <v>4.0832292442225915E-2</v>
      </c>
      <c r="P68" s="231">
        <v>75.11</v>
      </c>
      <c r="Q68" s="231">
        <v>97.3</v>
      </c>
      <c r="R68" s="274">
        <v>0.754</v>
      </c>
      <c r="S68" s="231">
        <v>13.65</v>
      </c>
      <c r="T68" s="231">
        <v>183948.63276000001</v>
      </c>
      <c r="U68" s="231">
        <v>163562.12875999999</v>
      </c>
      <c r="V68" s="234">
        <v>1974074651.0099998</v>
      </c>
      <c r="W68" s="233">
        <f t="shared" si="0"/>
        <v>8.7092534411621755E-4</v>
      </c>
      <c r="X68" s="233">
        <f>+X67+Tabela13681011[[#This Row],[Colunas82]]</f>
        <v>3.7606817241663232E-2</v>
      </c>
      <c r="Y68" s="234">
        <v>34962.269999999997</v>
      </c>
      <c r="Z68" s="255">
        <f>INT(IF(Tabela13681011[[#This Row],[Colunas85]]/$AB$4&lt;15,15,Tabela13681011[[#This Row],[Colunas85]]/$AB$4))</f>
        <v>46</v>
      </c>
      <c r="AA68" s="354"/>
      <c r="AB68" s="250"/>
    </row>
    <row r="69" spans="1:39" ht="20.100000000000001" customHeight="1" x14ac:dyDescent="0.25">
      <c r="A69" s="231">
        <f t="shared" si="7"/>
        <v>15</v>
      </c>
      <c r="B69" s="231" t="s">
        <v>927</v>
      </c>
      <c r="C69" s="231">
        <v>3528403</v>
      </c>
      <c r="D69" s="231" t="s">
        <v>928</v>
      </c>
      <c r="E69" s="231" t="s">
        <v>929</v>
      </c>
      <c r="F69" s="231">
        <v>210.149</v>
      </c>
      <c r="G69" s="232">
        <v>47723</v>
      </c>
      <c r="I69" s="255">
        <v>3502</v>
      </c>
      <c r="J69" s="255">
        <v>1</v>
      </c>
      <c r="K69" s="255" t="s">
        <v>3268</v>
      </c>
      <c r="L69" s="255">
        <v>45701.95348431851</v>
      </c>
      <c r="M69" s="233">
        <f>+Tabela13681011[[#This Row],[Colunas85]]/$N$650</f>
        <v>1.0230201067835507E-3</v>
      </c>
      <c r="N69" s="255">
        <v>35269.334295437664</v>
      </c>
      <c r="O69" s="233">
        <f>+O68+Tabela13681011[[#This Row],[Colunas8]]</f>
        <v>4.1855312549009469E-2</v>
      </c>
      <c r="P69" s="231">
        <v>205.53</v>
      </c>
      <c r="Q69" s="231">
        <v>96.9</v>
      </c>
      <c r="R69" s="274">
        <v>0.74299999999999999</v>
      </c>
      <c r="S69" s="231">
        <v>7.3</v>
      </c>
      <c r="T69" s="231">
        <v>151739.80604</v>
      </c>
      <c r="U69" s="231">
        <v>154356.79392</v>
      </c>
      <c r="V69" s="234">
        <v>1932062791.6200001</v>
      </c>
      <c r="W69" s="233">
        <f t="shared" ref="W69:W132" si="8">+V69/$V$650</f>
        <v>8.5239048623864068E-4</v>
      </c>
      <c r="X69" s="233">
        <f>+X68+Tabela13681011[[#This Row],[Colunas82]]</f>
        <v>3.8459207727901873E-2</v>
      </c>
      <c r="Y69" s="234">
        <v>40484.94</v>
      </c>
      <c r="Z69" s="255">
        <f>INT(IF(Tabela13681011[[#This Row],[Colunas85]]/$AB$4&lt;15,15,Tabela13681011[[#This Row],[Colunas85]]/$AB$4))</f>
        <v>39</v>
      </c>
      <c r="AA69" s="354"/>
      <c r="AB69" s="250"/>
      <c r="AE69" s="545" t="s">
        <v>3258</v>
      </c>
      <c r="AF69" s="545"/>
      <c r="AG69" s="545"/>
      <c r="AH69" s="545"/>
      <c r="AI69" s="545"/>
      <c r="AJ69" s="545"/>
      <c r="AK69" s="545"/>
      <c r="AL69" s="545"/>
    </row>
    <row r="70" spans="1:39" ht="20.100000000000001" customHeight="1" x14ac:dyDescent="0.25">
      <c r="A70" s="231">
        <f t="shared" si="7"/>
        <v>16</v>
      </c>
      <c r="B70" s="231" t="s">
        <v>930</v>
      </c>
      <c r="C70" s="231">
        <v>3511508</v>
      </c>
      <c r="D70" s="231" t="s">
        <v>931</v>
      </c>
      <c r="E70" s="231" t="s">
        <v>932</v>
      </c>
      <c r="F70" s="231">
        <v>127.803</v>
      </c>
      <c r="G70" s="232">
        <v>50631</v>
      </c>
      <c r="H70" s="267"/>
      <c r="I70" s="255">
        <v>3502</v>
      </c>
      <c r="J70" s="255">
        <v>1</v>
      </c>
      <c r="K70" s="255" t="s">
        <v>3268</v>
      </c>
      <c r="L70" s="255">
        <v>48486.801057446733</v>
      </c>
      <c r="M70" s="233">
        <f>+Tabela13681011[[#This Row],[Colunas85]]/$N$650</f>
        <v>1.0853578154465973E-3</v>
      </c>
      <c r="N70" s="255">
        <v>37418.470437992262</v>
      </c>
      <c r="O70" s="233">
        <f>+O69+Tabela13681011[[#This Row],[Colunas8]]</f>
        <v>4.2940670364456063E-2</v>
      </c>
      <c r="P70" s="231">
        <v>309.98</v>
      </c>
      <c r="Q70" s="231">
        <v>99.6</v>
      </c>
      <c r="R70" s="274">
        <v>0.78200000000000003</v>
      </c>
      <c r="S70" s="231">
        <v>11.81</v>
      </c>
      <c r="T70" s="231">
        <v>165449.81452000001</v>
      </c>
      <c r="U70" s="231">
        <v>138709.53714</v>
      </c>
      <c r="V70" s="234">
        <v>1930732681.7100003</v>
      </c>
      <c r="W70" s="233">
        <f t="shared" si="8"/>
        <v>8.5180366626681921E-4</v>
      </c>
      <c r="X70" s="233">
        <f>+X69+Tabela13681011[[#This Row],[Colunas82]]</f>
        <v>3.9311011394168691E-2</v>
      </c>
      <c r="Y70" s="234">
        <v>38133.410000000003</v>
      </c>
      <c r="Z70" s="255">
        <f>INT(IF(Tabela13681011[[#This Row],[Colunas85]]/$AB$4&lt;15,15,Tabela13681011[[#This Row],[Colunas85]]/$AB$4))</f>
        <v>41</v>
      </c>
      <c r="AA70" s="354"/>
      <c r="AB70" s="250"/>
      <c r="AE70" s="224" t="s">
        <v>3162</v>
      </c>
      <c r="AF70" s="224" t="s">
        <v>52</v>
      </c>
      <c r="AG70" s="224" t="s">
        <v>3161</v>
      </c>
      <c r="AH70" s="9" t="s">
        <v>3160</v>
      </c>
      <c r="AI70" s="9" t="s">
        <v>3159</v>
      </c>
      <c r="AJ70" s="9" t="s">
        <v>1</v>
      </c>
      <c r="AK70" s="251"/>
      <c r="AL70" s="253"/>
    </row>
    <row r="71" spans="1:39" ht="20.100000000000001" customHeight="1" x14ac:dyDescent="0.25">
      <c r="A71" s="231">
        <f t="shared" si="7"/>
        <v>17</v>
      </c>
      <c r="B71" s="231" t="s">
        <v>936</v>
      </c>
      <c r="C71" s="231">
        <v>3554508</v>
      </c>
      <c r="D71" s="231" t="s">
        <v>937</v>
      </c>
      <c r="E71" s="231" t="s">
        <v>938</v>
      </c>
      <c r="F71" s="231">
        <v>404.39600000000002</v>
      </c>
      <c r="G71" s="232">
        <v>42946</v>
      </c>
      <c r="H71" s="281"/>
      <c r="I71" s="255">
        <v>3502</v>
      </c>
      <c r="J71" s="255">
        <v>1</v>
      </c>
      <c r="K71" s="255" t="s">
        <v>3268</v>
      </c>
      <c r="L71" s="255">
        <v>41127.257178667365</v>
      </c>
      <c r="M71" s="233">
        <f>+Tabela13681011[[#This Row],[Colunas85]]/$N$650</f>
        <v>9.2061734396258344E-4</v>
      </c>
      <c r="N71" s="255">
        <v>31738.927365250845</v>
      </c>
      <c r="O71" s="233">
        <f>+O70+Tabela13681011[[#This Row],[Colunas8]]</f>
        <v>4.3861287708418649E-2</v>
      </c>
      <c r="P71" s="231">
        <v>91.09</v>
      </c>
      <c r="Q71" s="231">
        <v>97.1</v>
      </c>
      <c r="R71" s="274">
        <v>0.77800000000000002</v>
      </c>
      <c r="S71" s="231">
        <v>18.52</v>
      </c>
      <c r="T71" s="231">
        <v>146954.39967000001</v>
      </c>
      <c r="U71" s="231">
        <v>133824.02054</v>
      </c>
      <c r="V71" s="234">
        <v>1883579779.96</v>
      </c>
      <c r="W71" s="233">
        <f t="shared" si="8"/>
        <v>8.3100067527471769E-4</v>
      </c>
      <c r="X71" s="233">
        <f>+X70+Tabela13681011[[#This Row],[Colunas82]]</f>
        <v>4.0142012069443407E-2</v>
      </c>
      <c r="Y71" s="234">
        <v>43859.26</v>
      </c>
      <c r="Z71" s="255">
        <f>INT(IF(Tabela13681011[[#This Row],[Colunas85]]/$AB$4&lt;15,15,Tabela13681011[[#This Row],[Colunas85]]/$AB$4))</f>
        <v>35</v>
      </c>
      <c r="AA71" s="354"/>
      <c r="AB71" s="250"/>
      <c r="AE71" s="224" t="s">
        <v>3141</v>
      </c>
      <c r="AF71" s="224">
        <v>2035</v>
      </c>
      <c r="AG71" s="224" t="s">
        <v>3158</v>
      </c>
      <c r="AH71" s="9">
        <v>1216584</v>
      </c>
      <c r="AI71" s="9">
        <v>1160280</v>
      </c>
      <c r="AJ71" s="9">
        <v>2376864</v>
      </c>
      <c r="AK71" s="251"/>
      <c r="AL71" s="252">
        <v>0</v>
      </c>
    </row>
    <row r="72" spans="1:39" ht="20.100000000000001" customHeight="1" x14ac:dyDescent="0.25">
      <c r="A72" s="231">
        <f t="shared" si="7"/>
        <v>18</v>
      </c>
      <c r="B72" s="231" t="s">
        <v>963</v>
      </c>
      <c r="C72" s="231">
        <v>3519709</v>
      </c>
      <c r="D72" s="231" t="s">
        <v>964</v>
      </c>
      <c r="E72" s="231" t="s">
        <v>965</v>
      </c>
      <c r="F72" s="231">
        <v>1058.0820000000001</v>
      </c>
      <c r="G72" s="232">
        <v>80062</v>
      </c>
      <c r="H72" s="267"/>
      <c r="I72" s="255">
        <v>3502</v>
      </c>
      <c r="J72" s="255">
        <v>1</v>
      </c>
      <c r="K72" s="255" t="s">
        <v>3268</v>
      </c>
      <c r="L72" s="255">
        <v>76671.412104467629</v>
      </c>
      <c r="M72" s="233">
        <f>+Tabela13681011[[#This Row],[Colunas85]]/$N$650</f>
        <v>1.7162591578338462E-3</v>
      </c>
      <c r="N72" s="255">
        <v>59169.235847732343</v>
      </c>
      <c r="O72" s="233">
        <f>+O71+Tabela13681011[[#This Row],[Colunas8]]</f>
        <v>4.5577546866252497E-2</v>
      </c>
      <c r="P72" s="231">
        <v>67.31</v>
      </c>
      <c r="Q72" s="231">
        <v>95.8</v>
      </c>
      <c r="R72" s="274">
        <v>0.71</v>
      </c>
      <c r="S72" s="231">
        <v>11.43</v>
      </c>
      <c r="T72" s="231">
        <v>199573.19263999999</v>
      </c>
      <c r="U72" s="231">
        <v>184089.2641</v>
      </c>
      <c r="V72" s="234">
        <v>1741068283</v>
      </c>
      <c r="W72" s="233">
        <f t="shared" si="8"/>
        <v>7.6812723000409266E-4</v>
      </c>
      <c r="X72" s="233">
        <f>+X71+Tabela13681011[[#This Row],[Colunas82]]</f>
        <v>4.09101392994475E-2</v>
      </c>
      <c r="Y72" s="234">
        <v>21746.5</v>
      </c>
      <c r="Z72" s="255">
        <f>INT(IF(Tabela13681011[[#This Row],[Colunas85]]/$AB$4&lt;15,15,Tabela13681011[[#This Row],[Colunas85]]/$AB$4))</f>
        <v>65</v>
      </c>
      <c r="AA72" s="354"/>
      <c r="AB72" s="250"/>
      <c r="AE72" s="224" t="s">
        <v>3141</v>
      </c>
      <c r="AF72" s="224">
        <v>2035</v>
      </c>
      <c r="AG72" s="224" t="s">
        <v>3157</v>
      </c>
      <c r="AH72" s="9">
        <v>1275558</v>
      </c>
      <c r="AI72" s="9">
        <v>1217061</v>
      </c>
      <c r="AJ72" s="9">
        <v>2492619</v>
      </c>
      <c r="AK72" s="251"/>
      <c r="AL72" s="252">
        <v>0</v>
      </c>
    </row>
    <row r="73" spans="1:39" ht="20.100000000000001" customHeight="1" x14ac:dyDescent="0.25">
      <c r="A73" s="231">
        <f t="shared" si="7"/>
        <v>19</v>
      </c>
      <c r="B73" s="231" t="s">
        <v>969</v>
      </c>
      <c r="C73" s="231">
        <v>3545308</v>
      </c>
      <c r="D73" s="231" t="s">
        <v>691</v>
      </c>
      <c r="E73" s="231" t="s">
        <v>970</v>
      </c>
      <c r="F73" s="231">
        <v>280.50900000000001</v>
      </c>
      <c r="G73" s="232">
        <v>46285</v>
      </c>
      <c r="H73" s="281"/>
      <c r="I73" s="255">
        <v>3502</v>
      </c>
      <c r="J73" s="255">
        <v>1</v>
      </c>
      <c r="K73" s="255" t="s">
        <v>3268</v>
      </c>
      <c r="L73" s="255">
        <v>44324.852105309445</v>
      </c>
      <c r="M73" s="233">
        <f>+Tabela13681011[[#This Row],[Colunas85]]/$N$650</f>
        <v>9.921942384694309E-4</v>
      </c>
      <c r="N73" s="255">
        <v>34206.590907200567</v>
      </c>
      <c r="O73" s="233">
        <f>+O72+Tabela13681011[[#This Row],[Colunas8]]</f>
        <v>4.656974110472193E-2</v>
      </c>
      <c r="P73" s="231">
        <v>143.02000000000001</v>
      </c>
      <c r="Q73" s="231">
        <v>98.6</v>
      </c>
      <c r="R73" s="274">
        <v>0.72899999999999998</v>
      </c>
      <c r="S73" s="231">
        <v>5.83</v>
      </c>
      <c r="T73" s="231">
        <v>131729.43223999999</v>
      </c>
      <c r="U73" s="231">
        <v>119093.11599999999</v>
      </c>
      <c r="V73" s="234">
        <v>1737097803.95</v>
      </c>
      <c r="W73" s="233">
        <f t="shared" si="8"/>
        <v>7.6637552784269861E-4</v>
      </c>
      <c r="X73" s="233">
        <f>+X72+Tabela13681011[[#This Row],[Colunas82]]</f>
        <v>4.1676514827290199E-2</v>
      </c>
      <c r="Y73" s="234">
        <v>37530.47</v>
      </c>
      <c r="Z73" s="255">
        <f>INT(IF(Tabela13681011[[#This Row],[Colunas85]]/$AB$4&lt;15,15,Tabela13681011[[#This Row],[Colunas85]]/$AB$4))</f>
        <v>38</v>
      </c>
      <c r="AA73" s="354"/>
      <c r="AB73" s="250"/>
      <c r="AE73" s="224" t="s">
        <v>3141</v>
      </c>
      <c r="AF73" s="224">
        <v>2035</v>
      </c>
      <c r="AG73" s="224" t="s">
        <v>3156</v>
      </c>
      <c r="AH73" s="9">
        <v>1364126</v>
      </c>
      <c r="AI73" s="9">
        <v>1302024</v>
      </c>
      <c r="AJ73" s="9">
        <v>2666150</v>
      </c>
      <c r="AK73" s="251"/>
      <c r="AL73" s="252">
        <v>0</v>
      </c>
    </row>
    <row r="74" spans="1:39" ht="20.100000000000001" customHeight="1" x14ac:dyDescent="0.25">
      <c r="A74" s="231">
        <f t="shared" si="7"/>
        <v>20</v>
      </c>
      <c r="B74" s="231" t="s">
        <v>1025</v>
      </c>
      <c r="C74" s="231">
        <v>3509254</v>
      </c>
      <c r="D74" s="231" t="s">
        <v>1026</v>
      </c>
      <c r="E74" s="231" t="s">
        <v>1027</v>
      </c>
      <c r="F74" s="231">
        <v>454.43599999999998</v>
      </c>
      <c r="G74" s="232">
        <v>28441</v>
      </c>
      <c r="H74" s="267"/>
      <c r="I74" s="255">
        <v>3502</v>
      </c>
      <c r="J74" s="255">
        <v>3</v>
      </c>
      <c r="K74" s="255" t="s">
        <v>3270</v>
      </c>
      <c r="L74" s="255">
        <v>27236.537079552898</v>
      </c>
      <c r="M74" s="233">
        <f>+Tabela13681011[[#This Row],[Colunas85]]/$N$650</f>
        <v>6.0967908256042097E-4</v>
      </c>
      <c r="N74" s="255">
        <v>21019.113146628311</v>
      </c>
      <c r="O74" s="233">
        <f>+O73+Tabela13681011[[#This Row],[Colunas8]]</f>
        <v>4.7179420187282349E-2</v>
      </c>
      <c r="P74" s="231">
        <v>62.43</v>
      </c>
      <c r="Q74" s="231">
        <v>98.4</v>
      </c>
      <c r="R74" s="274">
        <v>0.69399999999999995</v>
      </c>
      <c r="S74" s="231">
        <v>9.2799999999999994</v>
      </c>
      <c r="T74" s="231">
        <v>101869.79444</v>
      </c>
      <c r="U74" s="231">
        <v>84204.346099999995</v>
      </c>
      <c r="V74" s="234">
        <v>1444148088.1800001</v>
      </c>
      <c r="W74" s="233">
        <f t="shared" si="8"/>
        <v>6.3713151374971636E-4</v>
      </c>
      <c r="X74" s="233">
        <f>+X73+Tabela13681011[[#This Row],[Colunas82]]</f>
        <v>4.2313646341039915E-2</v>
      </c>
      <c r="Y74" s="234">
        <v>50776.98</v>
      </c>
      <c r="Z74" s="255">
        <f>INT(IF(Tabela13681011[[#This Row],[Colunas85]]/$AB$4&lt;15,15,Tabela13681011[[#This Row],[Colunas85]]/$AB$4))</f>
        <v>23</v>
      </c>
      <c r="AA74" s="354"/>
      <c r="AB74" s="250"/>
      <c r="AE74" s="224" t="s">
        <v>3141</v>
      </c>
      <c r="AF74" s="224">
        <v>2035</v>
      </c>
      <c r="AG74" s="224" t="s">
        <v>3155</v>
      </c>
      <c r="AH74" s="9">
        <v>1468169</v>
      </c>
      <c r="AI74" s="9">
        <v>1398552</v>
      </c>
      <c r="AJ74" s="9">
        <v>2866721</v>
      </c>
      <c r="AK74" s="251"/>
      <c r="AL74" s="252">
        <f>+AJ74/5*2</f>
        <v>1146688.3999999999</v>
      </c>
    </row>
    <row r="75" spans="1:39" ht="20.100000000000001" customHeight="1" x14ac:dyDescent="0.25">
      <c r="A75" s="231">
        <f t="shared" si="7"/>
        <v>21</v>
      </c>
      <c r="B75" s="231" t="s">
        <v>1028</v>
      </c>
      <c r="C75" s="231">
        <v>3520426</v>
      </c>
      <c r="D75" s="231" t="s">
        <v>1029</v>
      </c>
      <c r="E75" s="231" t="s">
        <v>1030</v>
      </c>
      <c r="F75" s="231">
        <v>196.56700000000001</v>
      </c>
      <c r="G75" s="232">
        <v>11552</v>
      </c>
      <c r="H75" s="267"/>
      <c r="I75" s="255">
        <v>3502</v>
      </c>
      <c r="J75" s="255">
        <v>3</v>
      </c>
      <c r="K75" s="255" t="s">
        <v>3270</v>
      </c>
      <c r="L75" s="255">
        <v>11062.778254737705</v>
      </c>
      <c r="M75" s="233">
        <f>+Tabela13681011[[#This Row],[Colunas85]]/$N$650</f>
        <v>2.4763590456516941E-4</v>
      </c>
      <c r="N75" s="255">
        <v>8537.4211550174132</v>
      </c>
      <c r="O75" s="233">
        <f>+O74+Tabela13681011[[#This Row],[Colunas8]]</f>
        <v>4.7427056091847518E-2</v>
      </c>
      <c r="P75" s="231">
        <v>47.01</v>
      </c>
      <c r="Q75" s="231">
        <v>98.2</v>
      </c>
      <c r="R75" s="274">
        <v>0.72499999999999998</v>
      </c>
      <c r="S75" s="231">
        <v>20</v>
      </c>
      <c r="T75" s="231">
        <v>93861.354869999996</v>
      </c>
      <c r="U75" s="231">
        <v>93029.52622</v>
      </c>
      <c r="V75" s="234">
        <v>1411701994.24</v>
      </c>
      <c r="W75" s="233">
        <f t="shared" si="8"/>
        <v>6.2281689524455296E-4</v>
      </c>
      <c r="X75" s="233">
        <f>+X74+Tabela13681011[[#This Row],[Colunas82]]</f>
        <v>4.2936463236284465E-2</v>
      </c>
      <c r="Y75" s="234">
        <v>122204.12</v>
      </c>
      <c r="Z75" s="255">
        <f>INT(IF(Tabela13681011[[#This Row],[Colunas85]]/$AB$4&lt;15,15,Tabela13681011[[#This Row],[Colunas85]]/$AB$4))</f>
        <v>15</v>
      </c>
      <c r="AA75" s="354"/>
      <c r="AB75" s="250"/>
      <c r="AE75" s="224" t="s">
        <v>3141</v>
      </c>
      <c r="AF75" s="224">
        <v>2035</v>
      </c>
      <c r="AG75" s="224" t="s">
        <v>3154</v>
      </c>
      <c r="AH75" s="9">
        <v>1576643</v>
      </c>
      <c r="AI75" s="9">
        <v>1483904</v>
      </c>
      <c r="AJ75" s="9">
        <v>3060547</v>
      </c>
      <c r="AK75" s="251"/>
      <c r="AL75" s="252">
        <f>+AJ75</f>
        <v>3060547</v>
      </c>
    </row>
    <row r="76" spans="1:39" ht="20.100000000000001" customHeight="1" x14ac:dyDescent="0.25">
      <c r="A76" s="231">
        <f t="shared" si="7"/>
        <v>22</v>
      </c>
      <c r="B76" s="231" t="s">
        <v>1058</v>
      </c>
      <c r="C76" s="231">
        <v>3537800</v>
      </c>
      <c r="D76" s="231" t="s">
        <v>1059</v>
      </c>
      <c r="E76" s="231" t="s">
        <v>1060</v>
      </c>
      <c r="F76" s="231">
        <v>746.86800000000005</v>
      </c>
      <c r="G76" s="232">
        <v>55731</v>
      </c>
      <c r="H76" s="281"/>
      <c r="I76" s="255">
        <v>3502</v>
      </c>
      <c r="J76" s="255">
        <v>1</v>
      </c>
      <c r="K76" s="255" t="s">
        <v>3268</v>
      </c>
      <c r="L76" s="255">
        <v>53370.818465615223</v>
      </c>
      <c r="M76" s="233">
        <f>+Tabela13681011[[#This Row],[Colunas85]]/$N$650</f>
        <v>1.1946846084938934E-3</v>
      </c>
      <c r="N76" s="255">
        <v>41187.588157052931</v>
      </c>
      <c r="O76" s="233">
        <f>+O75+Tabela13681011[[#This Row],[Colunas8]]</f>
        <v>4.8621740700341413E-2</v>
      </c>
      <c r="P76" s="231">
        <v>69.819999999999993</v>
      </c>
      <c r="Q76" s="231">
        <v>95.6</v>
      </c>
      <c r="R76" s="274">
        <v>0.71599999999999997</v>
      </c>
      <c r="S76" s="231">
        <v>8.76</v>
      </c>
      <c r="T76" s="231">
        <v>122533.49585000001</v>
      </c>
      <c r="U76" s="231">
        <v>111859.32081</v>
      </c>
      <c r="V76" s="234">
        <v>1221417872.6100001</v>
      </c>
      <c r="W76" s="233">
        <f t="shared" si="8"/>
        <v>5.3886704865406543E-4</v>
      </c>
      <c r="X76" s="233">
        <f>+X75+Tabela13681011[[#This Row],[Colunas82]]</f>
        <v>4.3475330284938531E-2</v>
      </c>
      <c r="Y76" s="234">
        <v>21916.31</v>
      </c>
      <c r="Z76" s="255">
        <f>INT(IF(Tabela13681011[[#This Row],[Colunas85]]/$AB$4&lt;15,15,Tabela13681011[[#This Row],[Colunas85]]/$AB$4))</f>
        <v>45</v>
      </c>
      <c r="AA76" s="354"/>
      <c r="AB76" s="250"/>
      <c r="AE76" s="224" t="s">
        <v>3141</v>
      </c>
      <c r="AF76" s="224">
        <v>2035</v>
      </c>
      <c r="AG76" s="224" t="s">
        <v>3153</v>
      </c>
      <c r="AH76" s="9">
        <v>1468744</v>
      </c>
      <c r="AI76" s="9">
        <v>1399397</v>
      </c>
      <c r="AJ76" s="9">
        <v>2868141</v>
      </c>
      <c r="AK76" s="251"/>
      <c r="AL76" s="252">
        <f t="shared" ref="AL76:AL86" si="9">+AJ76</f>
        <v>2868141</v>
      </c>
    </row>
    <row r="77" spans="1:39" ht="20.100000000000001" customHeight="1" x14ac:dyDescent="0.25">
      <c r="A77" s="231">
        <f t="shared" si="7"/>
        <v>23</v>
      </c>
      <c r="B77" s="231" t="s">
        <v>1079</v>
      </c>
      <c r="C77" s="231">
        <v>3520301</v>
      </c>
      <c r="D77" s="231" t="s">
        <v>1080</v>
      </c>
      <c r="E77" s="231" t="s">
        <v>1081</v>
      </c>
      <c r="F77" s="231">
        <v>1978.7950000000001</v>
      </c>
      <c r="G77" s="232">
        <v>31117</v>
      </c>
      <c r="H77" s="267"/>
      <c r="I77" s="255">
        <v>3502</v>
      </c>
      <c r="J77" s="255">
        <v>3</v>
      </c>
      <c r="K77" s="255" t="s">
        <v>3270</v>
      </c>
      <c r="L77" s="255">
        <v>29799.209743133066</v>
      </c>
      <c r="M77" s="233">
        <f>+Tabela13681011[[#This Row],[Colunas85]]/$N$650</f>
        <v>6.6704349397111984E-4</v>
      </c>
      <c r="N77" s="255">
        <v>22996.791385100143</v>
      </c>
      <c r="O77" s="233">
        <f>+O76+Tabela13681011[[#This Row],[Colunas8]]</f>
        <v>4.9288784194312533E-2</v>
      </c>
      <c r="P77" s="231">
        <v>14.58</v>
      </c>
      <c r="Q77" s="231">
        <v>99.5</v>
      </c>
      <c r="R77" s="274">
        <v>0.72599999999999998</v>
      </c>
      <c r="S77" s="231">
        <v>3.03</v>
      </c>
      <c r="T77" s="231">
        <v>104794.14181</v>
      </c>
      <c r="U77" s="231">
        <v>89269.861640000003</v>
      </c>
      <c r="V77" s="234">
        <v>1184898953.1100001</v>
      </c>
      <c r="W77" s="233">
        <f t="shared" si="8"/>
        <v>5.2275557459404581E-4</v>
      </c>
      <c r="X77" s="233">
        <f>+X76+Tabela13681011[[#This Row],[Colunas82]]</f>
        <v>4.3998085859532576E-2</v>
      </c>
      <c r="Y77" s="234">
        <v>38078.83</v>
      </c>
      <c r="Z77" s="255">
        <f>INT(IF(Tabela13681011[[#This Row],[Colunas85]]/$AB$4&lt;15,15,Tabela13681011[[#This Row],[Colunas85]]/$AB$4))</f>
        <v>25</v>
      </c>
      <c r="AA77" s="354"/>
      <c r="AB77" s="250"/>
      <c r="AE77" s="224" t="s">
        <v>3141</v>
      </c>
      <c r="AF77" s="224">
        <v>2035</v>
      </c>
      <c r="AG77" s="224" t="s">
        <v>3152</v>
      </c>
      <c r="AH77" s="9">
        <v>1574597</v>
      </c>
      <c r="AI77" s="9">
        <v>1514894</v>
      </c>
      <c r="AJ77" s="9">
        <v>3089491</v>
      </c>
      <c r="AK77" s="251"/>
      <c r="AL77" s="252">
        <f t="shared" si="9"/>
        <v>3089491</v>
      </c>
    </row>
    <row r="78" spans="1:39" ht="20.100000000000001" customHeight="1" x14ac:dyDescent="0.25">
      <c r="A78" s="231">
        <f t="shared" si="7"/>
        <v>24</v>
      </c>
      <c r="B78" s="231" t="s">
        <v>1124</v>
      </c>
      <c r="C78" s="231">
        <v>3502200</v>
      </c>
      <c r="D78" s="231" t="s">
        <v>1125</v>
      </c>
      <c r="E78" s="231" t="s">
        <v>1126</v>
      </c>
      <c r="F78" s="231">
        <v>1027.288</v>
      </c>
      <c r="G78" s="232">
        <v>25724</v>
      </c>
      <c r="H78" s="267"/>
      <c r="I78" s="255">
        <v>3502</v>
      </c>
      <c r="J78" s="255">
        <v>4</v>
      </c>
      <c r="K78" s="255" t="s">
        <v>3271</v>
      </c>
      <c r="L78" s="255">
        <v>24634.600746612941</v>
      </c>
      <c r="M78" s="233">
        <f>+Tabela13681011[[#This Row],[Colunas85]]/$N$650</f>
        <v>5.5143576948012618E-4</v>
      </c>
      <c r="N78" s="255">
        <v>19011.134157865989</v>
      </c>
      <c r="O78" s="233">
        <f>+O77+Tabela13681011[[#This Row],[Colunas8]]</f>
        <v>4.9840219963792662E-2</v>
      </c>
      <c r="P78" s="231">
        <v>21.61</v>
      </c>
      <c r="Q78" s="231">
        <v>98.3</v>
      </c>
      <c r="R78" s="274">
        <v>0.71899999999999997</v>
      </c>
      <c r="S78" s="231">
        <v>19.54</v>
      </c>
      <c r="T78" s="231">
        <v>82865.407389999993</v>
      </c>
      <c r="U78" s="231">
        <v>67670.719970000006</v>
      </c>
      <c r="V78" s="234">
        <v>1038903869.4399999</v>
      </c>
      <c r="W78" s="233">
        <f t="shared" si="8"/>
        <v>4.5834523508661302E-4</v>
      </c>
      <c r="X78" s="233">
        <f>+X77+Tabela13681011[[#This Row],[Colunas82]]</f>
        <v>4.4456431094619192E-2</v>
      </c>
      <c r="Y78" s="234">
        <v>40386.559999999998</v>
      </c>
      <c r="Z78" s="255">
        <f>INT(IF(Tabela13681011[[#This Row],[Colunas85]]/$AB$4&lt;15,15,Tabela13681011[[#This Row],[Colunas85]]/$AB$4))</f>
        <v>21</v>
      </c>
      <c r="AA78" s="354"/>
      <c r="AB78" s="250"/>
      <c r="AE78" s="224" t="s">
        <v>3141</v>
      </c>
      <c r="AF78" s="224">
        <v>2035</v>
      </c>
      <c r="AG78" s="224" t="s">
        <v>3151</v>
      </c>
      <c r="AH78" s="9">
        <v>1795321</v>
      </c>
      <c r="AI78" s="9">
        <v>1760512</v>
      </c>
      <c r="AJ78" s="9">
        <v>3555833</v>
      </c>
      <c r="AK78" s="251"/>
      <c r="AL78" s="252">
        <f t="shared" si="9"/>
        <v>3555833</v>
      </c>
    </row>
    <row r="79" spans="1:39" ht="20.100000000000001" customHeight="1" x14ac:dyDescent="0.25">
      <c r="A79" s="231">
        <f t="shared" si="7"/>
        <v>25</v>
      </c>
      <c r="B79" s="231" t="s">
        <v>1165</v>
      </c>
      <c r="C79" s="231">
        <v>3502903</v>
      </c>
      <c r="D79" s="231" t="s">
        <v>1166</v>
      </c>
      <c r="E79" s="231" t="s">
        <v>1167</v>
      </c>
      <c r="F79" s="231">
        <v>255.327</v>
      </c>
      <c r="G79" s="232">
        <v>35389</v>
      </c>
      <c r="H79" s="267"/>
      <c r="I79" s="255">
        <v>3502</v>
      </c>
      <c r="J79" s="255">
        <v>1</v>
      </c>
      <c r="K79" s="255" t="s">
        <v>3268</v>
      </c>
      <c r="L79" s="255">
        <v>33890.292560328307</v>
      </c>
      <c r="M79" s="233">
        <f>+Tabela13681011[[#This Row],[Colunas85]]/$N$650</f>
        <v>7.5862076061779596E-4</v>
      </c>
      <c r="N79" s="255">
        <v>26153.981756830955</v>
      </c>
      <c r="O79" s="233">
        <f>+O78+Tabela13681011[[#This Row],[Colunas8]]</f>
        <v>5.0598840724410454E-2</v>
      </c>
      <c r="P79" s="231">
        <v>106.88</v>
      </c>
      <c r="Q79" s="231">
        <v>99.4</v>
      </c>
      <c r="R79" s="274">
        <v>0.77600000000000002</v>
      </c>
      <c r="S79" s="231">
        <v>18.87</v>
      </c>
      <c r="T79" s="231">
        <v>137563.59258</v>
      </c>
      <c r="U79" s="231">
        <v>82577.976349999997</v>
      </c>
      <c r="V79" s="234">
        <v>910614176.84000003</v>
      </c>
      <c r="W79" s="233">
        <f t="shared" si="8"/>
        <v>4.0174618772178633E-4</v>
      </c>
      <c r="X79" s="233">
        <f>+X78+Tabela13681011[[#This Row],[Colunas82]]</f>
        <v>4.4858177282340976E-2</v>
      </c>
      <c r="Y79" s="234">
        <v>25731.56</v>
      </c>
      <c r="Z79" s="255">
        <f>INT(IF(Tabela13681011[[#This Row],[Colunas85]]/$AB$4&lt;15,15,Tabela13681011[[#This Row],[Colunas85]]/$AB$4))</f>
        <v>29</v>
      </c>
      <c r="AA79" s="354"/>
      <c r="AB79" s="250"/>
      <c r="AE79" s="224" t="s">
        <v>3141</v>
      </c>
      <c r="AF79" s="224">
        <v>2035</v>
      </c>
      <c r="AG79" s="224" t="s">
        <v>3150</v>
      </c>
      <c r="AH79" s="9">
        <v>1731528</v>
      </c>
      <c r="AI79" s="9">
        <v>1736702</v>
      </c>
      <c r="AJ79" s="9">
        <v>3468230</v>
      </c>
      <c r="AK79" s="251"/>
      <c r="AL79" s="252">
        <f t="shared" si="9"/>
        <v>3468230</v>
      </c>
    </row>
    <row r="80" spans="1:39" ht="20.100000000000001" customHeight="1" x14ac:dyDescent="0.25">
      <c r="A80" s="231">
        <f t="shared" si="7"/>
        <v>26</v>
      </c>
      <c r="B80" s="231" t="s">
        <v>1174</v>
      </c>
      <c r="C80" s="231">
        <v>3510203</v>
      </c>
      <c r="D80" s="231" t="s">
        <v>1175</v>
      </c>
      <c r="E80" s="231" t="s">
        <v>1176</v>
      </c>
      <c r="F80" s="231">
        <v>1640.23</v>
      </c>
      <c r="G80" s="232">
        <v>47098</v>
      </c>
      <c r="H80" s="267"/>
      <c r="I80" s="255">
        <v>3502</v>
      </c>
      <c r="J80" s="255">
        <v>2</v>
      </c>
      <c r="K80" s="255" t="s">
        <v>3269</v>
      </c>
      <c r="L80" s="255">
        <v>45103.421939199819</v>
      </c>
      <c r="M80" s="233">
        <f>+Tabela13681011[[#This Row],[Colunas85]]/$N$650</f>
        <v>1.0096222154787351E-3</v>
      </c>
      <c r="N80" s="255">
        <v>34807.432614180238</v>
      </c>
      <c r="O80" s="233">
        <f>+O79+Tabela13681011[[#This Row],[Colunas8]]</f>
        <v>5.1608462939889188E-2</v>
      </c>
      <c r="P80" s="231">
        <v>28.15</v>
      </c>
      <c r="Q80" s="231">
        <v>98.7</v>
      </c>
      <c r="R80" s="274">
        <v>0.72099999999999997</v>
      </c>
      <c r="S80" s="231">
        <v>6.27</v>
      </c>
      <c r="T80" s="231">
        <v>135940.40296000001</v>
      </c>
      <c r="U80" s="231">
        <v>122482.96613</v>
      </c>
      <c r="V80" s="234">
        <v>905290439.15999997</v>
      </c>
      <c r="W80" s="233">
        <f t="shared" si="8"/>
        <v>3.9939745280005159E-4</v>
      </c>
      <c r="X80" s="233">
        <f>+X79+Tabela13681011[[#This Row],[Colunas82]]</f>
        <v>4.5257574735141026E-2</v>
      </c>
      <c r="Y80" s="234">
        <v>19221.419999999998</v>
      </c>
      <c r="Z80" s="255">
        <f>INT(IF(Tabela13681011[[#This Row],[Colunas85]]/$AB$4&lt;15,15,Tabela13681011[[#This Row],[Colunas85]]/$AB$4))</f>
        <v>38</v>
      </c>
      <c r="AA80" s="354"/>
      <c r="AB80" s="250"/>
      <c r="AE80" s="224" t="s">
        <v>3141</v>
      </c>
      <c r="AF80" s="224">
        <v>2035</v>
      </c>
      <c r="AG80" s="224" t="s">
        <v>3149</v>
      </c>
      <c r="AH80" s="9">
        <v>1786801</v>
      </c>
      <c r="AI80" s="9">
        <v>1827018</v>
      </c>
      <c r="AJ80" s="9">
        <v>3613819</v>
      </c>
      <c r="AK80" s="251"/>
      <c r="AL80" s="252">
        <f t="shared" si="9"/>
        <v>3613819</v>
      </c>
    </row>
    <row r="81" spans="1:39" ht="20.100000000000001" customHeight="1" x14ac:dyDescent="0.25">
      <c r="A81" s="231">
        <f t="shared" si="7"/>
        <v>27</v>
      </c>
      <c r="B81" s="231" t="s">
        <v>1183</v>
      </c>
      <c r="C81" s="231">
        <v>3523206</v>
      </c>
      <c r="D81" s="231" t="s">
        <v>1184</v>
      </c>
      <c r="E81" s="231" t="s">
        <v>1185</v>
      </c>
      <c r="F81" s="231">
        <v>1003.86</v>
      </c>
      <c r="G81" s="232">
        <v>50778</v>
      </c>
      <c r="H81" s="267"/>
      <c r="I81" s="255">
        <v>3502</v>
      </c>
      <c r="J81" s="255">
        <v>2</v>
      </c>
      <c r="K81" s="255" t="s">
        <v>3269</v>
      </c>
      <c r="L81" s="255">
        <v>48627.575676858658</v>
      </c>
      <c r="M81" s="233">
        <f>+Tabela13681011[[#This Row],[Colunas85]]/$N$650</f>
        <v>1.0885089994814902E-3</v>
      </c>
      <c r="N81" s="255">
        <v>37527.109713424019</v>
      </c>
      <c r="O81" s="233">
        <f>+O80+Tabela13681011[[#This Row],[Colunas8]]</f>
        <v>5.2696971939370681E-2</v>
      </c>
      <c r="P81" s="231">
        <v>47.76</v>
      </c>
      <c r="Q81" s="231">
        <v>98</v>
      </c>
      <c r="R81" s="274">
        <v>0.70299999999999996</v>
      </c>
      <c r="S81" s="231">
        <v>12.88</v>
      </c>
      <c r="T81" s="231">
        <v>113321.6603</v>
      </c>
      <c r="U81" s="231">
        <v>100270.38884</v>
      </c>
      <c r="V81" s="234">
        <v>886179179.33999991</v>
      </c>
      <c r="W81" s="233">
        <f t="shared" si="8"/>
        <v>3.9096591728202438E-4</v>
      </c>
      <c r="X81" s="233">
        <f>+X80+Tabela13681011[[#This Row],[Colunas82]]</f>
        <v>4.5648540652423047E-2</v>
      </c>
      <c r="Y81" s="234">
        <v>17452.03</v>
      </c>
      <c r="Z81" s="255">
        <f>INT(IF(Tabela13681011[[#This Row],[Colunas85]]/$AB$4&lt;15,15,Tabela13681011[[#This Row],[Colunas85]]/$AB$4))</f>
        <v>41</v>
      </c>
      <c r="AA81" s="354"/>
      <c r="AB81" s="250"/>
      <c r="AE81" s="224" t="s">
        <v>3141</v>
      </c>
      <c r="AF81" s="224">
        <v>2035</v>
      </c>
      <c r="AG81" s="224" t="s">
        <v>3148</v>
      </c>
      <c r="AH81" s="9">
        <v>1736408</v>
      </c>
      <c r="AI81" s="9">
        <v>1852701</v>
      </c>
      <c r="AJ81" s="9">
        <v>3589109</v>
      </c>
      <c r="AK81" s="251"/>
      <c r="AL81" s="252">
        <f t="shared" si="9"/>
        <v>3589109</v>
      </c>
    </row>
    <row r="82" spans="1:39" ht="20.100000000000001" customHeight="1" x14ac:dyDescent="0.25">
      <c r="A82" s="231">
        <f t="shared" si="7"/>
        <v>28</v>
      </c>
      <c r="B82" s="231" t="s">
        <v>1252</v>
      </c>
      <c r="C82" s="231">
        <v>3521002</v>
      </c>
      <c r="D82" s="231" t="s">
        <v>1253</v>
      </c>
      <c r="E82" s="231" t="s">
        <v>1254</v>
      </c>
      <c r="F82" s="231">
        <v>170.28899999999999</v>
      </c>
      <c r="G82" s="232">
        <v>38771</v>
      </c>
      <c r="H82" s="267"/>
      <c r="I82" s="255">
        <v>3502</v>
      </c>
      <c r="J82" s="255">
        <v>1</v>
      </c>
      <c r="K82" s="255" t="s">
        <v>3268</v>
      </c>
      <c r="L82" s="255">
        <v>37129.066457274545</v>
      </c>
      <c r="M82" s="233">
        <f>+Tabela13681011[[#This Row],[Colunas85]]/$N$650</f>
        <v>8.3111943004641477E-4</v>
      </c>
      <c r="N82" s="255">
        <v>28653.424134451187</v>
      </c>
      <c r="O82" s="233">
        <f>+O81+Tabela13681011[[#This Row],[Colunas8]]</f>
        <v>5.3528091369417094E-2</v>
      </c>
      <c r="P82" s="231">
        <v>166.2</v>
      </c>
      <c r="Q82" s="231">
        <v>98.9</v>
      </c>
      <c r="R82" s="274">
        <v>0.71899999999999997</v>
      </c>
      <c r="S82" s="231">
        <v>29.97</v>
      </c>
      <c r="T82" s="231">
        <v>91127.243149999995</v>
      </c>
      <c r="U82" s="231">
        <v>82686.383149999994</v>
      </c>
      <c r="V82" s="234">
        <v>692954083</v>
      </c>
      <c r="W82" s="233">
        <f t="shared" si="8"/>
        <v>3.0571856686611992E-4</v>
      </c>
      <c r="X82" s="233">
        <f>+X81+Tabela13681011[[#This Row],[Colunas82]]</f>
        <v>4.5954259219289167E-2</v>
      </c>
      <c r="Y82" s="234">
        <v>17873</v>
      </c>
      <c r="Z82" s="255">
        <f>INT(IF(Tabela13681011[[#This Row],[Colunas85]]/$AB$4&lt;15,15,Tabela13681011[[#This Row],[Colunas85]]/$AB$4))</f>
        <v>31</v>
      </c>
      <c r="AA82" s="354"/>
      <c r="AB82" s="250"/>
      <c r="AE82" s="224" t="s">
        <v>3141</v>
      </c>
      <c r="AF82" s="224">
        <v>2035</v>
      </c>
      <c r="AG82" s="224" t="s">
        <v>3147</v>
      </c>
      <c r="AH82" s="9">
        <v>1539973</v>
      </c>
      <c r="AI82" s="9">
        <v>1711261</v>
      </c>
      <c r="AJ82" s="9">
        <v>3251234</v>
      </c>
      <c r="AK82" s="251"/>
      <c r="AL82" s="252">
        <f t="shared" si="9"/>
        <v>3251234</v>
      </c>
    </row>
    <row r="83" spans="1:39" ht="20.100000000000001" customHeight="1" x14ac:dyDescent="0.25">
      <c r="A83" s="231">
        <f t="shared" si="7"/>
        <v>29</v>
      </c>
      <c r="B83" s="231" t="s">
        <v>1255</v>
      </c>
      <c r="C83" s="231">
        <v>3553807</v>
      </c>
      <c r="D83" s="231" t="s">
        <v>1256</v>
      </c>
      <c r="E83" s="231" t="s">
        <v>1257</v>
      </c>
      <c r="F83" s="231">
        <v>448.51499999999999</v>
      </c>
      <c r="G83" s="232">
        <v>23292</v>
      </c>
      <c r="H83" s="281"/>
      <c r="I83" s="255">
        <v>3502</v>
      </c>
      <c r="J83" s="255">
        <v>5</v>
      </c>
      <c r="K83" s="255" t="s">
        <v>3272</v>
      </c>
      <c r="L83" s="255">
        <v>22305.594798247108</v>
      </c>
      <c r="M83" s="233">
        <f>+Tabela13681011[[#This Row],[Colunas85]]/$N$650</f>
        <v>4.9930189483482729E-4</v>
      </c>
      <c r="N83" s="255">
        <v>17213.78233575706</v>
      </c>
      <c r="O83" s="233">
        <f>+O82+Tabela13681011[[#This Row],[Colunas8]]</f>
        <v>5.4027393264251919E-2</v>
      </c>
      <c r="P83" s="231">
        <v>49.71</v>
      </c>
      <c r="Q83" s="231">
        <v>97.8</v>
      </c>
      <c r="R83" s="274">
        <v>0.70099999999999996</v>
      </c>
      <c r="S83" s="231">
        <v>12.08</v>
      </c>
      <c r="T83" s="231">
        <v>79379.347479999997</v>
      </c>
      <c r="U83" s="231">
        <v>67145.299490000005</v>
      </c>
      <c r="V83" s="234">
        <v>692171159.03999996</v>
      </c>
      <c r="W83" s="233">
        <f t="shared" si="8"/>
        <v>3.0537315524810892E-4</v>
      </c>
      <c r="X83" s="233">
        <f>+X82+Tabela13681011[[#This Row],[Colunas82]]</f>
        <v>4.6259632374537278E-2</v>
      </c>
      <c r="Y83" s="234">
        <v>29717.119999999999</v>
      </c>
      <c r="Z83" s="255">
        <f>INT(IF(Tabela13681011[[#This Row],[Colunas85]]/$AB$4&lt;15,15,Tabela13681011[[#This Row],[Colunas85]]/$AB$4))</f>
        <v>19</v>
      </c>
      <c r="AA83" s="354"/>
      <c r="AB83" s="250"/>
      <c r="AE83" s="224" t="s">
        <v>3141</v>
      </c>
      <c r="AF83" s="224">
        <v>2035</v>
      </c>
      <c r="AG83" s="224" t="s">
        <v>3146</v>
      </c>
      <c r="AH83" s="9">
        <v>1302846</v>
      </c>
      <c r="AI83" s="9">
        <v>1498284</v>
      </c>
      <c r="AJ83" s="9">
        <v>2801130</v>
      </c>
      <c r="AK83" s="251"/>
      <c r="AL83" s="252">
        <f t="shared" si="9"/>
        <v>2801130</v>
      </c>
    </row>
    <row r="84" spans="1:39" ht="20.100000000000001" customHeight="1" x14ac:dyDescent="0.25">
      <c r="A84" s="231">
        <f t="shared" si="7"/>
        <v>30</v>
      </c>
      <c r="B84" s="231" t="s">
        <v>1258</v>
      </c>
      <c r="C84" s="231">
        <v>3537909</v>
      </c>
      <c r="D84" s="231" t="s">
        <v>1259</v>
      </c>
      <c r="E84" s="231" t="s">
        <v>1260</v>
      </c>
      <c r="F84" s="231">
        <v>681.24800000000005</v>
      </c>
      <c r="G84" s="232">
        <v>29612</v>
      </c>
      <c r="H84" s="281"/>
      <c r="I84" s="255">
        <v>3502</v>
      </c>
      <c r="J84" s="255">
        <v>1</v>
      </c>
      <c r="K84" s="255" t="s">
        <v>3268</v>
      </c>
      <c r="L84" s="255">
        <v>28357.94578248727</v>
      </c>
      <c r="M84" s="233">
        <f>+Tabela13681011[[#This Row],[Colunas85]]/$N$650</f>
        <v>6.3478137170912361E-4</v>
      </c>
      <c r="N84" s="255">
        <v>21884.532136632239</v>
      </c>
      <c r="O84" s="233">
        <f>+O83+Tabela13681011[[#This Row],[Colunas8]]</f>
        <v>5.4662174635961042E-2</v>
      </c>
      <c r="P84" s="231">
        <v>38.770000000000003</v>
      </c>
      <c r="Q84" s="231">
        <v>93.8</v>
      </c>
      <c r="R84" s="274">
        <v>0.69</v>
      </c>
      <c r="S84" s="231">
        <v>12.08</v>
      </c>
      <c r="T84" s="231">
        <v>73533.531369999997</v>
      </c>
      <c r="U84" s="231">
        <v>65266.583780000001</v>
      </c>
      <c r="V84" s="234">
        <v>692034216.72000003</v>
      </c>
      <c r="W84" s="233">
        <f t="shared" si="8"/>
        <v>3.0531273882104576E-4</v>
      </c>
      <c r="X84" s="233">
        <f>+X83+Tabela13681011[[#This Row],[Colunas82]]</f>
        <v>4.6564945113358326E-2</v>
      </c>
      <c r="Y84" s="234">
        <v>23370.06</v>
      </c>
      <c r="Z84" s="255">
        <f>INT(IF(Tabela13681011[[#This Row],[Colunas85]]/$AB$4&lt;15,15,Tabela13681011[[#This Row],[Colunas85]]/$AB$4))</f>
        <v>24</v>
      </c>
      <c r="AA84" s="354"/>
      <c r="AB84" s="250"/>
      <c r="AE84" s="224" t="s">
        <v>3141</v>
      </c>
      <c r="AF84" s="224">
        <v>2035</v>
      </c>
      <c r="AG84" s="224" t="s">
        <v>3145</v>
      </c>
      <c r="AH84" s="9">
        <v>1126531</v>
      </c>
      <c r="AI84" s="9">
        <v>1353407</v>
      </c>
      <c r="AJ84" s="9">
        <v>2479938</v>
      </c>
      <c r="AK84" s="251"/>
      <c r="AL84" s="252">
        <f t="shared" si="9"/>
        <v>2479938</v>
      </c>
    </row>
    <row r="85" spans="1:39" ht="20.100000000000001" customHeight="1" x14ac:dyDescent="0.25">
      <c r="A85" s="231">
        <f t="shared" si="7"/>
        <v>31</v>
      </c>
      <c r="B85" s="231" t="s">
        <v>1267</v>
      </c>
      <c r="C85" s="231">
        <v>3550209</v>
      </c>
      <c r="D85" s="231" t="s">
        <v>1268</v>
      </c>
      <c r="E85" s="231" t="s">
        <v>1269</v>
      </c>
      <c r="F85" s="231">
        <v>930.33900000000006</v>
      </c>
      <c r="G85" s="232">
        <v>33071</v>
      </c>
      <c r="H85" s="281"/>
      <c r="I85" s="255">
        <v>3502</v>
      </c>
      <c r="J85" s="255">
        <v>4</v>
      </c>
      <c r="K85" s="255" t="s">
        <v>3271</v>
      </c>
      <c r="L85" s="255">
        <v>31670.458765792126</v>
      </c>
      <c r="M85" s="233">
        <f>+Tabela13681011[[#This Row],[Colunas85]]/$N$650</f>
        <v>7.0893066134649566E-4</v>
      </c>
      <c r="N85" s="255">
        <v>24440.880801383384</v>
      </c>
      <c r="O85" s="233">
        <f>+O84+Tabela13681011[[#This Row],[Colunas8]]</f>
        <v>5.5371105297307537E-2</v>
      </c>
      <c r="P85" s="231">
        <v>33.799999999999997</v>
      </c>
      <c r="Q85" s="231">
        <v>95.9</v>
      </c>
      <c r="R85" s="274">
        <v>0.71</v>
      </c>
      <c r="S85" s="231">
        <v>12.29</v>
      </c>
      <c r="T85" s="231">
        <v>80296.689339999997</v>
      </c>
      <c r="U85" s="231">
        <v>73105.701490000007</v>
      </c>
      <c r="V85" s="234">
        <v>685466254.81000006</v>
      </c>
      <c r="W85" s="233">
        <f t="shared" si="8"/>
        <v>3.0241507510620988E-4</v>
      </c>
      <c r="X85" s="233">
        <f>+X84+Tabela13681011[[#This Row],[Colunas82]]</f>
        <v>4.6867360188464539E-2</v>
      </c>
      <c r="Y85" s="234">
        <v>20727.11</v>
      </c>
      <c r="Z85" s="255">
        <f>INT(IF(Tabela13681011[[#This Row],[Colunas85]]/$AB$4&lt;15,15,Tabela13681011[[#This Row],[Colunas85]]/$AB$4))</f>
        <v>27</v>
      </c>
      <c r="AA85" s="354"/>
      <c r="AB85" s="250"/>
      <c r="AE85" s="224" t="s">
        <v>3141</v>
      </c>
      <c r="AF85" s="224">
        <v>2035</v>
      </c>
      <c r="AG85" s="224" t="s">
        <v>3144</v>
      </c>
      <c r="AH85" s="9">
        <v>908648</v>
      </c>
      <c r="AI85" s="9">
        <v>1197137</v>
      </c>
      <c r="AJ85" s="9">
        <v>2105785</v>
      </c>
      <c r="AK85" s="251"/>
      <c r="AL85" s="252">
        <f t="shared" si="9"/>
        <v>2105785</v>
      </c>
    </row>
    <row r="86" spans="1:39" ht="20.100000000000001" customHeight="1" x14ac:dyDescent="0.25">
      <c r="A86" s="231">
        <f t="shared" si="7"/>
        <v>32</v>
      </c>
      <c r="B86" s="231" t="s">
        <v>1288</v>
      </c>
      <c r="C86" s="231">
        <v>3535804</v>
      </c>
      <c r="D86" s="231" t="s">
        <v>1289</v>
      </c>
      <c r="E86" s="231" t="s">
        <v>1290</v>
      </c>
      <c r="F86" s="231">
        <v>1018.724</v>
      </c>
      <c r="G86" s="232">
        <v>20588</v>
      </c>
      <c r="H86" s="281"/>
      <c r="I86" s="255">
        <v>3502</v>
      </c>
      <c r="J86" s="255">
        <v>5</v>
      </c>
      <c r="K86" s="255" t="s">
        <v>3272</v>
      </c>
      <c r="L86" s="255">
        <v>19716.107921445626</v>
      </c>
      <c r="M86" s="233">
        <f>+Tabela13681011[[#This Row],[Colunas85]]/$N$650</f>
        <v>4.4133725789367281E-4</v>
      </c>
      <c r="N86" s="255">
        <v>15215.410901964899</v>
      </c>
      <c r="O86" s="233">
        <f>+O85+Tabela13681011[[#This Row],[Colunas8]]</f>
        <v>5.5812442555201208E-2</v>
      </c>
      <c r="P86" s="231">
        <v>17.48</v>
      </c>
      <c r="Q86" s="231">
        <v>98.1</v>
      </c>
      <c r="R86" s="274">
        <v>0.71699999999999997</v>
      </c>
      <c r="S86" s="231">
        <v>11.81</v>
      </c>
      <c r="T86" s="231">
        <v>92270.427150000003</v>
      </c>
      <c r="U86" s="231">
        <v>82761.083450000006</v>
      </c>
      <c r="V86" s="234">
        <v>642310394.51999998</v>
      </c>
      <c r="W86" s="233">
        <f t="shared" si="8"/>
        <v>2.8337550512111853E-4</v>
      </c>
      <c r="X86" s="233">
        <f>+X85+Tabela13681011[[#This Row],[Colunas82]]</f>
        <v>4.715073569358566E-2</v>
      </c>
      <c r="Y86" s="234">
        <v>31198.29</v>
      </c>
      <c r="Z86" s="255">
        <f>INT(IF(Tabela13681011[[#This Row],[Colunas85]]/$AB$4&lt;15,15,Tabela13681011[[#This Row],[Colunas85]]/$AB$4))</f>
        <v>16</v>
      </c>
      <c r="AA86" s="354"/>
      <c r="AB86" s="250"/>
      <c r="AE86" s="224" t="s">
        <v>3141</v>
      </c>
      <c r="AF86" s="224">
        <v>2035</v>
      </c>
      <c r="AG86" s="224" t="s">
        <v>3143</v>
      </c>
      <c r="AH86" s="9">
        <v>1197446</v>
      </c>
      <c r="AI86" s="9">
        <v>1906511</v>
      </c>
      <c r="AJ86" s="9">
        <v>3103957</v>
      </c>
      <c r="AK86" s="251"/>
      <c r="AL86" s="252">
        <f t="shared" si="9"/>
        <v>3103957</v>
      </c>
    </row>
    <row r="87" spans="1:39" ht="20.100000000000001" customHeight="1" x14ac:dyDescent="0.25">
      <c r="A87" s="231">
        <f t="shared" si="7"/>
        <v>33</v>
      </c>
      <c r="B87" s="231" t="s">
        <v>1303</v>
      </c>
      <c r="C87" s="231">
        <v>3511409</v>
      </c>
      <c r="D87" s="231" t="s">
        <v>1304</v>
      </c>
      <c r="E87" s="231" t="s">
        <v>1305</v>
      </c>
      <c r="F87" s="231">
        <v>511.62099999999998</v>
      </c>
      <c r="G87" s="232">
        <v>20391</v>
      </c>
      <c r="H87" s="267"/>
      <c r="I87" s="255">
        <v>3502</v>
      </c>
      <c r="J87" s="255">
        <v>5</v>
      </c>
      <c r="K87" s="255" t="s">
        <v>3272</v>
      </c>
      <c r="L87" s="255">
        <v>19527.450778424216</v>
      </c>
      <c r="M87" s="233">
        <f>+Tabela13681011[[#This Row],[Colunas85]]/$N$650</f>
        <v>4.3711424255439487E-4</v>
      </c>
      <c r="N87" s="255">
        <v>15069.819492032555</v>
      </c>
      <c r="O87" s="233">
        <f>+O86+Tabela13681011[[#This Row],[Colunas8]]</f>
        <v>5.6249556797755604E-2</v>
      </c>
      <c r="P87" s="231">
        <v>34.270000000000003</v>
      </c>
      <c r="Q87" s="231">
        <v>98.2</v>
      </c>
      <c r="R87" s="274">
        <v>0.72899999999999998</v>
      </c>
      <c r="S87" s="231">
        <v>7.49</v>
      </c>
      <c r="T87" s="231">
        <v>75974.897020000004</v>
      </c>
      <c r="U87" s="231">
        <v>64272.704100000003</v>
      </c>
      <c r="V87" s="234">
        <v>624070837.11000001</v>
      </c>
      <c r="W87" s="233">
        <f t="shared" si="8"/>
        <v>2.7532854863661864E-4</v>
      </c>
      <c r="X87" s="233">
        <f>+X86+Tabela13681011[[#This Row],[Colunas82]]</f>
        <v>4.7426064242222281E-2</v>
      </c>
      <c r="Y87" s="234">
        <v>30605.21</v>
      </c>
      <c r="Z87" s="255">
        <f>INT(IF(Tabela13681011[[#This Row],[Colunas85]]/$AB$4&lt;15,15,Tabela13681011[[#This Row],[Colunas85]]/$AB$4))</f>
        <v>16</v>
      </c>
      <c r="AA87" s="354"/>
      <c r="AB87" s="250"/>
      <c r="AE87" s="224" t="s">
        <v>3141</v>
      </c>
      <c r="AF87" s="224">
        <v>2035</v>
      </c>
      <c r="AG87" s="224" t="s">
        <v>3142</v>
      </c>
      <c r="AH87" s="9">
        <v>23069923</v>
      </c>
      <c r="AI87" s="9">
        <v>24319645</v>
      </c>
      <c r="AJ87" s="9">
        <v>47389568</v>
      </c>
      <c r="AK87" s="251"/>
      <c r="AL87" s="252">
        <f>SUM(AL71:AL86)</f>
        <v>38133902.399999999</v>
      </c>
      <c r="AM87" s="254">
        <f>+(AL87/AL66)-1</f>
        <v>2.9219423676023926E-2</v>
      </c>
    </row>
    <row r="88" spans="1:39" ht="20.100000000000001" customHeight="1" x14ac:dyDescent="0.25">
      <c r="A88" s="231">
        <f t="shared" ref="A88:A119" si="10">+A87+1</f>
        <v>34</v>
      </c>
      <c r="B88" s="231" t="s">
        <v>1309</v>
      </c>
      <c r="C88" s="231">
        <v>3521804</v>
      </c>
      <c r="D88" s="231" t="s">
        <v>1310</v>
      </c>
      <c r="E88" s="231" t="s">
        <v>1311</v>
      </c>
      <c r="F88" s="231">
        <v>1092.884</v>
      </c>
      <c r="G88" s="232">
        <v>27632</v>
      </c>
      <c r="H88" s="267"/>
      <c r="I88" s="255">
        <v>3502</v>
      </c>
      <c r="J88" s="255">
        <v>5</v>
      </c>
      <c r="K88" s="255" t="s">
        <v>3272</v>
      </c>
      <c r="L88" s="255">
        <v>26461.797847551265</v>
      </c>
      <c r="M88" s="233">
        <f>+Tabela13681011[[#This Row],[Colunas85]]/$N$650</f>
        <v>5.9233685205546747E-4</v>
      </c>
      <c r="N88" s="255">
        <v>20421.227610408685</v>
      </c>
      <c r="O88" s="233">
        <f>+O87+Tabela13681011[[#This Row],[Colunas8]]</f>
        <v>5.6841893649811071E-2</v>
      </c>
      <c r="P88" s="231">
        <v>22.17</v>
      </c>
      <c r="Q88" s="231">
        <v>97.9</v>
      </c>
      <c r="R88" s="274">
        <v>0.71299999999999997</v>
      </c>
      <c r="S88" s="231">
        <v>9.17</v>
      </c>
      <c r="T88" s="231">
        <v>99937.16476</v>
      </c>
      <c r="U88" s="231">
        <v>76142.015320000006</v>
      </c>
      <c r="V88" s="234">
        <v>618320435.04000008</v>
      </c>
      <c r="W88" s="233">
        <f t="shared" si="8"/>
        <v>2.7279157725154012E-4</v>
      </c>
      <c r="X88" s="233">
        <f>+X87+Tabela13681011[[#This Row],[Colunas82]]</f>
        <v>4.769885581947382E-2</v>
      </c>
      <c r="Y88" s="234">
        <v>22376.97</v>
      </c>
      <c r="Z88" s="255">
        <f>INT(IF(Tabela13681011[[#This Row],[Colunas85]]/$AB$4&lt;15,15,Tabela13681011[[#This Row],[Colunas85]]/$AB$4))</f>
        <v>22</v>
      </c>
      <c r="AA88" s="354"/>
      <c r="AB88" s="250"/>
      <c r="AE88" s="224" t="s">
        <v>3141</v>
      </c>
      <c r="AF88" s="224">
        <v>2035</v>
      </c>
      <c r="AG88" s="224" t="s">
        <v>3140</v>
      </c>
      <c r="AH88" s="9">
        <v>23069923</v>
      </c>
      <c r="AI88" s="9">
        <v>24319645</v>
      </c>
      <c r="AJ88" s="9">
        <v>47389568</v>
      </c>
      <c r="AK88" s="251"/>
      <c r="AL88" s="252"/>
    </row>
    <row r="89" spans="1:39" ht="20.100000000000001" customHeight="1" x14ac:dyDescent="0.25">
      <c r="A89" s="231">
        <f t="shared" si="10"/>
        <v>35</v>
      </c>
      <c r="B89" s="231" t="s">
        <v>1321</v>
      </c>
      <c r="C89" s="231">
        <v>3502705</v>
      </c>
      <c r="D89" s="231" t="s">
        <v>1322</v>
      </c>
      <c r="E89" s="231" t="s">
        <v>1323</v>
      </c>
      <c r="F89" s="231">
        <v>974.322</v>
      </c>
      <c r="G89" s="232">
        <v>24081</v>
      </c>
      <c r="H89" s="267"/>
      <c r="I89" s="255">
        <v>3502</v>
      </c>
      <c r="J89" s="255">
        <v>2</v>
      </c>
      <c r="K89" s="255" t="s">
        <v>3269</v>
      </c>
      <c r="L89" s="255">
        <v>23061.181020804939</v>
      </c>
      <c r="M89" s="233">
        <f>+Tabela13681011[[#This Row],[Colunas85]]/$N$650</f>
        <v>5.1621539281802669E-4</v>
      </c>
      <c r="N89" s="255">
        <v>17796.887018176447</v>
      </c>
      <c r="O89" s="233">
        <f>+O88+Tabela13681011[[#This Row],[Colunas8]]</f>
        <v>5.7358109042629099E-2</v>
      </c>
      <c r="P89" s="231">
        <v>25.85</v>
      </c>
      <c r="Q89" s="231">
        <v>97.3</v>
      </c>
      <c r="R89" s="274">
        <v>0.71</v>
      </c>
      <c r="S89" s="231">
        <v>6.01</v>
      </c>
      <c r="T89" s="231">
        <v>71090.289619999996</v>
      </c>
      <c r="U89" s="231">
        <v>65066.660799999998</v>
      </c>
      <c r="V89" s="234">
        <v>583897545.63</v>
      </c>
      <c r="W89" s="233">
        <f t="shared" si="8"/>
        <v>2.5760483302708019E-4</v>
      </c>
      <c r="X89" s="233">
        <f>+X88+Tabela13681011[[#This Row],[Colunas82]]</f>
        <v>4.79564606525009E-2</v>
      </c>
      <c r="Y89" s="234">
        <v>24247.23</v>
      </c>
      <c r="Z89" s="255">
        <f>INT(IF(Tabela13681011[[#This Row],[Colunas85]]/$AB$4&lt;15,15,Tabela13681011[[#This Row],[Colunas85]]/$AB$4))</f>
        <v>19</v>
      </c>
      <c r="AA89" s="354"/>
      <c r="AB89" s="250"/>
    </row>
    <row r="90" spans="1:39" ht="20.100000000000001" customHeight="1" x14ac:dyDescent="0.25">
      <c r="A90" s="231">
        <f t="shared" si="10"/>
        <v>36</v>
      </c>
      <c r="B90" s="231" t="s">
        <v>1336</v>
      </c>
      <c r="C90" s="231">
        <v>3524600</v>
      </c>
      <c r="D90" s="231" t="s">
        <v>1337</v>
      </c>
      <c r="E90" s="231" t="s">
        <v>1338</v>
      </c>
      <c r="F90" s="231">
        <v>704.18899999999996</v>
      </c>
      <c r="G90" s="232">
        <v>17911</v>
      </c>
      <c r="H90" s="267"/>
      <c r="I90" s="255">
        <v>3502</v>
      </c>
      <c r="J90" s="255">
        <v>3</v>
      </c>
      <c r="K90" s="255" t="s">
        <v>3270</v>
      </c>
      <c r="L90" s="255">
        <v>17152.47760739327</v>
      </c>
      <c r="M90" s="233">
        <f>+Tabela13681011[[#This Row],[Colunas85]]/$N$650</f>
        <v>3.8395140985688622E-4</v>
      </c>
      <c r="N90" s="255">
        <v>13236.993620803056</v>
      </c>
      <c r="O90" s="233">
        <f>+O89+Tabela13681011[[#This Row],[Colunas8]]</f>
        <v>5.7742060452485984E-2</v>
      </c>
      <c r="P90" s="231">
        <v>24.44</v>
      </c>
      <c r="Q90" s="231">
        <v>97.4</v>
      </c>
      <c r="R90" s="274">
        <v>0.71699999999999997</v>
      </c>
      <c r="S90" s="231">
        <v>26.32</v>
      </c>
      <c r="T90" s="231">
        <v>49043.221830000002</v>
      </c>
      <c r="U90" s="231">
        <v>42477.185259999998</v>
      </c>
      <c r="V90" s="234">
        <v>532475581.67000002</v>
      </c>
      <c r="W90" s="233">
        <f t="shared" si="8"/>
        <v>2.3491841048774945E-4</v>
      </c>
      <c r="X90" s="233">
        <f>+X89+Tabela13681011[[#This Row],[Colunas82]]</f>
        <v>4.8191379062988648E-2</v>
      </c>
      <c r="Y90" s="234">
        <v>29728.97</v>
      </c>
      <c r="Z90" s="255">
        <f>INT(IF(Tabela13681011[[#This Row],[Colunas85]]/$AB$4&lt;15,15,Tabela13681011[[#This Row],[Colunas85]]/$AB$4))</f>
        <v>15</v>
      </c>
      <c r="AA90" s="354"/>
      <c r="AB90" s="250"/>
      <c r="AE90" s="545" t="s">
        <v>3259</v>
      </c>
      <c r="AF90" s="545"/>
      <c r="AG90" s="545"/>
      <c r="AH90" s="545"/>
      <c r="AI90" s="545"/>
      <c r="AJ90" s="545"/>
      <c r="AK90" s="545"/>
      <c r="AL90" s="545"/>
    </row>
    <row r="91" spans="1:39" ht="20.100000000000001" customHeight="1" x14ac:dyDescent="0.25">
      <c r="A91" s="231">
        <f t="shared" si="10"/>
        <v>37</v>
      </c>
      <c r="B91" s="231" t="s">
        <v>1354</v>
      </c>
      <c r="C91" s="231">
        <v>3521705</v>
      </c>
      <c r="D91" s="231" t="s">
        <v>1355</v>
      </c>
      <c r="E91" s="231" t="s">
        <v>1356</v>
      </c>
      <c r="F91" s="231">
        <v>1100.2470000000001</v>
      </c>
      <c r="G91" s="232">
        <v>17405</v>
      </c>
      <c r="H91" s="267"/>
      <c r="I91" s="255">
        <v>3502</v>
      </c>
      <c r="J91" s="255">
        <v>2</v>
      </c>
      <c r="K91" s="255" t="s">
        <v>3269</v>
      </c>
      <c r="L91" s="255">
        <v>16667.906468465178</v>
      </c>
      <c r="M91" s="233">
        <f>+Tabela13681011[[#This Row],[Colunas85]]/$N$650</f>
        <v>3.7310447705650739E-4</v>
      </c>
      <c r="N91" s="255">
        <v>12863.038019657035</v>
      </c>
      <c r="O91" s="233">
        <f>+O90+Tabela13681011[[#This Row],[Colunas8]]</f>
        <v>5.8115164929542489E-2</v>
      </c>
      <c r="P91" s="231">
        <v>16.079999999999998</v>
      </c>
      <c r="Q91" s="231">
        <v>97.9</v>
      </c>
      <c r="R91" s="274">
        <v>0.69299999999999995</v>
      </c>
      <c r="S91" s="231">
        <v>23.17</v>
      </c>
      <c r="T91" s="231">
        <v>58975.343910000003</v>
      </c>
      <c r="U91" s="231">
        <v>52125.451800000003</v>
      </c>
      <c r="V91" s="234">
        <v>514660628.5</v>
      </c>
      <c r="W91" s="233">
        <f t="shared" si="8"/>
        <v>2.2705878156639212E-4</v>
      </c>
      <c r="X91" s="233">
        <f>+X90+Tabela13681011[[#This Row],[Colunas82]]</f>
        <v>4.8418437844555039E-2</v>
      </c>
      <c r="Y91" s="234">
        <v>29569.7</v>
      </c>
      <c r="Z91" s="255">
        <f>INT(IF(Tabela13681011[[#This Row],[Colunas85]]/$AB$4&lt;15,15,Tabela13681011[[#This Row],[Colunas85]]/$AB$4))</f>
        <v>15</v>
      </c>
      <c r="AA91" s="354"/>
      <c r="AB91" s="250"/>
      <c r="AE91" s="224" t="s">
        <v>3162</v>
      </c>
      <c r="AF91" s="224" t="s">
        <v>52</v>
      </c>
      <c r="AG91" s="224" t="s">
        <v>3161</v>
      </c>
      <c r="AH91" s="9" t="s">
        <v>3160</v>
      </c>
      <c r="AI91" s="9" t="s">
        <v>3159</v>
      </c>
      <c r="AJ91" s="9" t="s">
        <v>1</v>
      </c>
      <c r="AK91" s="251"/>
      <c r="AL91" s="253"/>
    </row>
    <row r="92" spans="1:39" ht="20.100000000000001" customHeight="1" x14ac:dyDescent="0.25">
      <c r="A92" s="231">
        <f t="shared" si="10"/>
        <v>38</v>
      </c>
      <c r="B92" s="231" t="s">
        <v>1357</v>
      </c>
      <c r="C92" s="231">
        <v>3536208</v>
      </c>
      <c r="D92" s="231" t="s">
        <v>1358</v>
      </c>
      <c r="E92" s="231" t="s">
        <v>1359</v>
      </c>
      <c r="F92" s="231">
        <v>359.41399999999999</v>
      </c>
      <c r="G92" s="232">
        <v>19797</v>
      </c>
      <c r="H92" s="281"/>
      <c r="I92" s="255">
        <v>3502</v>
      </c>
      <c r="J92" s="255">
        <v>3</v>
      </c>
      <c r="K92" s="255" t="s">
        <v>3270</v>
      </c>
      <c r="L92" s="255">
        <v>18958.606397943415</v>
      </c>
      <c r="M92" s="233">
        <f>+Tabela13681011[[#This Row],[Colunas85]]/$N$650</f>
        <v>4.2438088665829802E-4</v>
      </c>
      <c r="N92" s="255">
        <v>14630.828134165487</v>
      </c>
      <c r="O92" s="233">
        <f>+O91+Tabela13681011[[#This Row],[Colunas8]]</f>
        <v>5.8539545816200786E-2</v>
      </c>
      <c r="P92" s="231">
        <v>51.34</v>
      </c>
      <c r="Q92" s="231">
        <v>97.1</v>
      </c>
      <c r="R92" s="274">
        <v>0.73599999999999999</v>
      </c>
      <c r="S92" s="231">
        <v>21.58</v>
      </c>
      <c r="T92" s="231">
        <v>47577.062729999998</v>
      </c>
      <c r="U92" s="231">
        <v>42793.743799999997</v>
      </c>
      <c r="V92" s="234">
        <v>513269098.17000002</v>
      </c>
      <c r="W92" s="233">
        <f t="shared" si="8"/>
        <v>2.2644486403754723E-4</v>
      </c>
      <c r="X92" s="233">
        <f>+X91+Tabela13681011[[#This Row],[Colunas82]]</f>
        <v>4.8644882708592588E-2</v>
      </c>
      <c r="Y92" s="234">
        <v>25926.61</v>
      </c>
      <c r="Z92" s="255">
        <f>INT(IF(Tabela13681011[[#This Row],[Colunas85]]/$AB$4&lt;15,15,Tabela13681011[[#This Row],[Colunas85]]/$AB$4))</f>
        <v>16</v>
      </c>
      <c r="AA92" s="354"/>
      <c r="AB92" s="250"/>
      <c r="AE92" s="224" t="s">
        <v>3141</v>
      </c>
      <c r="AF92" s="224">
        <v>2040</v>
      </c>
      <c r="AG92" s="224" t="s">
        <v>3158</v>
      </c>
      <c r="AH92" s="9">
        <v>1173870</v>
      </c>
      <c r="AI92" s="9">
        <v>1119514</v>
      </c>
      <c r="AJ92" s="9">
        <v>2293384</v>
      </c>
      <c r="AK92" s="251"/>
      <c r="AL92" s="252">
        <v>0</v>
      </c>
    </row>
    <row r="93" spans="1:39" ht="20.100000000000001" customHeight="1" x14ac:dyDescent="0.25">
      <c r="A93" s="231">
        <f t="shared" si="10"/>
        <v>39</v>
      </c>
      <c r="B93" s="231" t="s">
        <v>1393</v>
      </c>
      <c r="C93" s="231">
        <v>3511607</v>
      </c>
      <c r="D93" s="231" t="s">
        <v>1394</v>
      </c>
      <c r="E93" s="231" t="s">
        <v>1395</v>
      </c>
      <c r="F93" s="231">
        <v>190.392</v>
      </c>
      <c r="G93" s="232">
        <v>18595</v>
      </c>
      <c r="H93" s="267"/>
      <c r="I93" s="255">
        <v>3502</v>
      </c>
      <c r="J93" s="255">
        <v>6</v>
      </c>
      <c r="K93" s="255" t="s">
        <v>3273</v>
      </c>
      <c r="L93" s="255">
        <v>17807.510530371157</v>
      </c>
      <c r="M93" s="233">
        <f>+Tabela13681011[[#This Row],[Colunas85]]/$N$650</f>
        <v>3.9861406210087646E-4</v>
      </c>
      <c r="N93" s="255">
        <v>13742.49882077119</v>
      </c>
      <c r="O93" s="233">
        <f>+O92+Tabela13681011[[#This Row],[Colunas8]]</f>
        <v>5.8938159878301664E-2</v>
      </c>
      <c r="P93" s="231">
        <v>81.459999999999994</v>
      </c>
      <c r="Q93" s="231">
        <v>96.3</v>
      </c>
      <c r="R93" s="274">
        <v>0.70599999999999996</v>
      </c>
      <c r="S93" s="231">
        <v>25.75</v>
      </c>
      <c r="T93" s="231">
        <v>56792.830699999999</v>
      </c>
      <c r="U93" s="231">
        <v>53413.866349999997</v>
      </c>
      <c r="V93" s="234">
        <v>448660717.84999996</v>
      </c>
      <c r="W93" s="233">
        <f t="shared" si="8"/>
        <v>1.9794083769072269E-4</v>
      </c>
      <c r="X93" s="233">
        <f>+X92+Tabela13681011[[#This Row],[Colunas82]]</f>
        <v>4.8842823546283311E-2</v>
      </c>
      <c r="Y93" s="234">
        <v>24128.03</v>
      </c>
      <c r="Z93" s="255">
        <f>INT(IF(Tabela13681011[[#This Row],[Colunas85]]/$AB$4&lt;15,15,Tabela13681011[[#This Row],[Colunas85]]/$AB$4))</f>
        <v>15</v>
      </c>
      <c r="AA93" s="354"/>
      <c r="AB93" s="250"/>
      <c r="AE93" s="224" t="s">
        <v>3141</v>
      </c>
      <c r="AF93" s="224">
        <v>2040</v>
      </c>
      <c r="AG93" s="224" t="s">
        <v>3157</v>
      </c>
      <c r="AH93" s="9">
        <v>1211111</v>
      </c>
      <c r="AI93" s="9">
        <v>1155582</v>
      </c>
      <c r="AJ93" s="9">
        <v>2366693</v>
      </c>
      <c r="AK93" s="251"/>
      <c r="AL93" s="252">
        <v>0</v>
      </c>
    </row>
    <row r="94" spans="1:39" ht="20.100000000000001" customHeight="1" x14ac:dyDescent="0.25">
      <c r="A94" s="231">
        <f t="shared" si="10"/>
        <v>40</v>
      </c>
      <c r="B94" s="231" t="s">
        <v>1420</v>
      </c>
      <c r="C94" s="231">
        <v>3508009</v>
      </c>
      <c r="D94" s="231" t="s">
        <v>1421</v>
      </c>
      <c r="E94" s="231" t="s">
        <v>1422</v>
      </c>
      <c r="F94" s="231">
        <v>1196.462</v>
      </c>
      <c r="G94" s="232">
        <v>20050</v>
      </c>
      <c r="H94" s="267"/>
      <c r="I94" s="255">
        <v>3502</v>
      </c>
      <c r="J94" s="255">
        <v>2</v>
      </c>
      <c r="K94" s="255" t="s">
        <v>3269</v>
      </c>
      <c r="L94" s="255">
        <v>19200.89196740746</v>
      </c>
      <c r="M94" s="233">
        <f>+Tabela13681011[[#This Row],[Colunas85]]/$N$650</f>
        <v>4.2980435305848739E-4</v>
      </c>
      <c r="N94" s="255">
        <v>14817.805934738497</v>
      </c>
      <c r="O94" s="233">
        <f>+O93+Tabela13681011[[#This Row],[Colunas8]]</f>
        <v>5.9367964231360149E-2</v>
      </c>
      <c r="P94" s="231">
        <v>15.52</v>
      </c>
      <c r="Q94" s="231">
        <v>98.5</v>
      </c>
      <c r="R94" s="274">
        <v>0.66700000000000004</v>
      </c>
      <c r="S94" s="231">
        <v>39.869999999999997</v>
      </c>
      <c r="T94" s="231">
        <v>74241.655610000002</v>
      </c>
      <c r="U94" s="231">
        <v>61416.117140000002</v>
      </c>
      <c r="V94" s="234">
        <v>419162493</v>
      </c>
      <c r="W94" s="233">
        <f t="shared" si="8"/>
        <v>1.8492676468433484E-4</v>
      </c>
      <c r="X94" s="233">
        <f>+X93+Tabela13681011[[#This Row],[Colunas82]]</f>
        <v>4.9027750310967642E-2</v>
      </c>
      <c r="Y94" s="234">
        <v>20905.86</v>
      </c>
      <c r="Z94" s="255">
        <f>INT(IF(Tabela13681011[[#This Row],[Colunas85]]/$AB$4&lt;15,15,Tabela13681011[[#This Row],[Colunas85]]/$AB$4))</f>
        <v>16</v>
      </c>
      <c r="AA94" s="354"/>
      <c r="AB94" s="250"/>
      <c r="AE94" s="224" t="s">
        <v>3141</v>
      </c>
      <c r="AF94" s="224">
        <v>2040</v>
      </c>
      <c r="AG94" s="224" t="s">
        <v>3156</v>
      </c>
      <c r="AH94" s="9">
        <v>1273236</v>
      </c>
      <c r="AI94" s="9">
        <v>1215276</v>
      </c>
      <c r="AJ94" s="9">
        <v>2488512</v>
      </c>
      <c r="AK94" s="251"/>
      <c r="AL94" s="252">
        <v>0</v>
      </c>
    </row>
    <row r="95" spans="1:39" ht="20.100000000000001" customHeight="1" x14ac:dyDescent="0.25">
      <c r="A95" s="231">
        <f t="shared" si="10"/>
        <v>41</v>
      </c>
      <c r="B95" s="231" t="s">
        <v>1441</v>
      </c>
      <c r="C95" s="231">
        <v>3529906</v>
      </c>
      <c r="D95" s="231" t="s">
        <v>1442</v>
      </c>
      <c r="E95" s="231" t="s">
        <v>1443</v>
      </c>
      <c r="F95" s="231">
        <v>1001.484</v>
      </c>
      <c r="G95" s="232">
        <v>19511</v>
      </c>
      <c r="I95" s="255">
        <v>3502</v>
      </c>
      <c r="J95" s="255">
        <v>3</v>
      </c>
      <c r="K95" s="255" t="s">
        <v>3270</v>
      </c>
      <c r="L95" s="255">
        <v>18684.718362897103</v>
      </c>
      <c r="M95" s="233">
        <f>+Tabela13681011[[#This Row],[Colunas85]]/$N$650</f>
        <v>4.1825001159721429E-4</v>
      </c>
      <c r="N95" s="255">
        <v>14419.461924822084</v>
      </c>
      <c r="O95" s="233">
        <f>+O94+Tabela13681011[[#This Row],[Colunas8]]</f>
        <v>5.978621424295736E-2</v>
      </c>
      <c r="P95" s="231">
        <v>20.56</v>
      </c>
      <c r="Q95" s="231">
        <v>97.1</v>
      </c>
      <c r="R95" s="274">
        <v>0.69699999999999995</v>
      </c>
      <c r="S95" s="231">
        <v>3.26</v>
      </c>
      <c r="T95" s="231">
        <v>68104.835210000005</v>
      </c>
      <c r="U95" s="231">
        <v>63915.423510000001</v>
      </c>
      <c r="V95" s="234">
        <v>384493521.5</v>
      </c>
      <c r="W95" s="233">
        <f t="shared" si="8"/>
        <v>1.6963145357827073E-4</v>
      </c>
      <c r="X95" s="233">
        <f>+X94+Tabela13681011[[#This Row],[Colunas82]]</f>
        <v>4.9197381764545911E-2</v>
      </c>
      <c r="Y95" s="234">
        <v>19706.5</v>
      </c>
      <c r="Z95" s="255">
        <f>INT(IF(Tabela13681011[[#This Row],[Colunas85]]/$AB$4&lt;15,15,Tabela13681011[[#This Row],[Colunas85]]/$AB$4))</f>
        <v>16</v>
      </c>
      <c r="AA95" s="354"/>
      <c r="AB95" s="250"/>
      <c r="AE95" s="224" t="s">
        <v>3141</v>
      </c>
      <c r="AF95" s="224">
        <v>2040</v>
      </c>
      <c r="AG95" s="224" t="s">
        <v>3155</v>
      </c>
      <c r="AH95" s="9">
        <v>1382766</v>
      </c>
      <c r="AI95" s="9">
        <v>1316526</v>
      </c>
      <c r="AJ95" s="9">
        <v>2699292</v>
      </c>
      <c r="AK95" s="251"/>
      <c r="AL95" s="252">
        <f>+AJ95/5*2</f>
        <v>1079716.8</v>
      </c>
    </row>
    <row r="96" spans="1:39" ht="20.100000000000001" customHeight="1" x14ac:dyDescent="0.25">
      <c r="A96" s="231">
        <f t="shared" si="10"/>
        <v>42</v>
      </c>
      <c r="B96" s="231" t="s">
        <v>1465</v>
      </c>
      <c r="C96" s="231">
        <v>3551801</v>
      </c>
      <c r="D96" s="231" t="s">
        <v>1466</v>
      </c>
      <c r="E96" s="231" t="s">
        <v>1467</v>
      </c>
      <c r="F96" s="231">
        <v>1062.6990000000001</v>
      </c>
      <c r="G96" s="232">
        <v>12731</v>
      </c>
      <c r="H96" s="281"/>
      <c r="I96" s="255">
        <v>3502</v>
      </c>
      <c r="J96" s="255">
        <v>3</v>
      </c>
      <c r="K96" s="255" t="s">
        <v>3270</v>
      </c>
      <c r="L96" s="255">
        <v>12191.848161449594</v>
      </c>
      <c r="M96" s="233">
        <f>+Tabela13681011[[#This Row],[Colunas85]]/$N$650</f>
        <v>2.7290968672257372E-4</v>
      </c>
      <c r="N96" s="255">
        <v>9408.7524865414362</v>
      </c>
      <c r="O96" s="233">
        <f>+O95+Tabela13681011[[#This Row],[Colunas8]]</f>
        <v>6.0059123929679936E-2</v>
      </c>
      <c r="P96" s="231">
        <v>12.24</v>
      </c>
      <c r="Q96" s="231">
        <v>96.1</v>
      </c>
      <c r="R96" s="274">
        <v>0.67300000000000004</v>
      </c>
      <c r="S96" s="231">
        <v>15.38</v>
      </c>
      <c r="T96" s="231">
        <v>40085.211320000002</v>
      </c>
      <c r="U96" s="231">
        <v>36698.156779999998</v>
      </c>
      <c r="V96" s="234">
        <v>366153235.56</v>
      </c>
      <c r="W96" s="233">
        <f t="shared" si="8"/>
        <v>1.6154005752325732E-4</v>
      </c>
      <c r="X96" s="233">
        <f>+X95+Tabela13681011[[#This Row],[Colunas82]]</f>
        <v>4.935892182206917E-2</v>
      </c>
      <c r="Y96" s="234">
        <v>28760.76</v>
      </c>
      <c r="Z96" s="255">
        <f>INT(IF(Tabela13681011[[#This Row],[Colunas85]]/$AB$4&lt;15,15,Tabela13681011[[#This Row],[Colunas85]]/$AB$4))</f>
        <v>15</v>
      </c>
      <c r="AA96" s="354"/>
      <c r="AB96" s="250"/>
      <c r="AE96" s="224" t="s">
        <v>3141</v>
      </c>
      <c r="AF96" s="224">
        <v>2040</v>
      </c>
      <c r="AG96" s="224" t="s">
        <v>3154</v>
      </c>
      <c r="AH96" s="9">
        <v>1529823</v>
      </c>
      <c r="AI96" s="9">
        <v>1437610</v>
      </c>
      <c r="AJ96" s="9">
        <v>2967433</v>
      </c>
      <c r="AK96" s="251"/>
      <c r="AL96" s="252">
        <f>+AJ96</f>
        <v>2967433</v>
      </c>
    </row>
    <row r="97" spans="1:39" ht="20.100000000000001" customHeight="1" x14ac:dyDescent="0.25">
      <c r="A97" s="231">
        <f t="shared" si="10"/>
        <v>43</v>
      </c>
      <c r="B97" s="231" t="s">
        <v>1531</v>
      </c>
      <c r="C97" s="231">
        <v>3514809</v>
      </c>
      <c r="D97" s="231" t="s">
        <v>1532</v>
      </c>
      <c r="E97" s="231" t="s">
        <v>1533</v>
      </c>
      <c r="F97" s="231">
        <v>1654.2560000000001</v>
      </c>
      <c r="G97" s="232">
        <v>15592</v>
      </c>
      <c r="H97" s="267"/>
      <c r="I97" s="255">
        <v>3502</v>
      </c>
      <c r="J97" s="255">
        <v>3</v>
      </c>
      <c r="K97" s="255" t="s">
        <v>3270</v>
      </c>
      <c r="L97" s="255">
        <v>14931.686162384893</v>
      </c>
      <c r="M97" s="233">
        <f>+Tabela13681011[[#This Row],[Colunas85]]/$N$650</f>
        <v>3.3423987395949799E-4</v>
      </c>
      <c r="N97" s="255">
        <v>11523.153622665468</v>
      </c>
      <c r="O97" s="233">
        <f>+O96+Tabela13681011[[#This Row],[Colunas8]]</f>
        <v>6.0393363803639431E-2</v>
      </c>
      <c r="P97" s="231">
        <v>8.85</v>
      </c>
      <c r="Q97" s="231">
        <v>97.3</v>
      </c>
      <c r="R97" s="274">
        <v>0.69099999999999995</v>
      </c>
      <c r="S97" s="231">
        <v>5.46</v>
      </c>
      <c r="T97" s="231">
        <v>45711.828710000002</v>
      </c>
      <c r="U97" s="231">
        <v>39754.672250000003</v>
      </c>
      <c r="V97" s="234">
        <v>324240629.44</v>
      </c>
      <c r="W97" s="233">
        <f t="shared" si="8"/>
        <v>1.4304898835867808E-4</v>
      </c>
      <c r="X97" s="233">
        <f>+X96+Tabela13681011[[#This Row],[Colunas82]]</f>
        <v>4.9501970810427849E-2</v>
      </c>
      <c r="Y97" s="234">
        <v>20795.32</v>
      </c>
      <c r="Z97" s="255">
        <f>INT(IF(Tabela13681011[[#This Row],[Colunas85]]/$AB$4&lt;15,15,Tabela13681011[[#This Row],[Colunas85]]/$AB$4))</f>
        <v>15</v>
      </c>
      <c r="AA97" s="354"/>
      <c r="AB97" s="250"/>
      <c r="AE97" s="224" t="s">
        <v>3141</v>
      </c>
      <c r="AF97" s="224">
        <v>2040</v>
      </c>
      <c r="AG97" s="224" t="s">
        <v>3153</v>
      </c>
      <c r="AH97" s="9">
        <v>1606478</v>
      </c>
      <c r="AI97" s="9">
        <v>1513163</v>
      </c>
      <c r="AJ97" s="9">
        <v>3119641</v>
      </c>
      <c r="AK97" s="251"/>
      <c r="AL97" s="252">
        <f t="shared" ref="AL97:AL107" si="11">+AJ97</f>
        <v>3119641</v>
      </c>
    </row>
    <row r="98" spans="1:39" ht="20.100000000000001" customHeight="1" x14ac:dyDescent="0.25">
      <c r="A98" s="231">
        <f t="shared" si="10"/>
        <v>44</v>
      </c>
      <c r="B98" s="231" t="s">
        <v>1534</v>
      </c>
      <c r="C98" s="231">
        <v>3526100</v>
      </c>
      <c r="D98" s="231" t="s">
        <v>1535</v>
      </c>
      <c r="E98" s="231" t="s">
        <v>1536</v>
      </c>
      <c r="F98" s="231">
        <v>812.79899999999998</v>
      </c>
      <c r="G98" s="232">
        <v>18627</v>
      </c>
      <c r="I98" s="255">
        <v>3502</v>
      </c>
      <c r="J98" s="255">
        <v>3</v>
      </c>
      <c r="K98" s="255" t="s">
        <v>3270</v>
      </c>
      <c r="L98" s="255">
        <v>17838.155345481235</v>
      </c>
      <c r="M98" s="233">
        <f>+Tabela13681011[[#This Row],[Colunas85]]/$N$650</f>
        <v>3.99300034135683E-4</v>
      </c>
      <c r="N98" s="255">
        <v>13766.148186851569</v>
      </c>
      <c r="O98" s="233">
        <f>+O97+Tabela13681011[[#This Row],[Colunas8]]</f>
        <v>6.0792663837775117E-2</v>
      </c>
      <c r="P98" s="231">
        <v>23.68</v>
      </c>
      <c r="Q98" s="231">
        <v>97.7</v>
      </c>
      <c r="R98" s="274">
        <v>0.7</v>
      </c>
      <c r="S98" s="231">
        <v>17.79</v>
      </c>
      <c r="T98" s="231">
        <v>51990.464010000003</v>
      </c>
      <c r="U98" s="231">
        <v>43324.19616</v>
      </c>
      <c r="V98" s="234">
        <v>324011076.90000004</v>
      </c>
      <c r="W98" s="233">
        <f t="shared" si="8"/>
        <v>1.4294771400981296E-4</v>
      </c>
      <c r="X98" s="233">
        <f>+X97+Tabela13681011[[#This Row],[Colunas82]]</f>
        <v>4.9644918524437663E-2</v>
      </c>
      <c r="Y98" s="234">
        <v>17394.7</v>
      </c>
      <c r="Z98" s="255">
        <f>INT(IF(Tabela13681011[[#This Row],[Colunas85]]/$AB$4&lt;15,15,Tabela13681011[[#This Row],[Colunas85]]/$AB$4))</f>
        <v>15</v>
      </c>
      <c r="AA98" s="354"/>
      <c r="AB98" s="250"/>
      <c r="AE98" s="224" t="s">
        <v>3141</v>
      </c>
      <c r="AF98" s="224">
        <v>2040</v>
      </c>
      <c r="AG98" s="224" t="s">
        <v>3152</v>
      </c>
      <c r="AH98" s="9">
        <v>1460782</v>
      </c>
      <c r="AI98" s="9">
        <v>1402966</v>
      </c>
      <c r="AJ98" s="9">
        <v>2863748</v>
      </c>
      <c r="AK98" s="251"/>
      <c r="AL98" s="252">
        <f t="shared" si="11"/>
        <v>2863748</v>
      </c>
    </row>
    <row r="99" spans="1:39" ht="20.100000000000001" customHeight="1" x14ac:dyDescent="0.25">
      <c r="A99" s="231">
        <f t="shared" si="10"/>
        <v>45</v>
      </c>
      <c r="B99" s="231" t="s">
        <v>1540</v>
      </c>
      <c r="C99" s="231">
        <v>3522802</v>
      </c>
      <c r="D99" s="231" t="s">
        <v>1541</v>
      </c>
      <c r="E99" s="231" t="s">
        <v>1542</v>
      </c>
      <c r="F99" s="231">
        <v>507.99700000000001</v>
      </c>
      <c r="G99" s="232">
        <v>15197</v>
      </c>
      <c r="H99" s="267"/>
      <c r="I99" s="255">
        <v>3502</v>
      </c>
      <c r="J99" s="255">
        <v>2</v>
      </c>
      <c r="K99" s="255" t="s">
        <v>3269</v>
      </c>
      <c r="L99" s="255">
        <v>14553.414225869883</v>
      </c>
      <c r="M99" s="233">
        <f>+Tabela13681011[[#This Row],[Colunas85]]/$N$650</f>
        <v>3.2577240665485448E-4</v>
      </c>
      <c r="N99" s="255">
        <v>11231.23176011077</v>
      </c>
      <c r="O99" s="233">
        <f>+O98+Tabela13681011[[#This Row],[Colunas8]]</f>
        <v>6.1118436244429974E-2</v>
      </c>
      <c r="P99" s="231">
        <v>28.66</v>
      </c>
      <c r="Q99" s="231">
        <v>97.9</v>
      </c>
      <c r="R99" s="274">
        <v>0.71899999999999997</v>
      </c>
      <c r="S99" s="231">
        <v>5.65</v>
      </c>
      <c r="T99" s="231">
        <v>40344.104010000003</v>
      </c>
      <c r="U99" s="231">
        <v>36382.116629999997</v>
      </c>
      <c r="V99" s="234">
        <v>322630942.26999998</v>
      </c>
      <c r="W99" s="233">
        <f t="shared" si="8"/>
        <v>1.4233882405372922E-4</v>
      </c>
      <c r="X99" s="233">
        <f>+X98+Tabela13681011[[#This Row],[Colunas82]]</f>
        <v>4.978725734849139E-2</v>
      </c>
      <c r="Y99" s="234">
        <v>21229.91</v>
      </c>
      <c r="Z99" s="255">
        <f>INT(IF(Tabela13681011[[#This Row],[Colunas85]]/$AB$4&lt;15,15,Tabela13681011[[#This Row],[Colunas85]]/$AB$4))</f>
        <v>15</v>
      </c>
      <c r="AA99" s="354"/>
      <c r="AB99" s="250"/>
      <c r="AE99" s="224" t="s">
        <v>3141</v>
      </c>
      <c r="AF99" s="224">
        <v>2040</v>
      </c>
      <c r="AG99" s="224" t="s">
        <v>3151</v>
      </c>
      <c r="AH99" s="9">
        <v>1554050</v>
      </c>
      <c r="AI99" s="9">
        <v>1508098</v>
      </c>
      <c r="AJ99" s="9">
        <v>3062148</v>
      </c>
      <c r="AK99" s="251"/>
      <c r="AL99" s="252">
        <f t="shared" si="11"/>
        <v>3062148</v>
      </c>
    </row>
    <row r="100" spans="1:39" ht="20.100000000000001" customHeight="1" x14ac:dyDescent="0.25">
      <c r="A100" s="231">
        <f t="shared" si="10"/>
        <v>46</v>
      </c>
      <c r="B100" s="231" t="s">
        <v>1546</v>
      </c>
      <c r="C100" s="231">
        <v>3517604</v>
      </c>
      <c r="D100" s="231" t="s">
        <v>1547</v>
      </c>
      <c r="E100" s="231" t="s">
        <v>1548</v>
      </c>
      <c r="F100" s="231">
        <v>408.29199999999997</v>
      </c>
      <c r="G100" s="232">
        <v>16896</v>
      </c>
      <c r="H100" s="267"/>
      <c r="I100" s="255">
        <v>3502</v>
      </c>
      <c r="J100" s="255">
        <v>2</v>
      </c>
      <c r="K100" s="255" t="s">
        <v>3269</v>
      </c>
      <c r="L100" s="255">
        <v>16180.462378120521</v>
      </c>
      <c r="M100" s="233">
        <f>+Tabela13681011[[#This Row],[Colunas85]]/$N$650</f>
        <v>3.621932343778655E-4</v>
      </c>
      <c r="N100" s="255">
        <v>12486.865290440981</v>
      </c>
      <c r="O100" s="233">
        <f>+O99+Tabela13681011[[#This Row],[Colunas8]]</f>
        <v>6.1480629478807843E-2</v>
      </c>
      <c r="P100" s="231">
        <v>44.08</v>
      </c>
      <c r="Q100" s="231">
        <v>96.7</v>
      </c>
      <c r="R100" s="274">
        <v>0.67500000000000004</v>
      </c>
      <c r="S100" s="231">
        <v>24.19</v>
      </c>
      <c r="T100" s="231">
        <v>50172.88751</v>
      </c>
      <c r="U100" s="231">
        <v>46057.063450000001</v>
      </c>
      <c r="V100" s="234">
        <v>318900510.71999997</v>
      </c>
      <c r="W100" s="233">
        <f t="shared" si="8"/>
        <v>1.4069302642407853E-4</v>
      </c>
      <c r="X100" s="233">
        <f>+X99+Tabela13681011[[#This Row],[Colunas82]]</f>
        <v>4.9927950374915465E-2</v>
      </c>
      <c r="Y100" s="234">
        <v>18874.32</v>
      </c>
      <c r="Z100" s="255">
        <f>INT(IF(Tabela13681011[[#This Row],[Colunas85]]/$AB$4&lt;15,15,Tabela13681011[[#This Row],[Colunas85]]/$AB$4))</f>
        <v>15</v>
      </c>
      <c r="AA100" s="354"/>
      <c r="AB100" s="250"/>
      <c r="AE100" s="224" t="s">
        <v>3141</v>
      </c>
      <c r="AF100" s="224">
        <v>2040</v>
      </c>
      <c r="AG100" s="224" t="s">
        <v>3150</v>
      </c>
      <c r="AH100" s="9">
        <v>1772259</v>
      </c>
      <c r="AI100" s="9">
        <v>1750060</v>
      </c>
      <c r="AJ100" s="9">
        <v>3522319</v>
      </c>
      <c r="AK100" s="251"/>
      <c r="AL100" s="252">
        <f t="shared" si="11"/>
        <v>3522319</v>
      </c>
    </row>
    <row r="101" spans="1:39" ht="20.100000000000001" customHeight="1" x14ac:dyDescent="0.25">
      <c r="A101" s="231">
        <f t="shared" si="10"/>
        <v>47</v>
      </c>
      <c r="B101" s="231" t="s">
        <v>1573</v>
      </c>
      <c r="C101" s="231">
        <v>3509908</v>
      </c>
      <c r="D101" s="231" t="s">
        <v>1574</v>
      </c>
      <c r="E101" s="231" t="s">
        <v>1575</v>
      </c>
      <c r="F101" s="231">
        <v>1237.354</v>
      </c>
      <c r="G101" s="232">
        <v>12542</v>
      </c>
      <c r="H101" s="267"/>
      <c r="I101" s="255">
        <v>3502</v>
      </c>
      <c r="J101" s="255">
        <v>3</v>
      </c>
      <c r="K101" s="255" t="s">
        <v>3270</v>
      </c>
      <c r="L101" s="255">
        <v>12010.852222205704</v>
      </c>
      <c r="M101" s="233">
        <f>+Tabela13681011[[#This Row],[Colunas85]]/$N$650</f>
        <v>2.6885816439199748E-4</v>
      </c>
      <c r="N101" s="255">
        <v>9269.07341812919</v>
      </c>
      <c r="O101" s="233">
        <f>+O100+Tabela13681011[[#This Row],[Colunas8]]</f>
        <v>6.1749487643199839E-2</v>
      </c>
      <c r="P101" s="231">
        <v>9.86</v>
      </c>
      <c r="Q101" s="231">
        <v>97.3</v>
      </c>
      <c r="R101" s="274">
        <v>0.72</v>
      </c>
      <c r="S101" s="231">
        <v>5.75</v>
      </c>
      <c r="T101" s="231">
        <v>53312.487379999999</v>
      </c>
      <c r="U101" s="231">
        <v>47260.341119999997</v>
      </c>
      <c r="V101" s="234">
        <v>300728815.08000004</v>
      </c>
      <c r="W101" s="233">
        <f t="shared" si="8"/>
        <v>1.3267600930147634E-4</v>
      </c>
      <c r="X101" s="233">
        <f>+X100+Tabela13681011[[#This Row],[Colunas82]]</f>
        <v>5.006062638421694E-2</v>
      </c>
      <c r="Y101" s="234">
        <v>23977.74</v>
      </c>
      <c r="Z101" s="255">
        <f>INT(IF(Tabela13681011[[#This Row],[Colunas85]]/$AB$4&lt;15,15,Tabela13681011[[#This Row],[Colunas85]]/$AB$4))</f>
        <v>15</v>
      </c>
      <c r="AA101" s="354"/>
      <c r="AB101" s="250"/>
      <c r="AE101" s="224" t="s">
        <v>3141</v>
      </c>
      <c r="AF101" s="224">
        <v>2040</v>
      </c>
      <c r="AG101" s="224" t="s">
        <v>3149</v>
      </c>
      <c r="AH101" s="9">
        <v>1705108</v>
      </c>
      <c r="AI101" s="9">
        <v>1722175</v>
      </c>
      <c r="AJ101" s="9">
        <v>3427283</v>
      </c>
      <c r="AK101" s="251"/>
      <c r="AL101" s="252">
        <f t="shared" si="11"/>
        <v>3427283</v>
      </c>
    </row>
    <row r="102" spans="1:39" ht="20.100000000000001" customHeight="1" x14ac:dyDescent="0.25">
      <c r="A102" s="231">
        <f t="shared" si="10"/>
        <v>48</v>
      </c>
      <c r="B102" s="231" t="s">
        <v>1579</v>
      </c>
      <c r="C102" s="231">
        <v>3553005</v>
      </c>
      <c r="D102" s="231" t="s">
        <v>1580</v>
      </c>
      <c r="E102" s="231" t="s">
        <v>1581</v>
      </c>
      <c r="F102" s="231">
        <v>145.33199999999999</v>
      </c>
      <c r="G102" s="232">
        <v>14415</v>
      </c>
      <c r="H102" s="281"/>
      <c r="I102" s="255">
        <v>3502</v>
      </c>
      <c r="J102" s="255">
        <v>5</v>
      </c>
      <c r="K102" s="255" t="s">
        <v>3272</v>
      </c>
      <c r="L102" s="255">
        <v>13804.531556617383</v>
      </c>
      <c r="M102" s="233">
        <f>+Tabela13681011[[#This Row],[Colunas85]]/$N$650</f>
        <v>3.0900896505426913E-4</v>
      </c>
      <c r="N102" s="255">
        <v>10653.300376521469</v>
      </c>
      <c r="O102" s="233">
        <f>+O101+Tabela13681011[[#This Row],[Colunas8]]</f>
        <v>6.2058496608254111E-2</v>
      </c>
      <c r="P102" s="231">
        <v>74.510000000000005</v>
      </c>
      <c r="Q102" s="231">
        <v>97.3</v>
      </c>
      <c r="R102" s="274">
        <v>0.70899999999999996</v>
      </c>
      <c r="S102" s="231">
        <v>15</v>
      </c>
      <c r="T102" s="231">
        <v>34774.559639999999</v>
      </c>
      <c r="U102" s="231">
        <v>31443.80012</v>
      </c>
      <c r="V102" s="234">
        <v>288272034.90000004</v>
      </c>
      <c r="W102" s="233">
        <f t="shared" si="8"/>
        <v>1.2718030752581353E-4</v>
      </c>
      <c r="X102" s="233">
        <f>+X101+Tabela13681011[[#This Row],[Colunas82]]</f>
        <v>5.0187806691742755E-2</v>
      </c>
      <c r="Y102" s="234">
        <v>19998.060000000001</v>
      </c>
      <c r="Z102" s="255">
        <f>INT(IF(Tabela13681011[[#This Row],[Colunas85]]/$AB$4&lt;15,15,Tabela13681011[[#This Row],[Colunas85]]/$AB$4))</f>
        <v>15</v>
      </c>
      <c r="AA102" s="354"/>
      <c r="AB102" s="250"/>
      <c r="AE102" s="224" t="s">
        <v>3141</v>
      </c>
      <c r="AF102" s="224">
        <v>2040</v>
      </c>
      <c r="AG102" s="224" t="s">
        <v>3148</v>
      </c>
      <c r="AH102" s="9">
        <v>1749188</v>
      </c>
      <c r="AI102" s="9">
        <v>1806667</v>
      </c>
      <c r="AJ102" s="9">
        <v>3555855</v>
      </c>
      <c r="AK102" s="251"/>
      <c r="AL102" s="252">
        <f t="shared" si="11"/>
        <v>3555855</v>
      </c>
    </row>
    <row r="103" spans="1:39" ht="20.100000000000001" customHeight="1" x14ac:dyDescent="0.25">
      <c r="A103" s="231">
        <f t="shared" si="10"/>
        <v>49</v>
      </c>
      <c r="B103" s="231" t="s">
        <v>1582</v>
      </c>
      <c r="C103" s="231">
        <v>3543006</v>
      </c>
      <c r="D103" s="231" t="s">
        <v>1583</v>
      </c>
      <c r="E103" s="231" t="s">
        <v>1584</v>
      </c>
      <c r="F103" s="231">
        <v>697.5</v>
      </c>
      <c r="G103" s="232">
        <v>15984</v>
      </c>
      <c r="H103" s="281"/>
      <c r="I103" s="255">
        <v>3502</v>
      </c>
      <c r="J103" s="255">
        <v>2</v>
      </c>
      <c r="K103" s="255" t="s">
        <v>3269</v>
      </c>
      <c r="L103" s="255">
        <v>15307.085147483333</v>
      </c>
      <c r="M103" s="233">
        <f>+Tabela13681011[[#This Row],[Colunas85]]/$N$650</f>
        <v>3.4264303138587844E-4</v>
      </c>
      <c r="N103" s="255">
        <v>11812.858357150131</v>
      </c>
      <c r="O103" s="233">
        <f>+O102+Tabela13681011[[#This Row],[Colunas8]]</f>
        <v>6.2401139639639988E-2</v>
      </c>
      <c r="P103" s="231">
        <v>26.19</v>
      </c>
      <c r="Q103" s="231">
        <v>97.5</v>
      </c>
      <c r="R103" s="274">
        <v>0.63900000000000001</v>
      </c>
      <c r="S103" s="231">
        <v>13.94</v>
      </c>
      <c r="T103" s="231">
        <v>46317.579080000003</v>
      </c>
      <c r="U103" s="231">
        <v>38963.857580000004</v>
      </c>
      <c r="V103" s="234">
        <v>287328863.51999998</v>
      </c>
      <c r="W103" s="233">
        <f t="shared" si="8"/>
        <v>1.2676419770024698E-4</v>
      </c>
      <c r="X103" s="233">
        <f>+X102+Tabela13681011[[#This Row],[Colunas82]]</f>
        <v>5.0314570889443001E-2</v>
      </c>
      <c r="Y103" s="234">
        <v>17976.03</v>
      </c>
      <c r="Z103" s="255">
        <f>INT(IF(Tabela13681011[[#This Row],[Colunas85]]/$AB$4&lt;15,15,Tabela13681011[[#This Row],[Colunas85]]/$AB$4))</f>
        <v>15</v>
      </c>
      <c r="AA103" s="354"/>
      <c r="AB103" s="250"/>
      <c r="AE103" s="224" t="s">
        <v>3141</v>
      </c>
      <c r="AF103" s="224">
        <v>2040</v>
      </c>
      <c r="AG103" s="224" t="s">
        <v>3147</v>
      </c>
      <c r="AH103" s="9">
        <v>1680488</v>
      </c>
      <c r="AI103" s="9">
        <v>1822641</v>
      </c>
      <c r="AJ103" s="9">
        <v>3503129</v>
      </c>
      <c r="AK103" s="251"/>
      <c r="AL103" s="252">
        <f t="shared" si="11"/>
        <v>3503129</v>
      </c>
    </row>
    <row r="104" spans="1:39" ht="20.100000000000001" customHeight="1" x14ac:dyDescent="0.25">
      <c r="A104" s="231">
        <f t="shared" si="10"/>
        <v>50</v>
      </c>
      <c r="B104" s="231" t="s">
        <v>1591</v>
      </c>
      <c r="C104" s="231">
        <v>3510302</v>
      </c>
      <c r="D104" s="231" t="s">
        <v>1592</v>
      </c>
      <c r="E104" s="231" t="s">
        <v>1593</v>
      </c>
      <c r="F104" s="231">
        <v>169.89</v>
      </c>
      <c r="G104" s="232">
        <v>21257</v>
      </c>
      <c r="H104" s="267"/>
      <c r="I104" s="255">
        <v>3502</v>
      </c>
      <c r="J104" s="255">
        <v>1</v>
      </c>
      <c r="K104" s="255" t="s">
        <v>3268</v>
      </c>
      <c r="L104" s="255">
        <v>20356.776087340666</v>
      </c>
      <c r="M104" s="233">
        <f>+Tabela13681011[[#This Row],[Colunas85]]/$N$650</f>
        <v>4.5567836074634745E-4</v>
      </c>
      <c r="N104" s="255">
        <v>15709.830461582855</v>
      </c>
      <c r="O104" s="233">
        <f>+O103+Tabela13681011[[#This Row],[Colunas8]]</f>
        <v>6.2856818000386339E-2</v>
      </c>
      <c r="P104" s="231">
        <v>103.2</v>
      </c>
      <c r="Q104" s="231">
        <v>96.5</v>
      </c>
      <c r="R104" s="274">
        <v>0.69899999999999995</v>
      </c>
      <c r="S104" s="231">
        <v>8.23</v>
      </c>
      <c r="T104" s="231">
        <v>59751.631730000001</v>
      </c>
      <c r="U104" s="231">
        <v>51831.964950000001</v>
      </c>
      <c r="V104" s="234">
        <v>283653620.56999999</v>
      </c>
      <c r="W104" s="233">
        <f t="shared" si="8"/>
        <v>1.2514274826351887E-4</v>
      </c>
      <c r="X104" s="233">
        <f>+X103+Tabela13681011[[#This Row],[Colunas82]]</f>
        <v>5.0439713637706524E-2</v>
      </c>
      <c r="Y104" s="234">
        <v>13344.01</v>
      </c>
      <c r="Z104" s="255">
        <f>INT(IF(Tabela13681011[[#This Row],[Colunas85]]/$AB$4&lt;15,15,Tabela13681011[[#This Row],[Colunas85]]/$AB$4))</f>
        <v>17</v>
      </c>
      <c r="AA104" s="354"/>
      <c r="AB104" s="250"/>
      <c r="AE104" s="224" t="s">
        <v>3141</v>
      </c>
      <c r="AF104" s="224">
        <v>2040</v>
      </c>
      <c r="AG104" s="224" t="s">
        <v>3146</v>
      </c>
      <c r="AH104" s="9">
        <v>1464153</v>
      </c>
      <c r="AI104" s="9">
        <v>1669996</v>
      </c>
      <c r="AJ104" s="9">
        <v>3134149</v>
      </c>
      <c r="AK104" s="251"/>
      <c r="AL104" s="252">
        <f t="shared" si="11"/>
        <v>3134149</v>
      </c>
    </row>
    <row r="105" spans="1:39" ht="20.100000000000001" customHeight="1" x14ac:dyDescent="0.25">
      <c r="A105" s="231">
        <f t="shared" si="10"/>
        <v>51</v>
      </c>
      <c r="B105" s="231" t="s">
        <v>1618</v>
      </c>
      <c r="C105" s="231">
        <v>3543253</v>
      </c>
      <c r="D105" s="231" t="s">
        <v>1619</v>
      </c>
      <c r="E105" s="231" t="s">
        <v>1620</v>
      </c>
      <c r="F105" s="231">
        <v>333.363</v>
      </c>
      <c r="G105" s="232">
        <v>7686</v>
      </c>
      <c r="H105" s="281"/>
      <c r="I105" s="255">
        <v>3502</v>
      </c>
      <c r="J105" s="255">
        <v>2</v>
      </c>
      <c r="K105" s="255" t="s">
        <v>3269</v>
      </c>
      <c r="L105" s="255">
        <v>7360.5015292515582</v>
      </c>
      <c r="M105" s="233">
        <f>+Tabela13681011[[#This Row],[Colunas85]]/$N$650</f>
        <v>1.6476190811010147E-4</v>
      </c>
      <c r="N105" s="255">
        <v>5680.2821154314261</v>
      </c>
      <c r="O105" s="233">
        <f>+O104+Tabela13681011[[#This Row],[Colunas8]]</f>
        <v>6.3021579908496439E-2</v>
      </c>
      <c r="P105" s="231">
        <v>22.26</v>
      </c>
      <c r="Q105" s="231">
        <v>96.8</v>
      </c>
      <c r="R105" s="274">
        <v>0.70499999999999996</v>
      </c>
      <c r="S105" s="231">
        <v>30</v>
      </c>
      <c r="T105" s="231">
        <v>30160.199219999999</v>
      </c>
      <c r="U105" s="231">
        <v>24670.961579999999</v>
      </c>
      <c r="V105" s="234">
        <v>267419843.46000001</v>
      </c>
      <c r="W105" s="233">
        <f t="shared" si="8"/>
        <v>1.1798070507097847E-4</v>
      </c>
      <c r="X105" s="233">
        <f>+X104+Tabela13681011[[#This Row],[Colunas82]]</f>
        <v>5.0557694342777501E-2</v>
      </c>
      <c r="Y105" s="234">
        <v>34793.11</v>
      </c>
      <c r="Z105" s="255">
        <f>INT(IF(Tabela13681011[[#This Row],[Colunas85]]/$AB$4&lt;15,15,Tabela13681011[[#This Row],[Colunas85]]/$AB$4))</f>
        <v>15</v>
      </c>
      <c r="AA105" s="354"/>
      <c r="AB105" s="250"/>
      <c r="AE105" s="224" t="s">
        <v>3141</v>
      </c>
      <c r="AF105" s="224">
        <v>2040</v>
      </c>
      <c r="AG105" s="224" t="s">
        <v>3145</v>
      </c>
      <c r="AH105" s="9">
        <v>1206808</v>
      </c>
      <c r="AI105" s="9">
        <v>1443365</v>
      </c>
      <c r="AJ105" s="9">
        <v>2650173</v>
      </c>
      <c r="AK105" s="251"/>
      <c r="AL105" s="252">
        <f t="shared" si="11"/>
        <v>2650173</v>
      </c>
    </row>
    <row r="106" spans="1:39" ht="20.100000000000001" customHeight="1" x14ac:dyDescent="0.25">
      <c r="A106" s="231">
        <f t="shared" si="10"/>
        <v>52</v>
      </c>
      <c r="B106" s="231" t="s">
        <v>1690</v>
      </c>
      <c r="C106" s="231">
        <v>3518503</v>
      </c>
      <c r="D106" s="231" t="s">
        <v>1691</v>
      </c>
      <c r="E106" s="231" t="s">
        <v>1692</v>
      </c>
      <c r="F106" s="231">
        <v>567.88400000000001</v>
      </c>
      <c r="G106" s="232">
        <v>19244</v>
      </c>
      <c r="H106" s="267"/>
      <c r="I106" s="255">
        <v>3502</v>
      </c>
      <c r="J106" s="255">
        <v>4</v>
      </c>
      <c r="K106" s="255" t="s">
        <v>3271</v>
      </c>
      <c r="L106" s="255">
        <v>18429.025686822402</v>
      </c>
      <c r="M106" s="233">
        <f>+Tabela13681011[[#This Row],[Colunas85]]/$N$650</f>
        <v>4.125264324317971E-4</v>
      </c>
      <c r="N106" s="255">
        <v>14222.137526588911</v>
      </c>
      <c r="O106" s="233">
        <f>+O105+Tabela13681011[[#This Row],[Colunas8]]</f>
        <v>6.3434106340928234E-2</v>
      </c>
      <c r="P106" s="231">
        <v>25.72</v>
      </c>
      <c r="Q106" s="231">
        <v>96.3</v>
      </c>
      <c r="R106" s="274">
        <v>0.68700000000000006</v>
      </c>
      <c r="S106" s="231">
        <v>18.989999999999998</v>
      </c>
      <c r="T106" s="231">
        <v>43590.845580000001</v>
      </c>
      <c r="U106" s="231">
        <v>36441.060270000002</v>
      </c>
      <c r="V106" s="234">
        <v>236301309.67999998</v>
      </c>
      <c r="W106" s="233">
        <f t="shared" si="8"/>
        <v>1.04251781634941E-4</v>
      </c>
      <c r="X106" s="233">
        <f>+X105+Tabela13681011[[#This Row],[Colunas82]]</f>
        <v>5.0661946124412445E-2</v>
      </c>
      <c r="Y106" s="234">
        <v>12279.22</v>
      </c>
      <c r="Z106" s="255">
        <f>INT(IF(Tabela13681011[[#This Row],[Colunas85]]/$AB$4&lt;15,15,Tabela13681011[[#This Row],[Colunas85]]/$AB$4))</f>
        <v>15</v>
      </c>
      <c r="AA106" s="354"/>
      <c r="AB106" s="250"/>
      <c r="AE106" s="224" t="s">
        <v>3141</v>
      </c>
      <c r="AF106" s="224">
        <v>2040</v>
      </c>
      <c r="AG106" s="224" t="s">
        <v>3144</v>
      </c>
      <c r="AH106" s="9">
        <v>1003360</v>
      </c>
      <c r="AI106" s="9">
        <v>1278042</v>
      </c>
      <c r="AJ106" s="9">
        <v>2281402</v>
      </c>
      <c r="AK106" s="251"/>
      <c r="AL106" s="252">
        <f t="shared" si="11"/>
        <v>2281402</v>
      </c>
    </row>
    <row r="107" spans="1:39" ht="20.100000000000001" customHeight="1" x14ac:dyDescent="0.25">
      <c r="A107" s="231">
        <f t="shared" si="10"/>
        <v>53</v>
      </c>
      <c r="B107" s="231" t="s">
        <v>1696</v>
      </c>
      <c r="C107" s="231">
        <v>3528601</v>
      </c>
      <c r="D107" s="231" t="s">
        <v>1697</v>
      </c>
      <c r="E107" s="231" t="s">
        <v>1698</v>
      </c>
      <c r="F107" s="231">
        <v>229.04599999999999</v>
      </c>
      <c r="G107" s="232">
        <v>9972</v>
      </c>
      <c r="H107" s="267"/>
      <c r="I107" s="255">
        <v>3502</v>
      </c>
      <c r="J107" s="255">
        <v>5</v>
      </c>
      <c r="K107" s="255" t="s">
        <v>3272</v>
      </c>
      <c r="L107" s="255">
        <v>9549.690508677666</v>
      </c>
      <c r="M107" s="233">
        <f>+Tabela13681011[[#This Row],[Colunas85]]/$N$650</f>
        <v>2.1376603534659533E-4</v>
      </c>
      <c r="N107" s="255">
        <v>7369.7337047986184</v>
      </c>
      <c r="O107" s="233">
        <f>+O106+Tabela13681011[[#This Row],[Colunas8]]</f>
        <v>6.3647872376274825E-2</v>
      </c>
      <c r="P107" s="231">
        <v>39.26</v>
      </c>
      <c r="Q107" s="231">
        <v>98.9</v>
      </c>
      <c r="R107" s="274">
        <v>0.73899999999999999</v>
      </c>
      <c r="S107" s="231">
        <v>8.6999999999999993</v>
      </c>
      <c r="T107" s="231">
        <v>27217.502049999999</v>
      </c>
      <c r="U107" s="231">
        <v>24110.310959999999</v>
      </c>
      <c r="V107" s="234">
        <v>233127210.96000001</v>
      </c>
      <c r="W107" s="233">
        <f t="shared" si="8"/>
        <v>1.0285142779393481E-4</v>
      </c>
      <c r="X107" s="233">
        <f>+X106+Tabela13681011[[#This Row],[Colunas82]]</f>
        <v>5.0764797552206378E-2</v>
      </c>
      <c r="Y107" s="234">
        <v>23378.18</v>
      </c>
      <c r="Z107" s="255">
        <f>INT(IF(Tabela13681011[[#This Row],[Colunas85]]/$AB$4&lt;15,15,Tabela13681011[[#This Row],[Colunas85]]/$AB$4))</f>
        <v>15</v>
      </c>
      <c r="AA107" s="354"/>
      <c r="AB107" s="250"/>
      <c r="AE107" s="224" t="s">
        <v>3141</v>
      </c>
      <c r="AF107" s="224">
        <v>2040</v>
      </c>
      <c r="AG107" s="224" t="s">
        <v>3143</v>
      </c>
      <c r="AH107" s="9">
        <v>1428872</v>
      </c>
      <c r="AI107" s="9">
        <v>2265228</v>
      </c>
      <c r="AJ107" s="9">
        <v>3694100</v>
      </c>
      <c r="AK107" s="251"/>
      <c r="AL107" s="252">
        <f t="shared" si="11"/>
        <v>3694100</v>
      </c>
    </row>
    <row r="108" spans="1:39" ht="20.100000000000001" customHeight="1" x14ac:dyDescent="0.25">
      <c r="A108" s="231">
        <f t="shared" si="10"/>
        <v>54</v>
      </c>
      <c r="B108" s="231" t="s">
        <v>1711</v>
      </c>
      <c r="C108" s="231">
        <v>3553856</v>
      </c>
      <c r="D108" s="231" t="s">
        <v>1712</v>
      </c>
      <c r="E108" s="231" t="s">
        <v>1713</v>
      </c>
      <c r="F108" s="231">
        <v>231.792</v>
      </c>
      <c r="G108" s="232">
        <v>5968</v>
      </c>
      <c r="H108" s="281"/>
      <c r="I108" s="255">
        <v>3502</v>
      </c>
      <c r="J108" s="255">
        <v>2</v>
      </c>
      <c r="K108" s="255" t="s">
        <v>3269</v>
      </c>
      <c r="L108" s="255">
        <v>5715.2580180293126</v>
      </c>
      <c r="M108" s="233">
        <f>+Tabela13681011[[#This Row],[Colunas85]]/$N$650</f>
        <v>1.2793378449142408E-4</v>
      </c>
      <c r="N108" s="255">
        <v>4410.6067739909895</v>
      </c>
      <c r="O108" s="233">
        <f>+O107+Tabela13681011[[#This Row],[Colunas8]]</f>
        <v>6.3775806160766252E-2</v>
      </c>
      <c r="P108" s="231">
        <v>22.22</v>
      </c>
      <c r="Q108" s="231">
        <v>99.4</v>
      </c>
      <c r="R108" s="274">
        <v>0.67900000000000005</v>
      </c>
      <c r="S108" s="231">
        <v>9.26</v>
      </c>
      <c r="T108" s="231">
        <v>24023.005509999999</v>
      </c>
      <c r="U108" s="231">
        <v>21773.578109999999</v>
      </c>
      <c r="V108" s="234">
        <v>225297669.59999999</v>
      </c>
      <c r="W108" s="233">
        <f t="shared" si="8"/>
        <v>9.9397178482875883E-5</v>
      </c>
      <c r="X108" s="233">
        <f>+X107+Tabela13681011[[#This Row],[Colunas82]]</f>
        <v>5.0864194730689254E-2</v>
      </c>
      <c r="Y108" s="234">
        <v>37750.949999999997</v>
      </c>
      <c r="Z108" s="255">
        <f>INT(IF(Tabela13681011[[#This Row],[Colunas85]]/$AB$4&lt;15,15,Tabela13681011[[#This Row],[Colunas85]]/$AB$4))</f>
        <v>15</v>
      </c>
      <c r="AA108" s="354"/>
      <c r="AB108" s="250"/>
      <c r="AE108" s="224" t="s">
        <v>3141</v>
      </c>
      <c r="AF108" s="224">
        <v>2040</v>
      </c>
      <c r="AG108" s="224" t="s">
        <v>3142</v>
      </c>
      <c r="AH108" s="9">
        <v>23202352</v>
      </c>
      <c r="AI108" s="9">
        <v>24426909</v>
      </c>
      <c r="AJ108" s="9">
        <v>47629261</v>
      </c>
      <c r="AK108" s="251"/>
      <c r="AL108" s="252">
        <f>SUM(AL92:AL107)</f>
        <v>38861096.799999997</v>
      </c>
      <c r="AM108" s="254">
        <f>+(AL108/AL87)-1</f>
        <v>1.9069498641188121E-2</v>
      </c>
    </row>
    <row r="109" spans="1:39" ht="20.100000000000001" customHeight="1" x14ac:dyDescent="0.25">
      <c r="A109" s="231">
        <f t="shared" si="10"/>
        <v>55</v>
      </c>
      <c r="B109" s="231" t="s">
        <v>1738</v>
      </c>
      <c r="C109" s="231">
        <v>3537503</v>
      </c>
      <c r="D109" s="231" t="s">
        <v>1739</v>
      </c>
      <c r="E109" s="231" t="s">
        <v>1740</v>
      </c>
      <c r="F109" s="231">
        <v>223.136</v>
      </c>
      <c r="G109" s="232">
        <v>8875</v>
      </c>
      <c r="H109" s="281"/>
      <c r="I109" s="255">
        <v>3502</v>
      </c>
      <c r="J109" s="255">
        <v>6</v>
      </c>
      <c r="K109" s="255" t="s">
        <v>3273</v>
      </c>
      <c r="L109" s="255">
        <v>8499.1479406853468</v>
      </c>
      <c r="M109" s="233">
        <f>+Tabela13681011[[#This Row],[Colunas85]]/$N$650</f>
        <v>1.9025005652838282E-4</v>
      </c>
      <c r="N109" s="255">
        <v>6559.0038738555695</v>
      </c>
      <c r="O109" s="233">
        <f>+O108+Tabela13681011[[#This Row],[Colunas8]]</f>
        <v>6.3966056217294634E-2</v>
      </c>
      <c r="P109" s="231">
        <v>33.380000000000003</v>
      </c>
      <c r="Q109" s="231">
        <v>96.8</v>
      </c>
      <c r="R109" s="274">
        <v>0.73599999999999999</v>
      </c>
      <c r="S109" s="231">
        <v>31.58</v>
      </c>
      <c r="T109" s="231">
        <v>27053.683249999998</v>
      </c>
      <c r="U109" s="231">
        <v>23475.773229999999</v>
      </c>
      <c r="V109" s="234">
        <v>212600536.25</v>
      </c>
      <c r="W109" s="233">
        <f t="shared" si="8"/>
        <v>9.3795437319500686E-5</v>
      </c>
      <c r="X109" s="233">
        <f>+X108+Tabela13681011[[#This Row],[Colunas82]]</f>
        <v>5.0957990168008754E-2</v>
      </c>
      <c r="Y109" s="234">
        <v>23954.99</v>
      </c>
      <c r="Z109" s="255">
        <f>INT(IF(Tabela13681011[[#This Row],[Colunas85]]/$AB$4&lt;15,15,Tabela13681011[[#This Row],[Colunas85]]/$AB$4))</f>
        <v>15</v>
      </c>
      <c r="AA109" s="354"/>
      <c r="AB109" s="250"/>
      <c r="AE109" s="224" t="s">
        <v>3141</v>
      </c>
      <c r="AF109" s="224">
        <v>2040</v>
      </c>
      <c r="AG109" s="224" t="s">
        <v>3140</v>
      </c>
      <c r="AH109" s="9">
        <v>23202352</v>
      </c>
      <c r="AI109" s="9">
        <v>24426909</v>
      </c>
      <c r="AJ109" s="9">
        <v>47629261</v>
      </c>
      <c r="AK109" s="251"/>
      <c r="AL109" s="252"/>
    </row>
    <row r="110" spans="1:39" ht="20.100000000000001" customHeight="1" x14ac:dyDescent="0.25">
      <c r="A110" s="231">
        <f t="shared" si="10"/>
        <v>56</v>
      </c>
      <c r="B110" s="231" t="s">
        <v>1817</v>
      </c>
      <c r="C110" s="231">
        <v>3540507</v>
      </c>
      <c r="D110" s="231" t="s">
        <v>1818</v>
      </c>
      <c r="E110" s="231" t="s">
        <v>1819</v>
      </c>
      <c r="F110" s="231">
        <v>265.68900000000002</v>
      </c>
      <c r="G110" s="232">
        <v>10205</v>
      </c>
      <c r="H110" s="281"/>
      <c r="I110" s="255">
        <v>3502</v>
      </c>
      <c r="J110" s="255">
        <v>6</v>
      </c>
      <c r="K110" s="255" t="s">
        <v>3273</v>
      </c>
      <c r="L110" s="255">
        <v>9772.8230686979114</v>
      </c>
      <c r="M110" s="233">
        <f>+Tabela13681011[[#This Row],[Colunas85]]/$N$650</f>
        <v>2.1876076922503062E-4</v>
      </c>
      <c r="N110" s="255">
        <v>7541.9306515713897</v>
      </c>
      <c r="O110" s="233">
        <f>+O109+Tabela13681011[[#This Row],[Colunas8]]</f>
        <v>6.4184816986519663E-2</v>
      </c>
      <c r="P110" s="231">
        <v>31.34</v>
      </c>
      <c r="Q110" s="231">
        <v>94.7</v>
      </c>
      <c r="R110" s="274">
        <v>0.70299999999999996</v>
      </c>
      <c r="S110" s="231" t="s">
        <v>20</v>
      </c>
      <c r="T110" s="231">
        <v>26940.34188</v>
      </c>
      <c r="U110" s="231">
        <v>24038.702979999998</v>
      </c>
      <c r="V110" s="234">
        <v>183960942.75</v>
      </c>
      <c r="W110" s="233">
        <f t="shared" si="8"/>
        <v>8.1160176635932079E-5</v>
      </c>
      <c r="X110" s="233">
        <f>+X109+Tabela13681011[[#This Row],[Colunas82]]</f>
        <v>5.1039150344644686E-2</v>
      </c>
      <c r="Y110" s="234">
        <v>18026.55</v>
      </c>
      <c r="Z110" s="255">
        <f>INT(IF(Tabela13681011[[#This Row],[Colunas85]]/$AB$4&lt;15,15,Tabela13681011[[#This Row],[Colunas85]]/$AB$4))</f>
        <v>15</v>
      </c>
      <c r="AA110" s="354"/>
      <c r="AB110" s="250"/>
    </row>
    <row r="111" spans="1:39" ht="20.100000000000001" customHeight="1" x14ac:dyDescent="0.25">
      <c r="A111" s="231">
        <f t="shared" si="10"/>
        <v>57</v>
      </c>
      <c r="B111" s="231" t="s">
        <v>1862</v>
      </c>
      <c r="C111" s="231">
        <v>3500550</v>
      </c>
      <c r="D111" s="231" t="s">
        <v>1863</v>
      </c>
      <c r="E111" s="231" t="s">
        <v>1864</v>
      </c>
      <c r="F111" s="231">
        <v>404.46300000000002</v>
      </c>
      <c r="G111" s="232">
        <v>6142</v>
      </c>
      <c r="H111" s="267"/>
      <c r="I111" s="255">
        <v>3502</v>
      </c>
      <c r="J111" s="255">
        <v>5</v>
      </c>
      <c r="K111" s="255" t="s">
        <v>3272</v>
      </c>
      <c r="L111" s="255">
        <v>5881.889200190355</v>
      </c>
      <c r="M111" s="233">
        <f>+Tabela13681011[[#This Row],[Colunas85]]/$N$650</f>
        <v>1.3166375743068479E-4</v>
      </c>
      <c r="N111" s="255">
        <v>4539.2002020530608</v>
      </c>
      <c r="O111" s="233">
        <f>+O110+Tabela13681011[[#This Row],[Colunas8]]</f>
        <v>6.4316480743950355E-2</v>
      </c>
      <c r="P111" s="231">
        <v>13.83</v>
      </c>
      <c r="Q111" s="231">
        <v>98.2</v>
      </c>
      <c r="R111" s="274">
        <v>0.75700000000000001</v>
      </c>
      <c r="S111" s="231" t="s">
        <v>20</v>
      </c>
      <c r="T111" s="231">
        <v>34484.195339999998</v>
      </c>
      <c r="U111" s="231">
        <v>28471.948039999999</v>
      </c>
      <c r="V111" s="234">
        <v>169647813.47999999</v>
      </c>
      <c r="W111" s="233">
        <f t="shared" si="8"/>
        <v>7.4845487863409291E-5</v>
      </c>
      <c r="X111" s="233">
        <f>+X110+Tabela13681011[[#This Row],[Colunas82]]</f>
        <v>5.1113995832508093E-2</v>
      </c>
      <c r="Y111" s="234">
        <v>27620.94</v>
      </c>
      <c r="Z111" s="255">
        <f>INT(IF(Tabela13681011[[#This Row],[Colunas85]]/$AB$4&lt;15,15,Tabela13681011[[#This Row],[Colunas85]]/$AB$4))</f>
        <v>15</v>
      </c>
      <c r="AA111" s="354"/>
      <c r="AB111" s="250"/>
    </row>
    <row r="112" spans="1:39" ht="20.100000000000001" customHeight="1" x14ac:dyDescent="0.25">
      <c r="A112" s="231">
        <f t="shared" si="10"/>
        <v>58</v>
      </c>
      <c r="B112" s="231" t="s">
        <v>1868</v>
      </c>
      <c r="C112" s="231">
        <v>3519253</v>
      </c>
      <c r="D112" s="231" t="s">
        <v>1869</v>
      </c>
      <c r="E112" s="231" t="s">
        <v>1870</v>
      </c>
      <c r="F112" s="231">
        <v>401.38099999999997</v>
      </c>
      <c r="G112" s="232">
        <v>9786</v>
      </c>
      <c r="H112" s="267"/>
      <c r="I112" s="255">
        <v>3502</v>
      </c>
      <c r="J112" s="255">
        <v>5</v>
      </c>
      <c r="K112" s="255" t="s">
        <v>3272</v>
      </c>
      <c r="L112" s="255">
        <v>9371.5675208503435</v>
      </c>
      <c r="M112" s="233">
        <f>+Tabela13681011[[#This Row],[Colunas85]]/$N$650</f>
        <v>2.0977882289428218E-4</v>
      </c>
      <c r="N112" s="255">
        <v>7232.2717644564054</v>
      </c>
      <c r="O112" s="233">
        <f>+O111+Tabela13681011[[#This Row],[Colunas8]]</f>
        <v>6.4526259566844643E-2</v>
      </c>
      <c r="P112" s="231">
        <v>15.89</v>
      </c>
      <c r="Q112" s="231">
        <v>98.5</v>
      </c>
      <c r="R112" s="274">
        <v>0.67400000000000004</v>
      </c>
      <c r="S112" s="231">
        <v>25.97</v>
      </c>
      <c r="T112" s="231">
        <v>26898.176960000001</v>
      </c>
      <c r="U112" s="231">
        <v>23493.362819999998</v>
      </c>
      <c r="V112" s="234">
        <v>166671824.75999999</v>
      </c>
      <c r="W112" s="233">
        <f t="shared" si="8"/>
        <v>7.3532536502260979E-5</v>
      </c>
      <c r="X112" s="233">
        <f>+X111+Tabela13681011[[#This Row],[Colunas82]]</f>
        <v>5.1187528369010353E-2</v>
      </c>
      <c r="Y112" s="234">
        <v>17031.66</v>
      </c>
      <c r="Z112" s="255">
        <f>INT(IF(Tabela13681011[[#This Row],[Colunas85]]/$AB$4&lt;15,15,Tabela13681011[[#This Row],[Colunas85]]/$AB$4))</f>
        <v>15</v>
      </c>
      <c r="AA112" s="354"/>
      <c r="AB112" s="250"/>
      <c r="AE112"/>
    </row>
    <row r="113" spans="1:28" ht="20.100000000000001" customHeight="1" x14ac:dyDescent="0.25">
      <c r="A113" s="231">
        <f t="shared" si="10"/>
        <v>59</v>
      </c>
      <c r="B113" s="231" t="s">
        <v>1919</v>
      </c>
      <c r="C113" s="231">
        <v>3551108</v>
      </c>
      <c r="D113" s="231" t="s">
        <v>1920</v>
      </c>
      <c r="E113" s="231" t="s">
        <v>1921</v>
      </c>
      <c r="F113" s="231">
        <v>352.59199999999998</v>
      </c>
      <c r="G113" s="232">
        <v>10493</v>
      </c>
      <c r="H113" s="281"/>
      <c r="I113" s="255">
        <v>3502</v>
      </c>
      <c r="J113" s="255">
        <v>1</v>
      </c>
      <c r="K113" s="255" t="s">
        <v>3268</v>
      </c>
      <c r="L113" s="255">
        <v>10048.626404688601</v>
      </c>
      <c r="M113" s="233">
        <f>+Tabela13681011[[#This Row],[Colunas85]]/$N$650</f>
        <v>2.2493451753828966E-4</v>
      </c>
      <c r="N113" s="255">
        <v>7754.774946294815</v>
      </c>
      <c r="O113" s="233">
        <f>+O112+Tabela13681011[[#This Row],[Colunas8]]</f>
        <v>6.4751194084382929E-2</v>
      </c>
      <c r="P113" s="231">
        <v>25.6</v>
      </c>
      <c r="Q113" s="231">
        <v>99</v>
      </c>
      <c r="R113" s="274">
        <v>0.70699999999999996</v>
      </c>
      <c r="S113" s="231">
        <v>9.17</v>
      </c>
      <c r="T113" s="231">
        <v>28419.514520000001</v>
      </c>
      <c r="U113" s="231">
        <v>26393.32905</v>
      </c>
      <c r="V113" s="234">
        <v>149936365.74000001</v>
      </c>
      <c r="W113" s="233">
        <f t="shared" si="8"/>
        <v>6.614916049949475E-5</v>
      </c>
      <c r="X113" s="233">
        <f>+X112+Tabela13681011[[#This Row],[Colunas82]]</f>
        <v>5.125367752950985E-2</v>
      </c>
      <c r="Y113" s="234">
        <v>14289.18</v>
      </c>
      <c r="Z113" s="255">
        <f>INT(IF(Tabela13681011[[#This Row],[Colunas85]]/$AB$4&lt;15,15,Tabela13681011[[#This Row],[Colunas85]]/$AB$4))</f>
        <v>15</v>
      </c>
      <c r="AA113" s="354"/>
      <c r="AB113" s="250"/>
    </row>
    <row r="114" spans="1:28" ht="20.100000000000001" customHeight="1" x14ac:dyDescent="0.25">
      <c r="A114" s="231">
        <f t="shared" si="10"/>
        <v>60</v>
      </c>
      <c r="B114" s="231" t="s">
        <v>1951</v>
      </c>
      <c r="C114" s="231">
        <v>3553500</v>
      </c>
      <c r="D114" s="231" t="s">
        <v>1952</v>
      </c>
      <c r="E114" s="231" t="s">
        <v>1953</v>
      </c>
      <c r="F114" s="231">
        <v>755.1</v>
      </c>
      <c r="G114" s="232">
        <v>7725</v>
      </c>
      <c r="H114" s="281"/>
      <c r="I114" s="255">
        <v>3502</v>
      </c>
      <c r="J114" s="255">
        <v>1</v>
      </c>
      <c r="K114" s="255" t="s">
        <v>3268</v>
      </c>
      <c r="L114" s="255">
        <v>7397.8498976669644</v>
      </c>
      <c r="M114" s="233">
        <f>+Tabela13681011[[#This Row],[Colunas85]]/$N$650</f>
        <v>1.6559793652752198E-4</v>
      </c>
      <c r="N114" s="255">
        <v>5709.1047803418905</v>
      </c>
      <c r="O114" s="233">
        <f>+O113+Tabela13681011[[#This Row],[Colunas8]]</f>
        <v>6.4916792020910455E-2</v>
      </c>
      <c r="P114" s="231">
        <v>10.61</v>
      </c>
      <c r="Q114" s="231">
        <v>98.3</v>
      </c>
      <c r="R114" s="274">
        <v>0.68100000000000005</v>
      </c>
      <c r="S114" s="231">
        <v>20.62</v>
      </c>
      <c r="T114" s="231">
        <v>29032.223770000001</v>
      </c>
      <c r="U114" s="231">
        <v>22549.15523</v>
      </c>
      <c r="V114" s="234">
        <v>139270626</v>
      </c>
      <c r="W114" s="233">
        <f t="shared" si="8"/>
        <v>6.1443632748271694E-5</v>
      </c>
      <c r="X114" s="233">
        <f>+X113+Tabela13681011[[#This Row],[Colunas82]]</f>
        <v>5.1315121162258122E-2</v>
      </c>
      <c r="Y114" s="234">
        <v>18028.560000000001</v>
      </c>
      <c r="Z114" s="255">
        <f>INT(IF(Tabela13681011[[#This Row],[Colunas85]]/$AB$4&lt;15,15,Tabela13681011[[#This Row],[Colunas85]]/$AB$4))</f>
        <v>15</v>
      </c>
      <c r="AA114" s="354"/>
      <c r="AB114" s="250"/>
    </row>
    <row r="115" spans="1:28" ht="20.100000000000001" customHeight="1" x14ac:dyDescent="0.25">
      <c r="A115" s="231">
        <f t="shared" si="10"/>
        <v>61</v>
      </c>
      <c r="B115" s="231" t="s">
        <v>1969</v>
      </c>
      <c r="C115" s="231">
        <v>3525854</v>
      </c>
      <c r="D115" s="231" t="s">
        <v>1970</v>
      </c>
      <c r="E115" s="231" t="s">
        <v>1971</v>
      </c>
      <c r="F115" s="231">
        <v>56.685000000000002</v>
      </c>
      <c r="G115" s="232">
        <v>3467</v>
      </c>
      <c r="H115" s="267"/>
      <c r="I115" s="255">
        <v>3502</v>
      </c>
      <c r="J115" s="255">
        <v>1</v>
      </c>
      <c r="K115" s="255" t="s">
        <v>3268</v>
      </c>
      <c r="L115" s="255">
        <v>3320.1741870823776</v>
      </c>
      <c r="M115" s="233">
        <f>+Tabela13681011[[#This Row],[Colunas85]]/$N$650</f>
        <v>7.4320782646073607E-5</v>
      </c>
      <c r="N115" s="255">
        <v>2562.2610062712406</v>
      </c>
      <c r="O115" s="233">
        <f>+O114+Tabela13681011[[#This Row],[Colunas8]]</f>
        <v>6.4991112803556531E-2</v>
      </c>
      <c r="P115" s="231">
        <v>49.36</v>
      </c>
      <c r="Q115" s="231">
        <v>99.2</v>
      </c>
      <c r="R115" s="274">
        <v>0.74099999999999999</v>
      </c>
      <c r="S115" s="231">
        <v>25</v>
      </c>
      <c r="T115" s="231">
        <v>19564.135020000002</v>
      </c>
      <c r="U115" s="231">
        <v>15938.581200000001</v>
      </c>
      <c r="V115" s="234">
        <v>137541402.53</v>
      </c>
      <c r="W115" s="233">
        <f t="shared" si="8"/>
        <v>6.0680731231405012E-5</v>
      </c>
      <c r="X115" s="233">
        <f>+X114+Tabela13681011[[#This Row],[Colunas82]]</f>
        <v>5.1375801893489524E-2</v>
      </c>
      <c r="Y115" s="234">
        <v>39671.589999999997</v>
      </c>
      <c r="Z115" s="255">
        <f>INT(IF(Tabela13681011[[#This Row],[Colunas85]]/$AB$4&lt;15,15,Tabela13681011[[#This Row],[Colunas85]]/$AB$4))</f>
        <v>15</v>
      </c>
      <c r="AA115" s="354"/>
      <c r="AB115" s="250"/>
    </row>
    <row r="116" spans="1:28" ht="20.100000000000001" customHeight="1" x14ac:dyDescent="0.25">
      <c r="A116" s="231">
        <f t="shared" si="10"/>
        <v>62</v>
      </c>
      <c r="B116" s="231" t="s">
        <v>2024</v>
      </c>
      <c r="C116" s="231">
        <v>3503109</v>
      </c>
      <c r="D116" s="231" t="s">
        <v>2025</v>
      </c>
      <c r="E116" s="231" t="s">
        <v>2026</v>
      </c>
      <c r="F116" s="231">
        <v>285.90800000000002</v>
      </c>
      <c r="G116" s="232">
        <v>6373</v>
      </c>
      <c r="H116" s="267"/>
      <c r="I116" s="255">
        <v>3502</v>
      </c>
      <c r="J116" s="255">
        <v>5</v>
      </c>
      <c r="K116" s="255" t="s">
        <v>3272</v>
      </c>
      <c r="L116" s="255">
        <v>6103.1064592662206</v>
      </c>
      <c r="M116" s="233">
        <f>+Tabela13681011[[#This Row],[Colunas85]]/$N$650</f>
        <v>1.3661561805694463E-4</v>
      </c>
      <c r="N116" s="255">
        <v>4709.9190634458073</v>
      </c>
      <c r="O116" s="233">
        <f>+O115+Tabela13681011[[#This Row],[Colunas8]]</f>
        <v>6.5127728421613476E-2</v>
      </c>
      <c r="P116" s="231">
        <v>21.42</v>
      </c>
      <c r="Q116" s="231">
        <v>98.4</v>
      </c>
      <c r="R116" s="274">
        <v>0.68500000000000005</v>
      </c>
      <c r="S116" s="231">
        <v>22.22</v>
      </c>
      <c r="T116" s="231">
        <v>30445.163219999999</v>
      </c>
      <c r="U116" s="231">
        <v>30414.499059999998</v>
      </c>
      <c r="V116" s="234">
        <v>118042490.44</v>
      </c>
      <c r="W116" s="233">
        <f t="shared" si="8"/>
        <v>5.2078170678192627E-5</v>
      </c>
      <c r="X116" s="233">
        <f>+X115+Tabela13681011[[#This Row],[Colunas82]]</f>
        <v>5.1427880064167715E-2</v>
      </c>
      <c r="Y116" s="234">
        <v>18522.28</v>
      </c>
      <c r="Z116" s="255">
        <f>INT(IF(Tabela13681011[[#This Row],[Colunas85]]/$AB$4&lt;15,15,Tabela13681011[[#This Row],[Colunas85]]/$AB$4))</f>
        <v>15</v>
      </c>
      <c r="AA116" s="354"/>
      <c r="AB116" s="250"/>
    </row>
    <row r="117" spans="1:28" ht="20.100000000000001" customHeight="1" x14ac:dyDescent="0.25">
      <c r="A117" s="231">
        <f t="shared" si="10"/>
        <v>63</v>
      </c>
      <c r="B117" s="231" t="s">
        <v>2045</v>
      </c>
      <c r="C117" s="231">
        <v>3532827</v>
      </c>
      <c r="D117" s="231" t="s">
        <v>2046</v>
      </c>
      <c r="E117" s="231" t="s">
        <v>2047</v>
      </c>
      <c r="F117" s="231">
        <v>385.375</v>
      </c>
      <c r="G117" s="232">
        <v>9962</v>
      </c>
      <c r="H117" s="281"/>
      <c r="I117" s="255">
        <v>3502</v>
      </c>
      <c r="J117" s="255">
        <v>2</v>
      </c>
      <c r="K117" s="255" t="s">
        <v>3269</v>
      </c>
      <c r="L117" s="255">
        <v>9540.1140039557667</v>
      </c>
      <c r="M117" s="233">
        <f>+Tabela13681011[[#This Row],[Colunas85]]/$N$650</f>
        <v>2.1355166908571828E-4</v>
      </c>
      <c r="N117" s="255">
        <v>7362.3432778984998</v>
      </c>
      <c r="O117" s="233">
        <f>+O116+Tabela13681011[[#This Row],[Colunas8]]</f>
        <v>6.53412800906992E-2</v>
      </c>
      <c r="P117" s="231">
        <v>22.1</v>
      </c>
      <c r="Q117" s="231">
        <v>99.7</v>
      </c>
      <c r="R117" s="274">
        <v>0.65100000000000002</v>
      </c>
      <c r="S117" s="231">
        <v>7.04</v>
      </c>
      <c r="T117" s="231">
        <v>29547.962439999999</v>
      </c>
      <c r="U117" s="231">
        <v>24233.468270000001</v>
      </c>
      <c r="V117" s="234">
        <v>113751196.62</v>
      </c>
      <c r="W117" s="233">
        <f t="shared" si="8"/>
        <v>5.0184930954469356E-5</v>
      </c>
      <c r="X117" s="233">
        <f>+X116+Tabela13681011[[#This Row],[Colunas82]]</f>
        <v>5.1478064995122183E-2</v>
      </c>
      <c r="Y117" s="234">
        <v>11418.51</v>
      </c>
      <c r="Z117" s="255">
        <f>INT(IF(Tabela13681011[[#This Row],[Colunas85]]/$AB$4&lt;15,15,Tabela13681011[[#This Row],[Colunas85]]/$AB$4))</f>
        <v>15</v>
      </c>
      <c r="AA117" s="354"/>
      <c r="AB117" s="250"/>
    </row>
    <row r="118" spans="1:28" ht="20.100000000000001" customHeight="1" x14ac:dyDescent="0.25">
      <c r="A118" s="231">
        <f t="shared" si="10"/>
        <v>64</v>
      </c>
      <c r="B118" s="231" t="s">
        <v>2062</v>
      </c>
      <c r="C118" s="231">
        <v>3509452</v>
      </c>
      <c r="D118" s="231" t="s">
        <v>2063</v>
      </c>
      <c r="E118" s="231" t="s">
        <v>2064</v>
      </c>
      <c r="F118" s="231">
        <v>184.47900000000001</v>
      </c>
      <c r="G118" s="232">
        <v>6088</v>
      </c>
      <c r="H118" s="267"/>
      <c r="I118" s="255">
        <v>3502</v>
      </c>
      <c r="J118" s="255">
        <v>4</v>
      </c>
      <c r="K118" s="255" t="s">
        <v>3271</v>
      </c>
      <c r="L118" s="255">
        <v>5830.1760746921</v>
      </c>
      <c r="M118" s="233">
        <f>+Tabela13681011[[#This Row],[Colunas85]]/$N$650</f>
        <v>1.3050617962194868E-4</v>
      </c>
      <c r="N118" s="255">
        <v>4499.291896792417</v>
      </c>
      <c r="O118" s="233">
        <f>+O117+Tabela13681011[[#This Row],[Colunas8]]</f>
        <v>6.5471786270321145E-2</v>
      </c>
      <c r="P118" s="231">
        <v>30.09</v>
      </c>
      <c r="Q118" s="231">
        <v>97.5</v>
      </c>
      <c r="R118" s="274">
        <v>0.71699999999999997</v>
      </c>
      <c r="S118" s="231" t="s">
        <v>20</v>
      </c>
      <c r="T118" s="231">
        <v>22714.434000000001</v>
      </c>
      <c r="U118" s="231">
        <v>19475.580470000001</v>
      </c>
      <c r="V118" s="234">
        <v>110410202.47999999</v>
      </c>
      <c r="W118" s="233">
        <f t="shared" si="8"/>
        <v>4.8710945930862949E-5</v>
      </c>
      <c r="X118" s="233">
        <f>+X117+Tabela13681011[[#This Row],[Colunas82]]</f>
        <v>5.1526775941053045E-2</v>
      </c>
      <c r="Y118" s="234">
        <v>18135.71</v>
      </c>
      <c r="Z118" s="255">
        <f>INT(IF(Tabela13681011[[#This Row],[Colunas85]]/$AB$4&lt;15,15,Tabela13681011[[#This Row],[Colunas85]]/$AB$4))</f>
        <v>15</v>
      </c>
      <c r="AA118" s="354"/>
      <c r="AB118" s="250"/>
    </row>
    <row r="119" spans="1:28" ht="20.100000000000001" customHeight="1" x14ac:dyDescent="0.25">
      <c r="A119" s="231">
        <f t="shared" si="10"/>
        <v>65</v>
      </c>
      <c r="B119" s="231" t="s">
        <v>2080</v>
      </c>
      <c r="C119" s="231">
        <v>3500758</v>
      </c>
      <c r="D119" s="231" t="s">
        <v>2081</v>
      </c>
      <c r="E119" s="231" t="s">
        <v>2082</v>
      </c>
      <c r="F119" s="231">
        <v>159.6</v>
      </c>
      <c r="G119" s="232">
        <v>6231</v>
      </c>
      <c r="H119" s="267"/>
      <c r="I119" s="255">
        <v>3502</v>
      </c>
      <c r="J119" s="255">
        <v>4</v>
      </c>
      <c r="K119" s="255" t="s">
        <v>3271</v>
      </c>
      <c r="L119" s="255">
        <v>5967.1200922152557</v>
      </c>
      <c r="M119" s="233">
        <f>+Tabela13681011[[#This Row],[Colunas85]]/$N$650</f>
        <v>1.3357161715249051E-4</v>
      </c>
      <c r="N119" s="255">
        <v>4604.9750014641186</v>
      </c>
      <c r="O119" s="233">
        <f>+O118+Tabela13681011[[#This Row],[Colunas8]]</f>
        <v>6.5605357887473639E-2</v>
      </c>
      <c r="P119" s="231">
        <v>30.66</v>
      </c>
      <c r="Q119" s="231">
        <v>99.3</v>
      </c>
      <c r="R119" s="274">
        <v>0.71199999999999997</v>
      </c>
      <c r="S119" s="231" t="s">
        <v>20</v>
      </c>
      <c r="T119" s="231">
        <v>23710.995569999999</v>
      </c>
      <c r="U119" s="231">
        <v>21839.012139999999</v>
      </c>
      <c r="V119" s="234">
        <v>105812536.53</v>
      </c>
      <c r="W119" s="233">
        <f t="shared" si="8"/>
        <v>4.6682540471329561E-5</v>
      </c>
      <c r="X119" s="233">
        <f>+X118+Tabela13681011[[#This Row],[Colunas82]]</f>
        <v>5.1573458481524372E-2</v>
      </c>
      <c r="Y119" s="234">
        <v>16981.63</v>
      </c>
      <c r="Z119" s="255">
        <f>INT(IF(Tabela13681011[[#This Row],[Colunas85]]/$AB$4&lt;15,15,Tabela13681011[[#This Row],[Colunas85]]/$AB$4))</f>
        <v>15</v>
      </c>
      <c r="AA119" s="354"/>
      <c r="AB119" s="250"/>
    </row>
    <row r="120" spans="1:28" ht="20.100000000000001" customHeight="1" x14ac:dyDescent="0.25">
      <c r="A120" s="231">
        <f t="shared" ref="A120:A132" si="12">+A119+1</f>
        <v>66</v>
      </c>
      <c r="B120" s="231" t="s">
        <v>2083</v>
      </c>
      <c r="C120" s="231">
        <v>3541653</v>
      </c>
      <c r="D120" s="231" t="s">
        <v>2084</v>
      </c>
      <c r="E120" s="231" t="s">
        <v>2085</v>
      </c>
      <c r="F120" s="231">
        <v>205.672</v>
      </c>
      <c r="G120" s="232">
        <v>3902</v>
      </c>
      <c r="H120" s="281"/>
      <c r="I120" s="255">
        <v>3502</v>
      </c>
      <c r="J120" s="255">
        <v>6</v>
      </c>
      <c r="K120" s="255" t="s">
        <v>3273</v>
      </c>
      <c r="L120" s="255">
        <v>3736.7521424849829</v>
      </c>
      <c r="M120" s="233">
        <f>+Tabela13681011[[#This Row],[Colunas85]]/$N$650</f>
        <v>8.3645714994225328E-5</v>
      </c>
      <c r="N120" s="255">
        <v>2883.7445764264148</v>
      </c>
      <c r="O120" s="233">
        <f>+O119+Tabela13681011[[#This Row],[Colunas8]]</f>
        <v>6.5689003602467863E-2</v>
      </c>
      <c r="P120" s="231">
        <v>15.73</v>
      </c>
      <c r="Q120" s="231">
        <v>98.3</v>
      </c>
      <c r="R120" s="274">
        <v>0.67800000000000005</v>
      </c>
      <c r="S120" s="231" t="s">
        <v>20</v>
      </c>
      <c r="T120" s="231">
        <v>20917.410609999999</v>
      </c>
      <c r="U120" s="231">
        <v>18426.212739999999</v>
      </c>
      <c r="V120" s="234">
        <v>102988256.42</v>
      </c>
      <c r="W120" s="233">
        <f t="shared" si="8"/>
        <v>4.5436520152177058E-5</v>
      </c>
      <c r="X120" s="233">
        <f>+X119+Tabela13681011[[#This Row],[Colunas82]]</f>
        <v>5.1618895001676546E-2</v>
      </c>
      <c r="Y120" s="234">
        <v>26393.71</v>
      </c>
      <c r="Z120" s="255">
        <f>INT(IF(Tabela13681011[[#This Row],[Colunas85]]/$AB$4&lt;15,15,Tabela13681011[[#This Row],[Colunas85]]/$AB$4))</f>
        <v>15</v>
      </c>
      <c r="AA120" s="354"/>
      <c r="AB120" s="250"/>
    </row>
    <row r="121" spans="1:28" ht="20.100000000000001" customHeight="1" x14ac:dyDescent="0.25">
      <c r="A121" s="231">
        <f t="shared" si="12"/>
        <v>67</v>
      </c>
      <c r="B121" s="231" t="s">
        <v>2155</v>
      </c>
      <c r="C121" s="231">
        <v>3505401</v>
      </c>
      <c r="D121" s="231" t="s">
        <v>2156</v>
      </c>
      <c r="E121" s="231" t="s">
        <v>2157</v>
      </c>
      <c r="F121" s="231">
        <v>1007.684</v>
      </c>
      <c r="G121" s="232">
        <v>7606</v>
      </c>
      <c r="H121" s="267"/>
      <c r="I121" s="255">
        <v>3502</v>
      </c>
      <c r="J121" s="255">
        <v>3</v>
      </c>
      <c r="K121" s="255" t="s">
        <v>3270</v>
      </c>
      <c r="L121" s="255">
        <v>7283.8894914763659</v>
      </c>
      <c r="M121" s="233">
        <f>+Tabela13681011[[#This Row],[Colunas85]]/$N$650</f>
        <v>1.6304697802308504E-4</v>
      </c>
      <c r="N121" s="255">
        <v>5621.1587002304741</v>
      </c>
      <c r="O121" s="233">
        <f>+O120+Tabela13681011[[#This Row],[Colunas8]]</f>
        <v>6.5852050580490942E-2</v>
      </c>
      <c r="P121" s="231">
        <v>7.67</v>
      </c>
      <c r="Q121" s="231">
        <v>95.6</v>
      </c>
      <c r="R121" s="274">
        <v>0.64100000000000001</v>
      </c>
      <c r="S121" s="231">
        <v>22.73</v>
      </c>
      <c r="T121" s="231">
        <v>35549.809150000001</v>
      </c>
      <c r="U121" s="231">
        <v>32005.271990000001</v>
      </c>
      <c r="V121" s="234">
        <v>90060668.439999998</v>
      </c>
      <c r="W121" s="233">
        <f t="shared" si="8"/>
        <v>3.9733106654458655E-5</v>
      </c>
      <c r="X121" s="233">
        <f>+X120+Tabela13681011[[#This Row],[Colunas82]]</f>
        <v>5.1658628108331002E-2</v>
      </c>
      <c r="Y121" s="234">
        <v>11840.74</v>
      </c>
      <c r="Z121" s="255">
        <f>INT(IF(Tabela13681011[[#This Row],[Colunas85]]/$AB$4&lt;15,15,Tabela13681011[[#This Row],[Colunas85]]/$AB$4))</f>
        <v>15</v>
      </c>
      <c r="AA121" s="354"/>
      <c r="AB121" s="250"/>
    </row>
    <row r="122" spans="1:28" ht="20.100000000000001" customHeight="1" x14ac:dyDescent="0.25">
      <c r="A122" s="231">
        <f t="shared" si="12"/>
        <v>68</v>
      </c>
      <c r="B122" s="231" t="s">
        <v>2176</v>
      </c>
      <c r="C122" s="231">
        <v>3505351</v>
      </c>
      <c r="D122" s="231" t="s">
        <v>1466</v>
      </c>
      <c r="E122" s="231" t="s">
        <v>2177</v>
      </c>
      <c r="F122" s="231">
        <v>405.68099999999998</v>
      </c>
      <c r="G122" s="232">
        <v>5794</v>
      </c>
      <c r="H122" s="267"/>
      <c r="I122" s="255">
        <v>3502</v>
      </c>
      <c r="J122" s="255">
        <v>2</v>
      </c>
      <c r="K122" s="255" t="s">
        <v>3269</v>
      </c>
      <c r="L122" s="255">
        <v>5548.6268358682701</v>
      </c>
      <c r="M122" s="233">
        <f>+Tabela13681011[[#This Row],[Colunas85]]/$N$650</f>
        <v>1.2420381155216339E-4</v>
      </c>
      <c r="N122" s="255">
        <v>4282.01334592892</v>
      </c>
      <c r="O122" s="233">
        <f>+O121+Tabela13681011[[#This Row],[Colunas8]]</f>
        <v>6.5976254392043104E-2</v>
      </c>
      <c r="P122" s="231">
        <v>12.93</v>
      </c>
      <c r="Q122" s="231">
        <v>96.9</v>
      </c>
      <c r="R122" s="274">
        <v>0.66</v>
      </c>
      <c r="S122" s="231">
        <v>13.51</v>
      </c>
      <c r="T122" s="231">
        <v>15358.935170000001</v>
      </c>
      <c r="U122" s="231">
        <v>16455.130880000001</v>
      </c>
      <c r="V122" s="234">
        <v>82729860.760000005</v>
      </c>
      <c r="W122" s="233">
        <f t="shared" si="8"/>
        <v>3.6498889448899971E-5</v>
      </c>
      <c r="X122" s="233">
        <f>+X121+Tabela13681011[[#This Row],[Colunas82]]</f>
        <v>5.1695126997779901E-2</v>
      </c>
      <c r="Y122" s="234">
        <v>14278.54</v>
      </c>
      <c r="Z122" s="255">
        <f>INT(IF(Tabela13681011[[#This Row],[Colunas85]]/$AB$4&lt;15,15,Tabela13681011[[#This Row],[Colunas85]]/$AB$4))</f>
        <v>15</v>
      </c>
      <c r="AA122" s="354"/>
      <c r="AB122" s="250"/>
    </row>
    <row r="123" spans="1:28" ht="20.100000000000001" customHeight="1" x14ac:dyDescent="0.25">
      <c r="A123" s="231">
        <f t="shared" si="12"/>
        <v>69</v>
      </c>
      <c r="B123" s="231" t="s">
        <v>2187</v>
      </c>
      <c r="C123" s="231">
        <v>3533809</v>
      </c>
      <c r="D123" s="231" t="s">
        <v>2188</v>
      </c>
      <c r="E123" s="231" t="s">
        <v>2189</v>
      </c>
      <c r="F123" s="231">
        <v>198.93799999999999</v>
      </c>
      <c r="G123" s="232">
        <v>2447</v>
      </c>
      <c r="H123" s="281"/>
      <c r="I123" s="255">
        <v>3502</v>
      </c>
      <c r="J123" s="255">
        <v>5</v>
      </c>
      <c r="K123" s="255" t="s">
        <v>3272</v>
      </c>
      <c r="L123" s="255">
        <v>2343.3707054486808</v>
      </c>
      <c r="M123" s="233">
        <f>+Tabela13681011[[#This Row],[Colunas85]]/$N$650</f>
        <v>5.2455424036614393E-5</v>
      </c>
      <c r="N123" s="255">
        <v>1808.4374624591073</v>
      </c>
      <c r="O123" s="233">
        <f>+O122+Tabela13681011[[#This Row],[Colunas8]]</f>
        <v>6.6028709816079723E-2</v>
      </c>
      <c r="P123" s="231">
        <v>13.49</v>
      </c>
      <c r="Q123" s="231">
        <v>98.9</v>
      </c>
      <c r="R123" s="274">
        <v>0.73</v>
      </c>
      <c r="S123" s="231" t="s">
        <v>20</v>
      </c>
      <c r="T123" s="231">
        <v>15328.65079</v>
      </c>
      <c r="U123" s="231">
        <v>12535.71264</v>
      </c>
      <c r="V123" s="234">
        <v>80677761.290000007</v>
      </c>
      <c r="W123" s="233">
        <f t="shared" si="8"/>
        <v>3.5593540993026706E-5</v>
      </c>
      <c r="X123" s="233">
        <f>+X122+Tabela13681011[[#This Row],[Colunas82]]</f>
        <v>5.173072053877293E-2</v>
      </c>
      <c r="Y123" s="234">
        <v>32970.07</v>
      </c>
      <c r="Z123" s="255">
        <f>INT(IF(Tabela13681011[[#This Row],[Colunas85]]/$AB$4&lt;15,15,Tabela13681011[[#This Row],[Colunas85]]/$AB$4))</f>
        <v>15</v>
      </c>
      <c r="AA123" s="354"/>
      <c r="AB123" s="250"/>
    </row>
    <row r="124" spans="1:28" ht="20.100000000000001" customHeight="1" x14ac:dyDescent="0.25">
      <c r="A124" s="231">
        <f t="shared" si="12"/>
        <v>70</v>
      </c>
      <c r="B124" s="231" t="s">
        <v>2220</v>
      </c>
      <c r="C124" s="231">
        <v>3512605</v>
      </c>
      <c r="D124" s="231" t="s">
        <v>2221</v>
      </c>
      <c r="E124" s="231" t="s">
        <v>2222</v>
      </c>
      <c r="F124" s="231">
        <v>303.83</v>
      </c>
      <c r="G124" s="232">
        <v>4591</v>
      </c>
      <c r="H124" s="267"/>
      <c r="I124" s="255">
        <v>3502</v>
      </c>
      <c r="J124" s="255">
        <v>5</v>
      </c>
      <c r="K124" s="255" t="s">
        <v>3272</v>
      </c>
      <c r="L124" s="255">
        <v>4396.5733178238224</v>
      </c>
      <c r="M124" s="233">
        <f>+Tabela13681011[[#This Row],[Colunas85]]/$N$650</f>
        <v>9.8415550368654133E-5</v>
      </c>
      <c r="N124" s="255">
        <v>3392.9449898446101</v>
      </c>
      <c r="O124" s="233">
        <f>+O123+Tabela13681011[[#This Row],[Colunas8]]</f>
        <v>6.612712536644838E-2</v>
      </c>
      <c r="P124" s="231">
        <v>16.45</v>
      </c>
      <c r="Q124" s="231">
        <v>99.1</v>
      </c>
      <c r="R124" s="274">
        <v>0.69</v>
      </c>
      <c r="S124" s="231" t="s">
        <v>20</v>
      </c>
      <c r="T124" s="231">
        <v>22729.316780000001</v>
      </c>
      <c r="U124" s="231">
        <v>18982.068449999999</v>
      </c>
      <c r="V124" s="234">
        <v>74643783.519999996</v>
      </c>
      <c r="W124" s="233">
        <f t="shared" si="8"/>
        <v>3.293146123680362E-5</v>
      </c>
      <c r="X124" s="233">
        <f>+X123+Tabela13681011[[#This Row],[Colunas82]]</f>
        <v>5.1763652000009736E-2</v>
      </c>
      <c r="Y124" s="234">
        <v>16258.72</v>
      </c>
      <c r="Z124" s="255">
        <f>INT(IF(Tabela13681011[[#This Row],[Colunas85]]/$AB$4&lt;15,15,Tabela13681011[[#This Row],[Colunas85]]/$AB$4))</f>
        <v>15</v>
      </c>
      <c r="AA124" s="354"/>
      <c r="AB124" s="250"/>
    </row>
    <row r="125" spans="1:28" ht="20.100000000000001" customHeight="1" x14ac:dyDescent="0.25">
      <c r="A125" s="231">
        <f t="shared" si="12"/>
        <v>71</v>
      </c>
      <c r="B125" s="231" t="s">
        <v>2268</v>
      </c>
      <c r="C125" s="231">
        <v>3543501</v>
      </c>
      <c r="D125" s="231" t="s">
        <v>2269</v>
      </c>
      <c r="E125" s="231" t="s">
        <v>2270</v>
      </c>
      <c r="F125" s="231">
        <v>385.87799999999999</v>
      </c>
      <c r="G125" s="232">
        <v>5364</v>
      </c>
      <c r="H125" s="281"/>
      <c r="I125" s="255">
        <v>3502</v>
      </c>
      <c r="J125" s="255">
        <v>2</v>
      </c>
      <c r="K125" s="255" t="s">
        <v>3269</v>
      </c>
      <c r="L125" s="255">
        <v>5136.8371328266139</v>
      </c>
      <c r="M125" s="233">
        <f>+Tabela13681011[[#This Row],[Colunas85]]/$N$650</f>
        <v>1.1498606233445018E-4</v>
      </c>
      <c r="N125" s="255">
        <v>3964.2249892238051</v>
      </c>
      <c r="O125" s="233">
        <f>+O124+Tabela13681011[[#This Row],[Colunas8]]</f>
        <v>6.6242111428782835E-2</v>
      </c>
      <c r="P125" s="231">
        <v>15.96</v>
      </c>
      <c r="Q125" s="231">
        <v>95.9</v>
      </c>
      <c r="R125" s="274">
        <v>0.66400000000000003</v>
      </c>
      <c r="S125" s="231">
        <v>12.35</v>
      </c>
      <c r="T125" s="231">
        <v>18672.099999999999</v>
      </c>
      <c r="U125" s="231">
        <v>18032.813460000001</v>
      </c>
      <c r="V125" s="234">
        <v>66243737.160000004</v>
      </c>
      <c r="W125" s="233">
        <f t="shared" si="8"/>
        <v>2.922551563695907E-5</v>
      </c>
      <c r="X125" s="233">
        <f>+X124+Tabela13681011[[#This Row],[Colunas82]]</f>
        <v>5.1792877515646693E-2</v>
      </c>
      <c r="Y125" s="234">
        <v>12349.69</v>
      </c>
      <c r="Z125" s="255">
        <f>INT(IF(Tabela13681011[[#This Row],[Colunas85]]/$AB$4&lt;15,15,Tabela13681011[[#This Row],[Colunas85]]/$AB$4))</f>
        <v>15</v>
      </c>
      <c r="AA125" s="354"/>
      <c r="AB125" s="250"/>
    </row>
    <row r="126" spans="1:28" ht="20.100000000000001" customHeight="1" x14ac:dyDescent="0.25">
      <c r="A126" s="231">
        <f t="shared" si="12"/>
        <v>72</v>
      </c>
      <c r="B126" s="231" t="s">
        <v>2280</v>
      </c>
      <c r="C126" s="231">
        <v>3507159</v>
      </c>
      <c r="D126" s="231" t="s">
        <v>2281</v>
      </c>
      <c r="E126" s="231" t="s">
        <v>2282</v>
      </c>
      <c r="F126" s="231">
        <v>133.578</v>
      </c>
      <c r="G126" s="232">
        <v>4013</v>
      </c>
      <c r="H126" s="267"/>
      <c r="I126" s="255">
        <v>3502</v>
      </c>
      <c r="J126" s="255">
        <v>2</v>
      </c>
      <c r="K126" s="255" t="s">
        <v>3269</v>
      </c>
      <c r="L126" s="255">
        <v>3843.0513448980619</v>
      </c>
      <c r="M126" s="233">
        <f>+Tabela13681011[[#This Row],[Colunas85]]/$N$650</f>
        <v>8.6025180489960601E-5</v>
      </c>
      <c r="N126" s="255">
        <v>2965.7783150177352</v>
      </c>
      <c r="O126" s="233">
        <f>+O125+Tabela13681011[[#This Row],[Colunas8]]</f>
        <v>6.6328136609272795E-2</v>
      </c>
      <c r="P126" s="231">
        <v>26.73</v>
      </c>
      <c r="Q126" s="231">
        <v>98.3</v>
      </c>
      <c r="R126" s="274">
        <v>0.66</v>
      </c>
      <c r="S126" s="231">
        <v>15.15</v>
      </c>
      <c r="T126" s="231">
        <v>16854.969349999999</v>
      </c>
      <c r="U126" s="231">
        <v>14893.40022</v>
      </c>
      <c r="V126" s="234">
        <v>64097281.329999998</v>
      </c>
      <c r="W126" s="233">
        <f t="shared" si="8"/>
        <v>2.8278538894505808E-5</v>
      </c>
      <c r="X126" s="233">
        <f>+X125+Tabela13681011[[#This Row],[Colunas82]]</f>
        <v>5.1821156054541198E-2</v>
      </c>
      <c r="Y126" s="234">
        <v>15972.41</v>
      </c>
      <c r="Z126" s="255">
        <f>INT(IF(Tabela13681011[[#This Row],[Colunas85]]/$AB$4&lt;15,15,Tabela13681011[[#This Row],[Colunas85]]/$AB$4))</f>
        <v>15</v>
      </c>
      <c r="AA126" s="354"/>
      <c r="AB126" s="250"/>
    </row>
    <row r="127" spans="1:28" ht="20.100000000000001" customHeight="1" x14ac:dyDescent="0.25">
      <c r="A127" s="231">
        <f t="shared" si="12"/>
        <v>73</v>
      </c>
      <c r="B127" s="231" t="s">
        <v>2330</v>
      </c>
      <c r="C127" s="231">
        <v>3505005</v>
      </c>
      <c r="D127" s="231" t="s">
        <v>2331</v>
      </c>
      <c r="E127" s="231" t="s">
        <v>2332</v>
      </c>
      <c r="F127" s="231">
        <v>153.142</v>
      </c>
      <c r="G127" s="232">
        <v>3525</v>
      </c>
      <c r="H127" s="267"/>
      <c r="I127" s="255">
        <v>3502</v>
      </c>
      <c r="J127" s="255">
        <v>2</v>
      </c>
      <c r="K127" s="255" t="s">
        <v>3269</v>
      </c>
      <c r="L127" s="255">
        <v>3375.7179144693914</v>
      </c>
      <c r="M127" s="233">
        <f>+Tabela13681011[[#This Row],[Colunas85]]/$N$650</f>
        <v>7.5564106959160506E-5</v>
      </c>
      <c r="N127" s="255">
        <v>2605.1254822919304</v>
      </c>
      <c r="O127" s="233">
        <f>+O126+Tabela13681011[[#This Row],[Colunas8]]</f>
        <v>6.6403700716231959E-2</v>
      </c>
      <c r="P127" s="231">
        <v>20.350000000000001</v>
      </c>
      <c r="Q127" s="231">
        <v>100</v>
      </c>
      <c r="R127" s="274">
        <v>0.71099999999999997</v>
      </c>
      <c r="S127" s="231">
        <v>33.33</v>
      </c>
      <c r="T127" s="231">
        <v>16391.905129999999</v>
      </c>
      <c r="U127" s="231">
        <v>14126.961880000001</v>
      </c>
      <c r="V127" s="234">
        <v>54576165</v>
      </c>
      <c r="W127" s="233">
        <f t="shared" si="8"/>
        <v>2.4077997890733106E-5</v>
      </c>
      <c r="X127" s="233">
        <f>+X126+Tabela13681011[[#This Row],[Colunas82]]</f>
        <v>5.1845234052431931E-2</v>
      </c>
      <c r="Y127" s="234">
        <v>15482.6</v>
      </c>
      <c r="Z127" s="255">
        <f>INT(IF(Tabela13681011[[#This Row],[Colunas85]]/$AB$4&lt;15,15,Tabela13681011[[#This Row],[Colunas85]]/$AB$4))</f>
        <v>15</v>
      </c>
      <c r="AA127" s="354"/>
      <c r="AB127" s="250"/>
    </row>
    <row r="128" spans="1:28" ht="20.100000000000001" customHeight="1" x14ac:dyDescent="0.25">
      <c r="A128" s="231">
        <f t="shared" si="12"/>
        <v>74</v>
      </c>
      <c r="B128" s="231" t="s">
        <v>2368</v>
      </c>
      <c r="C128" s="231">
        <v>3521200</v>
      </c>
      <c r="D128" s="231" t="s">
        <v>2369</v>
      </c>
      <c r="E128" s="231" t="s">
        <v>2370</v>
      </c>
      <c r="F128" s="231">
        <v>1152.059</v>
      </c>
      <c r="G128" s="232">
        <v>4180</v>
      </c>
      <c r="H128" s="267"/>
      <c r="I128" s="255">
        <v>3502</v>
      </c>
      <c r="J128" s="255">
        <v>3</v>
      </c>
      <c r="K128" s="255" t="s">
        <v>3270</v>
      </c>
      <c r="L128" s="255">
        <v>4002.9789737537744</v>
      </c>
      <c r="M128" s="233">
        <f>+Tabela13681011[[#This Row],[Colunas85]]/$N$650</f>
        <v>8.9605097046607357E-5</v>
      </c>
      <c r="N128" s="255">
        <v>3089.1984442497219</v>
      </c>
      <c r="O128" s="233">
        <f>+O127+Tabela13681011[[#This Row],[Colunas8]]</f>
        <v>6.6493305813278572E-2</v>
      </c>
      <c r="P128" s="231">
        <v>3.73</v>
      </c>
      <c r="Q128" s="231">
        <v>97.3</v>
      </c>
      <c r="R128" s="274">
        <v>0.70299999999999996</v>
      </c>
      <c r="S128" s="231">
        <v>44.44</v>
      </c>
      <c r="T128" s="231">
        <v>22215.418280000002</v>
      </c>
      <c r="U128" s="231">
        <v>19385.155340000001</v>
      </c>
      <c r="V128" s="234">
        <v>50572733.199999996</v>
      </c>
      <c r="W128" s="233">
        <f t="shared" si="8"/>
        <v>2.2311757583520351E-5</v>
      </c>
      <c r="X128" s="233">
        <f>+X127+Tabela13681011[[#This Row],[Colunas82]]</f>
        <v>5.1867545810015452E-2</v>
      </c>
      <c r="Y128" s="234">
        <v>12098.74</v>
      </c>
      <c r="Z128" s="255">
        <f>INT(IF(Tabela13681011[[#This Row],[Colunas85]]/$AB$4&lt;15,15,Tabela13681011[[#This Row],[Colunas85]]/$AB$4))</f>
        <v>15</v>
      </c>
      <c r="AA128" s="354"/>
      <c r="AB128" s="250"/>
    </row>
    <row r="129" spans="1:37" ht="20.100000000000001" customHeight="1" x14ac:dyDescent="0.25">
      <c r="A129" s="231">
        <f t="shared" si="12"/>
        <v>75</v>
      </c>
      <c r="B129" s="231" t="s">
        <v>2371</v>
      </c>
      <c r="C129" s="231">
        <v>3542800</v>
      </c>
      <c r="D129" s="231" t="s">
        <v>2372</v>
      </c>
      <c r="E129" s="231" t="s">
        <v>2373</v>
      </c>
      <c r="F129" s="231">
        <v>335.75900000000001</v>
      </c>
      <c r="G129" s="232">
        <v>3320</v>
      </c>
      <c r="H129" s="281"/>
      <c r="I129" s="255">
        <v>3502</v>
      </c>
      <c r="J129" s="255">
        <v>2</v>
      </c>
      <c r="K129" s="255" t="s">
        <v>3269</v>
      </c>
      <c r="L129" s="255">
        <v>3179.3995676704621</v>
      </c>
      <c r="M129" s="233">
        <f>+Tabela13681011[[#This Row],[Colunas85]]/$N$650</f>
        <v>7.1169598611180965E-5</v>
      </c>
      <c r="N129" s="255">
        <v>2453.6217308394921</v>
      </c>
      <c r="O129" s="233">
        <f>+O128+Tabela13681011[[#This Row],[Colunas8]]</f>
        <v>6.6564475411889756E-2</v>
      </c>
      <c r="P129" s="231">
        <v>10</v>
      </c>
      <c r="Q129" s="231">
        <v>97</v>
      </c>
      <c r="R129" s="274">
        <v>0.69799999999999995</v>
      </c>
      <c r="S129" s="231" t="s">
        <v>20</v>
      </c>
      <c r="T129" s="231">
        <v>17956.114320000001</v>
      </c>
      <c r="U129" s="231">
        <v>15014.254859999999</v>
      </c>
      <c r="V129" s="234">
        <v>47679449.600000001</v>
      </c>
      <c r="W129" s="233">
        <f t="shared" si="8"/>
        <v>2.1035294196653713E-5</v>
      </c>
      <c r="X129" s="233">
        <f>+X128+Tabela13681011[[#This Row],[Colunas82]]</f>
        <v>5.1888581104212107E-2</v>
      </c>
      <c r="Y129" s="234">
        <v>14361.28</v>
      </c>
      <c r="Z129" s="255">
        <f>INT(IF(Tabela13681011[[#This Row],[Colunas85]]/$AB$4&lt;15,15,Tabela13681011[[#This Row],[Colunas85]]/$AB$4))</f>
        <v>15</v>
      </c>
      <c r="AA129" s="354"/>
      <c r="AB129" s="250"/>
    </row>
    <row r="130" spans="1:37" ht="20.100000000000001" customHeight="1" x14ac:dyDescent="0.25">
      <c r="A130" s="231">
        <f t="shared" si="12"/>
        <v>76</v>
      </c>
      <c r="B130" s="231" t="s">
        <v>2393</v>
      </c>
      <c r="C130" s="231">
        <v>3522653</v>
      </c>
      <c r="D130" s="231" t="s">
        <v>2394</v>
      </c>
      <c r="E130" s="231" t="s">
        <v>2395</v>
      </c>
      <c r="F130" s="231">
        <v>406.47800000000001</v>
      </c>
      <c r="G130" s="232">
        <v>4294</v>
      </c>
      <c r="H130" s="267"/>
      <c r="I130" s="255">
        <v>3502</v>
      </c>
      <c r="J130" s="255">
        <v>2</v>
      </c>
      <c r="K130" s="255" t="s">
        <v>3269</v>
      </c>
      <c r="L130" s="255">
        <v>4112.1511275834227</v>
      </c>
      <c r="M130" s="233">
        <f>+Tabela13681011[[#This Row],[Colunas85]]/$N$650</f>
        <v>9.2048872420605712E-5</v>
      </c>
      <c r="N130" s="255">
        <v>3173.4493109110772</v>
      </c>
      <c r="O130" s="233">
        <f>+O129+Tabela13681011[[#This Row],[Colunas8]]</f>
        <v>6.6656524284310362E-2</v>
      </c>
      <c r="P130" s="231">
        <v>9.5500000000000007</v>
      </c>
      <c r="Q130" s="231">
        <v>99</v>
      </c>
      <c r="R130" s="274">
        <v>0.66100000000000003</v>
      </c>
      <c r="S130" s="231">
        <v>27.03</v>
      </c>
      <c r="T130" s="231">
        <v>20170.100409999999</v>
      </c>
      <c r="U130" s="231">
        <v>15842.412399999999</v>
      </c>
      <c r="V130" s="234">
        <v>42917413.560000002</v>
      </c>
      <c r="W130" s="233">
        <f t="shared" si="8"/>
        <v>1.893437168356187E-5</v>
      </c>
      <c r="X130" s="233">
        <f>+X129+Tabela13681011[[#This Row],[Colunas82]]</f>
        <v>5.1907515475895671E-2</v>
      </c>
      <c r="Y130" s="234">
        <v>9994.74</v>
      </c>
      <c r="Z130" s="255">
        <f>INT(IF(Tabela13681011[[#This Row],[Colunas85]]/$AB$4&lt;15,15,Tabela13681011[[#This Row],[Colunas85]]/$AB$4))</f>
        <v>15</v>
      </c>
      <c r="AA130" s="354"/>
      <c r="AB130" s="250"/>
    </row>
    <row r="131" spans="1:37" ht="20.100000000000001" customHeight="1" x14ac:dyDescent="0.25">
      <c r="A131" s="231">
        <f t="shared" si="12"/>
        <v>77</v>
      </c>
      <c r="B131" s="231" t="s">
        <v>2404</v>
      </c>
      <c r="C131" s="231">
        <v>3522158</v>
      </c>
      <c r="D131" s="231" t="s">
        <v>2405</v>
      </c>
      <c r="E131" s="231" t="s">
        <v>2406</v>
      </c>
      <c r="F131" s="231">
        <v>183.01499999999999</v>
      </c>
      <c r="G131" s="232">
        <v>3332</v>
      </c>
      <c r="H131" s="267"/>
      <c r="I131" s="255">
        <v>3502</v>
      </c>
      <c r="J131" s="255">
        <v>2</v>
      </c>
      <c r="K131" s="255" t="s">
        <v>3269</v>
      </c>
      <c r="L131" s="255">
        <v>3190.8913733367413</v>
      </c>
      <c r="M131" s="233">
        <f>+Tabela13681011[[#This Row],[Colunas85]]/$N$650</f>
        <v>7.142683812423343E-5</v>
      </c>
      <c r="N131" s="255">
        <v>2462.4902431196351</v>
      </c>
      <c r="O131" s="233">
        <f>+O130+Tabela13681011[[#This Row],[Colunas8]]</f>
        <v>6.6727951122434598E-2</v>
      </c>
      <c r="P131" s="231">
        <v>17.64</v>
      </c>
      <c r="Q131" s="231">
        <v>98.8</v>
      </c>
      <c r="R131" s="274">
        <v>0.68</v>
      </c>
      <c r="S131" s="231">
        <v>25.64</v>
      </c>
      <c r="T131" s="231">
        <v>17318.47582</v>
      </c>
      <c r="U131" s="231">
        <v>16178.57517</v>
      </c>
      <c r="V131" s="234">
        <v>41373077.479999997</v>
      </c>
      <c r="W131" s="233">
        <f t="shared" si="8"/>
        <v>1.825303907477884E-5</v>
      </c>
      <c r="X131" s="233">
        <f>+X130+Tabela13681011[[#This Row],[Colunas82]]</f>
        <v>5.1925768514970452E-2</v>
      </c>
      <c r="Y131" s="234">
        <v>12416.89</v>
      </c>
      <c r="Z131" s="255">
        <f>INT(IF(Tabela13681011[[#This Row],[Colunas85]]/$AB$4&lt;15,15,Tabela13681011[[#This Row],[Colunas85]]/$AB$4))</f>
        <v>15</v>
      </c>
      <c r="AA131" s="354"/>
      <c r="AB131" s="250"/>
    </row>
    <row r="132" spans="1:37" ht="20.100000000000001" customHeight="1" thickBot="1" x14ac:dyDescent="0.3">
      <c r="A132" s="289">
        <f t="shared" si="12"/>
        <v>78</v>
      </c>
      <c r="B132" s="289" t="s">
        <v>2461</v>
      </c>
      <c r="C132" s="289">
        <v>3554656</v>
      </c>
      <c r="D132" s="289" t="s">
        <v>2462</v>
      </c>
      <c r="E132" s="289" t="s">
        <v>2463</v>
      </c>
      <c r="F132" s="289">
        <v>71.347999999999999</v>
      </c>
      <c r="G132" s="290">
        <v>2432</v>
      </c>
      <c r="H132" s="291"/>
      <c r="I132" s="292">
        <v>3502</v>
      </c>
      <c r="J132" s="292">
        <v>6</v>
      </c>
      <c r="K132" s="292" t="s">
        <v>3273</v>
      </c>
      <c r="L132" s="292">
        <v>2329.0059483658324</v>
      </c>
      <c r="M132" s="293">
        <f>+Tabela13681011[[#This Row],[Colunas85]]/$N$650</f>
        <v>5.2133874645298818E-5</v>
      </c>
      <c r="N132" s="292">
        <v>1797.3518221089289</v>
      </c>
      <c r="O132" s="293">
        <f>+O131+Tabela13681011[[#This Row],[Colunas8]]</f>
        <v>6.6780084997079894E-2</v>
      </c>
      <c r="P132" s="289">
        <v>31.59</v>
      </c>
      <c r="Q132" s="289">
        <v>98.4</v>
      </c>
      <c r="R132" s="294">
        <v>0.71399999999999997</v>
      </c>
      <c r="S132" s="289" t="s">
        <v>20</v>
      </c>
      <c r="T132" s="289">
        <v>13407.934869999999</v>
      </c>
      <c r="U132" s="289">
        <v>11846.528700000001</v>
      </c>
      <c r="V132" s="295">
        <v>30412451.840000004</v>
      </c>
      <c r="W132" s="293">
        <f t="shared" si="8"/>
        <v>1.3417413100673935E-5</v>
      </c>
      <c r="X132" s="293">
        <f>+X131+Tabela13681011[[#This Row],[Colunas82]]</f>
        <v>5.1939185928071126E-2</v>
      </c>
      <c r="Y132" s="295">
        <v>12505.12</v>
      </c>
      <c r="Z132" s="292">
        <f>INT(IF(Tabela13681011[[#This Row],[Colunas85]]/$AB$4&lt;15,15,Tabela13681011[[#This Row],[Colunas85]]/$AB$4))</f>
        <v>15</v>
      </c>
      <c r="AA132" s="356">
        <f>SUM(Z55:Z132)</f>
        <v>2837</v>
      </c>
      <c r="AB132" s="357">
        <f>+Tabela13681011[[#This Row],[Colunas93]]</f>
        <v>5.1939185928071126E-2</v>
      </c>
      <c r="AI132" s="303"/>
      <c r="AJ132" s="303"/>
      <c r="AK132" s="303"/>
    </row>
    <row r="133" spans="1:37" ht="20.100000000000001" customHeight="1" thickTop="1" thickBot="1" x14ac:dyDescent="0.3">
      <c r="A133" s="283">
        <v>1</v>
      </c>
      <c r="B133" s="283" t="s">
        <v>615</v>
      </c>
      <c r="C133" s="283">
        <v>3506003</v>
      </c>
      <c r="D133" s="283" t="s">
        <v>616</v>
      </c>
      <c r="E133" s="283" t="s">
        <v>617</v>
      </c>
      <c r="F133" s="283">
        <v>667.68399999999997</v>
      </c>
      <c r="G133" s="284">
        <v>381706</v>
      </c>
      <c r="H133" s="267"/>
      <c r="I133" s="285">
        <v>3503</v>
      </c>
      <c r="J133" s="285">
        <v>1</v>
      </c>
      <c r="K133" s="285" t="s">
        <v>3275</v>
      </c>
      <c r="L133" s="285">
        <v>365540.93113771727</v>
      </c>
      <c r="M133" s="286">
        <f>+Tabela13681011[[#This Row],[Colunas85]]/$N$650</f>
        <v>8.1824887974335653E-3</v>
      </c>
      <c r="N133" s="285">
        <v>282097.02903368045</v>
      </c>
      <c r="O133" s="286">
        <f>+Tabela13681011[[#This Row],[Colunas8]]</f>
        <v>8.1824887974335653E-3</v>
      </c>
      <c r="P133" s="283">
        <v>515.12</v>
      </c>
      <c r="Q133" s="283">
        <v>96.9</v>
      </c>
      <c r="R133" s="287">
        <v>0.80100000000000005</v>
      </c>
      <c r="S133" s="283">
        <v>13.31</v>
      </c>
      <c r="T133" s="283">
        <v>1302951.88209</v>
      </c>
      <c r="U133" s="283">
        <v>1172323.48483</v>
      </c>
      <c r="V133" s="288">
        <v>14932888376.640001</v>
      </c>
      <c r="W133" s="286">
        <f t="shared" ref="W133:W196" si="13">+V133/$V$650</f>
        <v>6.5881150651624365E-3</v>
      </c>
      <c r="X133" s="286">
        <f>+Tabela13681011[[#This Row],[Colunas82]]</f>
        <v>6.5881150651624365E-3</v>
      </c>
      <c r="Y133" s="288">
        <v>39121.440000000002</v>
      </c>
      <c r="Z133" s="285">
        <f>INT(IF(Tabela13681011[[#This Row],[Colunas85]]/$AB$4&lt;15,15,Tabela13681011[[#This Row],[Colunas85]]/$AB$4))</f>
        <v>313</v>
      </c>
      <c r="AA133" s="354"/>
      <c r="AB133" s="250"/>
      <c r="AF133" s="308" t="s">
        <v>15</v>
      </c>
      <c r="AG133" s="338" t="s">
        <v>19</v>
      </c>
      <c r="AH133" s="309" t="s">
        <v>14</v>
      </c>
      <c r="AI133" s="309" t="s">
        <v>17</v>
      </c>
    </row>
    <row r="134" spans="1:37" ht="20.100000000000001" customHeight="1" thickBot="1" x14ac:dyDescent="0.3">
      <c r="A134" s="231">
        <f t="shared" ref="A134:A180" si="14">+A133+1</f>
        <v>2</v>
      </c>
      <c r="B134" s="231" t="s">
        <v>747</v>
      </c>
      <c r="C134" s="231">
        <v>3525300</v>
      </c>
      <c r="D134" s="231" t="s">
        <v>748</v>
      </c>
      <c r="E134" s="231" t="s">
        <v>749</v>
      </c>
      <c r="F134" s="231">
        <v>687.10299999999995</v>
      </c>
      <c r="G134" s="232">
        <v>153463</v>
      </c>
      <c r="I134" s="255">
        <v>3503</v>
      </c>
      <c r="J134" s="255">
        <v>2</v>
      </c>
      <c r="K134" s="255" t="s">
        <v>3276</v>
      </c>
      <c r="L134" s="255">
        <v>146963.91441367834</v>
      </c>
      <c r="M134" s="233">
        <f>+Tabela13681011[[#This Row],[Colunas85]]/$N$650</f>
        <v>3.2897289492974892E-3</v>
      </c>
      <c r="N134" s="255">
        <v>113415.70833729547</v>
      </c>
      <c r="O134" s="233">
        <f>+O133+Tabela13681011[[#This Row],[Colunas8]]</f>
        <v>1.1472217746731055E-2</v>
      </c>
      <c r="P134" s="231">
        <v>191.09</v>
      </c>
      <c r="Q134" s="231">
        <v>97.8</v>
      </c>
      <c r="R134" s="274">
        <v>0.77800000000000002</v>
      </c>
      <c r="S134" s="231">
        <v>6.52</v>
      </c>
      <c r="T134" s="231">
        <v>384451.35888999997</v>
      </c>
      <c r="U134" s="231">
        <v>361304.59</v>
      </c>
      <c r="V134" s="234">
        <v>4888617577.0500002</v>
      </c>
      <c r="W134" s="233">
        <f t="shared" si="13"/>
        <v>2.1567679537177207E-3</v>
      </c>
      <c r="X134" s="233">
        <f>+X133+Tabela13681011[[#This Row],[Colunas82]]</f>
        <v>8.7448830188801563E-3</v>
      </c>
      <c r="Y134" s="234">
        <v>31855.35</v>
      </c>
      <c r="Z134" s="255">
        <f>INT(IF(Tabela13681011[[#This Row],[Colunas85]]/$AB$4&lt;15,15,Tabela13681011[[#This Row],[Colunas85]]/$AB$4))</f>
        <v>126</v>
      </c>
      <c r="AA134" s="354"/>
      <c r="AB134" s="250"/>
      <c r="AE134" s="305" t="s">
        <v>3264</v>
      </c>
      <c r="AF134" s="318">
        <f>+AB54</f>
        <v>0.56079012759575697</v>
      </c>
      <c r="AG134" s="323">
        <f>+A54</f>
        <v>50</v>
      </c>
      <c r="AH134" s="306">
        <f>+O54</f>
        <v>0.51394988442657363</v>
      </c>
      <c r="AI134" s="359">
        <f>+AA54</f>
        <v>19673</v>
      </c>
    </row>
    <row r="135" spans="1:37" ht="20.100000000000001" customHeight="1" thickBot="1" x14ac:dyDescent="0.3">
      <c r="A135" s="231">
        <f t="shared" si="14"/>
        <v>3</v>
      </c>
      <c r="B135" s="231" t="s">
        <v>753</v>
      </c>
      <c r="C135" s="231">
        <v>3507506</v>
      </c>
      <c r="D135" s="231" t="s">
        <v>754</v>
      </c>
      <c r="E135" s="231" t="s">
        <v>755</v>
      </c>
      <c r="F135" s="231">
        <v>1482.6420000000001</v>
      </c>
      <c r="G135" s="232">
        <v>149718</v>
      </c>
      <c r="H135" s="267"/>
      <c r="I135" s="255">
        <v>3503</v>
      </c>
      <c r="J135" s="255">
        <v>3</v>
      </c>
      <c r="K135" s="255" t="s">
        <v>3277</v>
      </c>
      <c r="L135" s="255">
        <v>143377.51339532717</v>
      </c>
      <c r="M135" s="233">
        <f>+Tabela13681011[[#This Row],[Colunas85]]/$N$650</f>
        <v>3.209448784599033E-3</v>
      </c>
      <c r="N135" s="255">
        <v>110647.99346320091</v>
      </c>
      <c r="O135" s="233">
        <f>+O134+Tabela13681011[[#This Row],[Colunas8]]</f>
        <v>1.4681666531330089E-2</v>
      </c>
      <c r="P135" s="231">
        <v>85.88</v>
      </c>
      <c r="Q135" s="231">
        <v>97.8</v>
      </c>
      <c r="R135" s="274">
        <v>0.8</v>
      </c>
      <c r="S135" s="231">
        <v>13.36</v>
      </c>
      <c r="T135" s="231">
        <v>401443.76208999997</v>
      </c>
      <c r="U135" s="231">
        <v>348097.99716999999</v>
      </c>
      <c r="V135" s="234">
        <v>4779778590.7799997</v>
      </c>
      <c r="W135" s="233">
        <f t="shared" si="13"/>
        <v>2.1087501994134636E-3</v>
      </c>
      <c r="X135" s="233">
        <f>+X134+Tabela13681011[[#This Row],[Colunas82]]</f>
        <v>1.0853633218293621E-2</v>
      </c>
      <c r="Y135" s="234">
        <v>31925.21</v>
      </c>
      <c r="Z135" s="255">
        <f>INT(IF(Tabela13681011[[#This Row],[Colunas85]]/$AB$4&lt;15,15,Tabela13681011[[#This Row],[Colunas85]]/$AB$4))</f>
        <v>122</v>
      </c>
      <c r="AA135" s="354"/>
      <c r="AB135" s="250"/>
      <c r="AE135" s="339" t="s">
        <v>3332</v>
      </c>
      <c r="AF135" s="329">
        <f>+AF134</f>
        <v>0.56079012759575697</v>
      </c>
      <c r="AG135" s="330">
        <f>+AG134</f>
        <v>50</v>
      </c>
      <c r="AH135" s="304">
        <f>+AH134</f>
        <v>0.51394988442657363</v>
      </c>
      <c r="AI135" s="360">
        <f>+AI134</f>
        <v>19673</v>
      </c>
      <c r="AJ135" s="342">
        <f>+AF135*'Projeção Venda Mercado SP'!$G$46</f>
        <v>3350642129.7059669</v>
      </c>
    </row>
    <row r="136" spans="1:37" ht="20.100000000000001" customHeight="1" thickBot="1" x14ac:dyDescent="0.3">
      <c r="A136" s="231">
        <f t="shared" si="14"/>
        <v>4</v>
      </c>
      <c r="B136" s="231" t="s">
        <v>786</v>
      </c>
      <c r="C136" s="231">
        <v>3527108</v>
      </c>
      <c r="D136" s="231" t="s">
        <v>787</v>
      </c>
      <c r="E136" s="231" t="s">
        <v>788</v>
      </c>
      <c r="F136" s="231">
        <v>570.05799999999999</v>
      </c>
      <c r="G136" s="232">
        <v>78978</v>
      </c>
      <c r="I136" s="255">
        <v>3503</v>
      </c>
      <c r="J136" s="255">
        <v>4</v>
      </c>
      <c r="K136" s="255" t="s">
        <v>3278</v>
      </c>
      <c r="L136" s="255">
        <v>75633.318992613786</v>
      </c>
      <c r="M136" s="233">
        <f>+Tabela13681011[[#This Row],[Colunas85]]/$N$650</f>
        <v>1.6930218551547739E-3</v>
      </c>
      <c r="N136" s="255">
        <v>58368.113571759452</v>
      </c>
      <c r="O136" s="233">
        <f>+O135+Tabela13681011[[#This Row],[Colunas8]]</f>
        <v>1.6374688386484863E-2</v>
      </c>
      <c r="P136" s="231">
        <v>124.98</v>
      </c>
      <c r="Q136" s="231">
        <v>98.4</v>
      </c>
      <c r="R136" s="274">
        <v>0.78600000000000003</v>
      </c>
      <c r="S136" s="231">
        <v>15.47</v>
      </c>
      <c r="T136" s="231">
        <v>204526.51546</v>
      </c>
      <c r="U136" s="231">
        <v>182873.74780000001</v>
      </c>
      <c r="V136" s="234">
        <v>3857058063.3600001</v>
      </c>
      <c r="W136" s="233">
        <f t="shared" si="13"/>
        <v>1.7016629129953929E-3</v>
      </c>
      <c r="X136" s="233">
        <f>+X135+Tabela13681011[[#This Row],[Colunas82]]</f>
        <v>1.2555296131289013E-2</v>
      </c>
      <c r="Y136" s="234">
        <v>48837.120000000003</v>
      </c>
      <c r="Z136" s="255">
        <f>INT(IF(Tabela13681011[[#This Row],[Colunas85]]/$AB$4&lt;15,15,Tabela13681011[[#This Row],[Colunas85]]/$AB$4))</f>
        <v>64</v>
      </c>
      <c r="AA136" s="354"/>
      <c r="AB136" s="250"/>
    </row>
    <row r="137" spans="1:37" ht="20.100000000000001" customHeight="1" x14ac:dyDescent="0.25">
      <c r="A137" s="231">
        <f t="shared" si="14"/>
        <v>5</v>
      </c>
      <c r="B137" s="231" t="s">
        <v>864</v>
      </c>
      <c r="C137" s="231">
        <v>3526803</v>
      </c>
      <c r="D137" s="231" t="s">
        <v>865</v>
      </c>
      <c r="E137" s="231" t="s">
        <v>866</v>
      </c>
      <c r="F137" s="231">
        <v>809.54100000000005</v>
      </c>
      <c r="G137" s="232">
        <v>69533</v>
      </c>
      <c r="I137" s="255">
        <v>3503</v>
      </c>
      <c r="J137" s="255">
        <v>1</v>
      </c>
      <c r="K137" s="255" t="s">
        <v>3275</v>
      </c>
      <c r="L137" s="255">
        <v>66588.310282780192</v>
      </c>
      <c r="M137" s="233">
        <f>+Tabela13681011[[#This Row],[Colunas85]]/$N$650</f>
        <v>1.4905529217563993E-3</v>
      </c>
      <c r="N137" s="255">
        <v>51387.855364597104</v>
      </c>
      <c r="O137" s="233">
        <f>+O136+Tabela13681011[[#This Row],[Colunas8]]</f>
        <v>1.7865241308241263E-2</v>
      </c>
      <c r="P137" s="231">
        <v>75.88</v>
      </c>
      <c r="Q137" s="231">
        <v>99</v>
      </c>
      <c r="R137" s="274">
        <v>0.76400000000000001</v>
      </c>
      <c r="S137" s="231">
        <v>9.83</v>
      </c>
      <c r="T137" s="231">
        <v>277427.36275999999</v>
      </c>
      <c r="U137" s="231">
        <v>209268.74119999999</v>
      </c>
      <c r="V137" s="234">
        <v>2704164792.54</v>
      </c>
      <c r="W137" s="233">
        <f t="shared" si="13"/>
        <v>1.1930276554054842E-3</v>
      </c>
      <c r="X137" s="233">
        <f>+X136+Tabela13681011[[#This Row],[Colunas82]]</f>
        <v>1.3748323786694498E-2</v>
      </c>
      <c r="Y137" s="234">
        <v>38890.379999999997</v>
      </c>
      <c r="Z137" s="255">
        <f>INT(IF(Tabela13681011[[#This Row],[Colunas85]]/$AB$4&lt;15,15,Tabela13681011[[#This Row],[Colunas85]]/$AB$4))</f>
        <v>57</v>
      </c>
      <c r="AA137" s="354"/>
      <c r="AB137" s="250"/>
      <c r="AE137" s="313" t="s">
        <v>3267</v>
      </c>
      <c r="AF137" s="319">
        <f>+AB132</f>
        <v>5.1939185928071126E-2</v>
      </c>
      <c r="AG137" s="324">
        <f>+A132</f>
        <v>78</v>
      </c>
      <c r="AH137" s="310">
        <f>+O132</f>
        <v>6.6780084997079894E-2</v>
      </c>
      <c r="AI137" s="361">
        <f>+AA132</f>
        <v>2837</v>
      </c>
    </row>
    <row r="138" spans="1:37" ht="20.100000000000001" customHeight="1" x14ac:dyDescent="0.25">
      <c r="A138" s="231">
        <f t="shared" si="14"/>
        <v>6</v>
      </c>
      <c r="B138" s="231" t="s">
        <v>882</v>
      </c>
      <c r="C138" s="231">
        <v>3536703</v>
      </c>
      <c r="D138" s="231" t="s">
        <v>883</v>
      </c>
      <c r="E138" s="231" t="s">
        <v>884</v>
      </c>
      <c r="F138" s="231">
        <v>727.48199999999997</v>
      </c>
      <c r="G138" s="232">
        <v>47523</v>
      </c>
      <c r="H138" s="281"/>
      <c r="I138" s="255">
        <v>3503</v>
      </c>
      <c r="J138" s="255">
        <v>1</v>
      </c>
      <c r="K138" s="255" t="s">
        <v>3275</v>
      </c>
      <c r="L138" s="255">
        <v>45510.423389880532</v>
      </c>
      <c r="M138" s="233">
        <f>+Tabela13681011[[#This Row],[Colunas85]]/$N$650</f>
        <v>1.0187327815660099E-3</v>
      </c>
      <c r="N138" s="255">
        <v>35121.525757435295</v>
      </c>
      <c r="O138" s="233">
        <f>+O137+Tabela13681011[[#This Row],[Colunas8]]</f>
        <v>1.8883974089807274E-2</v>
      </c>
      <c r="P138" s="231">
        <v>56.92</v>
      </c>
      <c r="Q138" s="231">
        <v>98.3</v>
      </c>
      <c r="R138" s="274">
        <v>0.73899999999999999</v>
      </c>
      <c r="S138" s="231">
        <v>9.14</v>
      </c>
      <c r="T138" s="231">
        <v>131255.01306</v>
      </c>
      <c r="U138" s="231">
        <v>117798.19984</v>
      </c>
      <c r="V138" s="234">
        <v>2254062462.54</v>
      </c>
      <c r="W138" s="233">
        <f t="shared" si="13"/>
        <v>9.94450805010187E-4</v>
      </c>
      <c r="X138" s="233">
        <f>+X137+Tabela13681011[[#This Row],[Colunas82]]</f>
        <v>1.4742774591704685E-2</v>
      </c>
      <c r="Y138" s="234">
        <v>47430.98</v>
      </c>
      <c r="Z138" s="255">
        <f>INT(IF(Tabela13681011[[#This Row],[Colunas85]]/$AB$4&lt;15,15,Tabela13681011[[#This Row],[Colunas85]]/$AB$4))</f>
        <v>39</v>
      </c>
      <c r="AA138" s="354"/>
      <c r="AB138" s="250"/>
      <c r="AE138" s="314" t="s">
        <v>3274</v>
      </c>
      <c r="AF138" s="320">
        <f>+AB180</f>
        <v>2.2287998241482792E-2</v>
      </c>
      <c r="AG138" s="325">
        <f>+A180</f>
        <v>48</v>
      </c>
      <c r="AH138" s="311">
        <f>+O180</f>
        <v>3.1505623727361091E-2</v>
      </c>
      <c r="AI138" s="362">
        <f>+AA180</f>
        <v>1455</v>
      </c>
    </row>
    <row r="139" spans="1:37" ht="20.100000000000001" customHeight="1" x14ac:dyDescent="0.25">
      <c r="A139" s="231">
        <f t="shared" si="14"/>
        <v>7</v>
      </c>
      <c r="B139" s="231" t="s">
        <v>885</v>
      </c>
      <c r="C139" s="231">
        <v>3500709</v>
      </c>
      <c r="D139" s="231" t="s">
        <v>886</v>
      </c>
      <c r="E139" s="231" t="s">
        <v>887</v>
      </c>
      <c r="F139" s="231">
        <v>966.70799999999997</v>
      </c>
      <c r="G139" s="232">
        <v>37582</v>
      </c>
      <c r="H139" s="267"/>
      <c r="I139" s="255">
        <v>3503</v>
      </c>
      <c r="J139" s="255">
        <v>1</v>
      </c>
      <c r="K139" s="255" t="s">
        <v>3275</v>
      </c>
      <c r="L139" s="255">
        <v>35990.420045840758</v>
      </c>
      <c r="M139" s="233">
        <f>+Tabela13681011[[#This Row],[Colunas85]]/$N$650</f>
        <v>8.0563128162813348E-4</v>
      </c>
      <c r="N139" s="255">
        <v>27774.702376027046</v>
      </c>
      <c r="O139" s="233">
        <f>+O138+Tabela13681011[[#This Row],[Colunas8]]</f>
        <v>1.9689605371435409E-2</v>
      </c>
      <c r="P139" s="231">
        <v>35.729999999999997</v>
      </c>
      <c r="Q139" s="231">
        <v>97.9</v>
      </c>
      <c r="R139" s="274">
        <v>0.745</v>
      </c>
      <c r="S139" s="231">
        <v>13.21</v>
      </c>
      <c r="T139" s="231">
        <v>159980.62054</v>
      </c>
      <c r="U139" s="231">
        <v>143417.68289</v>
      </c>
      <c r="V139" s="234">
        <v>2236617941.8200002</v>
      </c>
      <c r="W139" s="233">
        <f t="shared" si="13"/>
        <v>9.8675460405687706E-4</v>
      </c>
      <c r="X139" s="233">
        <f>+X138+Tabela13681011[[#This Row],[Colunas82]]</f>
        <v>1.5729529195761562E-2</v>
      </c>
      <c r="Y139" s="234">
        <v>59513.01</v>
      </c>
      <c r="Z139" s="255">
        <f>INT(IF(Tabela13681011[[#This Row],[Colunas85]]/$AB$4&lt;15,15,Tabela13681011[[#This Row],[Colunas85]]/$AB$4))</f>
        <v>30</v>
      </c>
      <c r="AA139" s="354"/>
      <c r="AB139" s="250"/>
      <c r="AE139" s="314" t="s">
        <v>3279</v>
      </c>
      <c r="AF139" s="320">
        <f>+AB234</f>
        <v>1.4827916211030563E-2</v>
      </c>
      <c r="AG139" s="325">
        <f>+A234</f>
        <v>54</v>
      </c>
      <c r="AH139" s="311">
        <f>+O234</f>
        <v>2.2975925897184939E-2</v>
      </c>
      <c r="AI139" s="362">
        <f>+AA234</f>
        <v>1275</v>
      </c>
    </row>
    <row r="140" spans="1:37" ht="20.100000000000001" customHeight="1" x14ac:dyDescent="0.25">
      <c r="A140" s="231">
        <f t="shared" si="14"/>
        <v>8</v>
      </c>
      <c r="B140" s="231" t="s">
        <v>974</v>
      </c>
      <c r="C140" s="231">
        <v>3541604</v>
      </c>
      <c r="D140" s="231" t="s">
        <v>975</v>
      </c>
      <c r="E140" s="231" t="s">
        <v>976</v>
      </c>
      <c r="F140" s="231">
        <v>779.2</v>
      </c>
      <c r="G140" s="232">
        <v>41211</v>
      </c>
      <c r="H140" s="281"/>
      <c r="I140" s="255">
        <v>3503</v>
      </c>
      <c r="J140" s="255">
        <v>4</v>
      </c>
      <c r="K140" s="255" t="s">
        <v>3278</v>
      </c>
      <c r="L140" s="255">
        <v>39465.733609417897</v>
      </c>
      <c r="M140" s="233">
        <f>+Tabela13681011[[#This Row],[Colunas85]]/$N$650</f>
        <v>8.8342479770041522E-4</v>
      </c>
      <c r="N140" s="255">
        <v>30456.688298080211</v>
      </c>
      <c r="O140" s="233">
        <f>+O139+Tabela13681011[[#This Row],[Colunas8]]</f>
        <v>2.0573030169135826E-2</v>
      </c>
      <c r="P140" s="231">
        <v>45.78</v>
      </c>
      <c r="Q140" s="231">
        <v>96.7</v>
      </c>
      <c r="R140" s="274">
        <v>0.74299999999999999</v>
      </c>
      <c r="S140" s="231">
        <v>4.67</v>
      </c>
      <c r="T140" s="231">
        <v>115005.84254</v>
      </c>
      <c r="U140" s="231">
        <v>96701.772939999995</v>
      </c>
      <c r="V140" s="234">
        <v>1674329986.5300002</v>
      </c>
      <c r="W140" s="233">
        <f t="shared" si="13"/>
        <v>7.3868352391672323E-4</v>
      </c>
      <c r="X140" s="233">
        <f>+X139+Tabela13681011[[#This Row],[Colunas82]]</f>
        <v>1.6468212719678285E-2</v>
      </c>
      <c r="Y140" s="234">
        <v>40628.230000000003</v>
      </c>
      <c r="Z140" s="255">
        <f>INT(IF(Tabela13681011[[#This Row],[Colunas85]]/$AB$4&lt;15,15,Tabela13681011[[#This Row],[Colunas85]]/$AB$4))</f>
        <v>33</v>
      </c>
      <c r="AA140" s="354"/>
      <c r="AB140" s="250"/>
      <c r="AE140" s="314" t="s">
        <v>3285</v>
      </c>
      <c r="AF140" s="320">
        <f>+AB289</f>
        <v>1.1096530057239254E-2</v>
      </c>
      <c r="AG140" s="325">
        <f>+A289</f>
        <v>55</v>
      </c>
      <c r="AH140" s="311">
        <f>+O289</f>
        <v>1.9776831002986276E-2</v>
      </c>
      <c r="AI140" s="362">
        <f>+AA289</f>
        <v>1125</v>
      </c>
    </row>
    <row r="141" spans="1:37" ht="20.100000000000001" customHeight="1" x14ac:dyDescent="0.25">
      <c r="A141" s="231">
        <f t="shared" si="14"/>
        <v>9</v>
      </c>
      <c r="B141" s="231" t="s">
        <v>1040</v>
      </c>
      <c r="C141" s="231">
        <v>3505302</v>
      </c>
      <c r="D141" s="231" t="s">
        <v>1041</v>
      </c>
      <c r="E141" s="231" t="s">
        <v>1042</v>
      </c>
      <c r="F141" s="231">
        <v>150.12100000000001</v>
      </c>
      <c r="G141" s="232">
        <v>36125</v>
      </c>
      <c r="H141" s="267"/>
      <c r="I141" s="255">
        <v>3503</v>
      </c>
      <c r="J141" s="255">
        <v>2</v>
      </c>
      <c r="K141" s="255" t="s">
        <v>3276</v>
      </c>
      <c r="L141" s="255">
        <v>34595.123307860078</v>
      </c>
      <c r="M141" s="233">
        <f>+Tabela13681011[[#This Row],[Colunas85]]/$N$650</f>
        <v>7.74398117418347E-4</v>
      </c>
      <c r="N141" s="255">
        <v>26697.917176679712</v>
      </c>
      <c r="O141" s="233">
        <f>+O140+Tabela13681011[[#This Row],[Colunas8]]</f>
        <v>2.1347428286554174E-2</v>
      </c>
      <c r="P141" s="231">
        <v>235.12</v>
      </c>
      <c r="Q141" s="231">
        <v>99.8</v>
      </c>
      <c r="R141" s="274">
        <v>0.78800000000000003</v>
      </c>
      <c r="S141" s="231">
        <v>9.65</v>
      </c>
      <c r="T141" s="231">
        <v>115636.20768000001</v>
      </c>
      <c r="U141" s="231">
        <v>103440.0716</v>
      </c>
      <c r="V141" s="234">
        <v>1282460620</v>
      </c>
      <c r="W141" s="233">
        <f t="shared" si="13"/>
        <v>5.6579798348433373E-4</v>
      </c>
      <c r="X141" s="233">
        <f>+X140+Tabela13681011[[#This Row],[Colunas82]]</f>
        <v>1.7034010703162621E-2</v>
      </c>
      <c r="Y141" s="234">
        <v>35500.639999999999</v>
      </c>
      <c r="Z141" s="255">
        <f>INT(IF(Tabela13681011[[#This Row],[Colunas85]]/$AB$4&lt;15,15,Tabela13681011[[#This Row],[Colunas85]]/$AB$4))</f>
        <v>29</v>
      </c>
      <c r="AA141" s="354"/>
      <c r="AB141" s="250"/>
      <c r="AE141" s="314" t="s">
        <v>3290</v>
      </c>
      <c r="AF141" s="320">
        <f>+AB333</f>
        <v>1.0677280163160226E-2</v>
      </c>
      <c r="AG141" s="325">
        <f>+A333</f>
        <v>44</v>
      </c>
      <c r="AH141" s="311">
        <f>+O333</f>
        <v>1.7620242108684885E-2</v>
      </c>
      <c r="AI141" s="362">
        <f>+AA333</f>
        <v>1008</v>
      </c>
    </row>
    <row r="142" spans="1:37" ht="20.100000000000001" customHeight="1" x14ac:dyDescent="0.25">
      <c r="A142" s="231">
        <f t="shared" si="14"/>
        <v>10</v>
      </c>
      <c r="B142" s="231" t="s">
        <v>1061</v>
      </c>
      <c r="C142" s="231">
        <v>3550100</v>
      </c>
      <c r="D142" s="231" t="s">
        <v>1062</v>
      </c>
      <c r="E142" s="231" t="s">
        <v>1063</v>
      </c>
      <c r="F142" s="231">
        <v>650.73400000000004</v>
      </c>
      <c r="G142" s="232">
        <v>41287</v>
      </c>
      <c r="H142" s="281"/>
      <c r="I142" s="255">
        <v>3503</v>
      </c>
      <c r="J142" s="255">
        <v>3</v>
      </c>
      <c r="K142" s="255" t="s">
        <v>3277</v>
      </c>
      <c r="L142" s="255">
        <v>39538.515045304332</v>
      </c>
      <c r="M142" s="233">
        <f>+Tabela13681011[[#This Row],[Colunas85]]/$N$650</f>
        <v>8.8505398128308085E-4</v>
      </c>
      <c r="N142" s="255">
        <v>30512.855542521116</v>
      </c>
      <c r="O142" s="233">
        <f>+O141+Tabela13681011[[#This Row],[Colunas8]]</f>
        <v>2.2232482267837254E-2</v>
      </c>
      <c r="P142" s="231">
        <v>58.92</v>
      </c>
      <c r="Q142" s="231">
        <v>97.3</v>
      </c>
      <c r="R142" s="274">
        <v>0.74399999999999999</v>
      </c>
      <c r="S142" s="231">
        <v>4.6900000000000004</v>
      </c>
      <c r="T142" s="231">
        <v>130714.72010999999</v>
      </c>
      <c r="U142" s="231">
        <v>114240.66220000001</v>
      </c>
      <c r="V142" s="234">
        <v>1220301692.72</v>
      </c>
      <c r="W142" s="233">
        <f t="shared" si="13"/>
        <v>5.3837461066328501E-4</v>
      </c>
      <c r="X142" s="233">
        <f>+X141+Tabela13681011[[#This Row],[Colunas82]]</f>
        <v>1.7572385313825906E-2</v>
      </c>
      <c r="Y142" s="234">
        <v>29556.560000000001</v>
      </c>
      <c r="Z142" s="255">
        <f>INT(IF(Tabela13681011[[#This Row],[Colunas85]]/$AB$4&lt;15,15,Tabela13681011[[#This Row],[Colunas85]]/$AB$4))</f>
        <v>33</v>
      </c>
      <c r="AA142" s="354"/>
      <c r="AB142" s="250"/>
      <c r="AE142" s="314" t="s">
        <v>3294</v>
      </c>
      <c r="AF142" s="320">
        <f>+AB433</f>
        <v>2.4045608297010808E-2</v>
      </c>
      <c r="AG142" s="325">
        <f>+A433</f>
        <v>100</v>
      </c>
      <c r="AH142" s="311">
        <f>+O433</f>
        <v>3.5309102857476481E-2</v>
      </c>
      <c r="AI142" s="362">
        <f>+AA433</f>
        <v>2182</v>
      </c>
      <c r="AJ142" s="302"/>
    </row>
    <row r="143" spans="1:37" ht="20.100000000000001" customHeight="1" x14ac:dyDescent="0.25">
      <c r="A143" s="231">
        <f t="shared" si="14"/>
        <v>11</v>
      </c>
      <c r="B143" s="231" t="s">
        <v>1076</v>
      </c>
      <c r="C143" s="231">
        <v>3505203</v>
      </c>
      <c r="D143" s="231" t="s">
        <v>1077</v>
      </c>
      <c r="E143" s="231" t="s">
        <v>1078</v>
      </c>
      <c r="F143" s="231">
        <v>444.40499999999997</v>
      </c>
      <c r="G143" s="232">
        <v>35844</v>
      </c>
      <c r="H143" s="267"/>
      <c r="I143" s="255">
        <v>3503</v>
      </c>
      <c r="J143" s="255">
        <v>2</v>
      </c>
      <c r="K143" s="255" t="s">
        <v>3276</v>
      </c>
      <c r="L143" s="255">
        <v>34326.023525174714</v>
      </c>
      <c r="M143" s="233">
        <f>+Tabela13681011[[#This Row],[Colunas85]]/$N$650</f>
        <v>7.6837442548770187E-4</v>
      </c>
      <c r="N143" s="255">
        <v>26490.246180786369</v>
      </c>
      <c r="O143" s="233">
        <f>+O142+Tabela13681011[[#This Row],[Colunas8]]</f>
        <v>2.3000856693324957E-2</v>
      </c>
      <c r="P143" s="231">
        <v>71.14</v>
      </c>
      <c r="Q143" s="231">
        <v>96.3</v>
      </c>
      <c r="R143" s="274">
        <v>0.75</v>
      </c>
      <c r="S143" s="231">
        <v>17.37</v>
      </c>
      <c r="T143" s="231">
        <v>103011.58401000001</v>
      </c>
      <c r="U143" s="231">
        <v>92915.849170000001</v>
      </c>
      <c r="V143" s="234">
        <v>1189502137.3199999</v>
      </c>
      <c r="W143" s="233">
        <f t="shared" si="13"/>
        <v>5.2478641460816243E-4</v>
      </c>
      <c r="X143" s="233">
        <f>+X142+Tabela13681011[[#This Row],[Colunas82]]</f>
        <v>1.8097171728434069E-2</v>
      </c>
      <c r="Y143" s="234">
        <v>33185.53</v>
      </c>
      <c r="Z143" s="255">
        <f>INT(IF(Tabela13681011[[#This Row],[Colunas85]]/$AB$4&lt;15,15,Tabela13681011[[#This Row],[Colunas85]]/$AB$4))</f>
        <v>29</v>
      </c>
      <c r="AA143" s="354"/>
      <c r="AB143" s="250"/>
      <c r="AE143" s="314" t="s">
        <v>3302</v>
      </c>
      <c r="AF143" s="320">
        <f>+AB497</f>
        <v>4.5078233934649645E-2</v>
      </c>
      <c r="AG143" s="325">
        <f>+A497</f>
        <v>64</v>
      </c>
      <c r="AH143" s="311">
        <f>+O497</f>
        <v>5.7768984854852129E-2</v>
      </c>
      <c r="AI143" s="362">
        <f>+AA497</f>
        <v>2449</v>
      </c>
      <c r="AJ143" s="302"/>
    </row>
    <row r="144" spans="1:37" ht="20.100000000000001" customHeight="1" thickBot="1" x14ac:dyDescent="0.3">
      <c r="A144" s="231">
        <f t="shared" si="14"/>
        <v>12</v>
      </c>
      <c r="B144" s="231" t="s">
        <v>1264</v>
      </c>
      <c r="C144" s="231">
        <v>3522901</v>
      </c>
      <c r="D144" s="231" t="s">
        <v>1265</v>
      </c>
      <c r="E144" s="231" t="s">
        <v>1266</v>
      </c>
      <c r="F144" s="231">
        <v>140.023</v>
      </c>
      <c r="G144" s="232">
        <v>14297</v>
      </c>
      <c r="H144" s="267"/>
      <c r="I144" s="255">
        <v>3503</v>
      </c>
      <c r="J144" s="255">
        <v>2</v>
      </c>
      <c r="K144" s="255" t="s">
        <v>3276</v>
      </c>
      <c r="L144" s="255">
        <v>13691.528800898976</v>
      </c>
      <c r="M144" s="233">
        <f>+Tabela13681011[[#This Row],[Colunas85]]/$N$650</f>
        <v>3.0647944317591986E-4</v>
      </c>
      <c r="N144" s="255">
        <v>10566.093339100064</v>
      </c>
      <c r="O144" s="233">
        <f>+O143+Tabela13681011[[#This Row],[Colunas8]]</f>
        <v>2.3307336136500878E-2</v>
      </c>
      <c r="P144" s="231">
        <v>86.46</v>
      </c>
      <c r="Q144" s="231">
        <v>96.5</v>
      </c>
      <c r="R144" s="274">
        <v>0.72499999999999998</v>
      </c>
      <c r="S144" s="231">
        <v>20.73</v>
      </c>
      <c r="T144" s="231">
        <v>49511.338239999997</v>
      </c>
      <c r="U144" s="231">
        <v>40320.405420000003</v>
      </c>
      <c r="V144" s="234">
        <v>687731879.31000006</v>
      </c>
      <c r="W144" s="233">
        <f t="shared" si="13"/>
        <v>3.0341462686900219E-4</v>
      </c>
      <c r="X144" s="233">
        <f>+X143+Tabela13681011[[#This Row],[Colunas82]]</f>
        <v>1.8400586355303072E-2</v>
      </c>
      <c r="Y144" s="234">
        <v>48103.23</v>
      </c>
      <c r="Z144" s="255">
        <f>INT(IF(Tabela13681011[[#This Row],[Colunas85]]/$AB$4&lt;15,15,Tabela13681011[[#This Row],[Colunas85]]/$AB$4))</f>
        <v>15</v>
      </c>
      <c r="AA144" s="354"/>
      <c r="AB144" s="250"/>
      <c r="AE144" s="315" t="s">
        <v>3308</v>
      </c>
      <c r="AF144" s="321">
        <f>+AB523</f>
        <v>1.9018632831667666E-2</v>
      </c>
      <c r="AG144" s="326">
        <f>+A523</f>
        <v>26</v>
      </c>
      <c r="AH144" s="312">
        <f>+O523</f>
        <v>2.488029144893841E-2</v>
      </c>
      <c r="AI144" s="363">
        <f>+AA523</f>
        <v>1039</v>
      </c>
    </row>
    <row r="145" spans="1:69" ht="20.100000000000001" customHeight="1" thickBot="1" x14ac:dyDescent="0.3">
      <c r="A145" s="231">
        <f t="shared" si="14"/>
        <v>13</v>
      </c>
      <c r="B145" s="231" t="s">
        <v>1273</v>
      </c>
      <c r="C145" s="231">
        <v>3507902</v>
      </c>
      <c r="D145" s="231" t="s">
        <v>1274</v>
      </c>
      <c r="E145" s="231" t="s">
        <v>1275</v>
      </c>
      <c r="F145" s="231">
        <v>1101.373</v>
      </c>
      <c r="G145" s="232">
        <v>24862</v>
      </c>
      <c r="H145" s="267"/>
      <c r="I145" s="255">
        <v>3503</v>
      </c>
      <c r="J145" s="255">
        <v>2</v>
      </c>
      <c r="K145" s="255" t="s">
        <v>3276</v>
      </c>
      <c r="L145" s="255">
        <v>23809.106039585247</v>
      </c>
      <c r="M145" s="233">
        <f>+Tabela13681011[[#This Row],[Colunas85]]/$N$650</f>
        <v>5.3295739779252432E-4</v>
      </c>
      <c r="N145" s="255">
        <v>18374.079359075735</v>
      </c>
      <c r="O145" s="233">
        <f>+O144+Tabela13681011[[#This Row],[Colunas8]]</f>
        <v>2.3840293534293403E-2</v>
      </c>
      <c r="P145" s="231">
        <v>19.59</v>
      </c>
      <c r="Q145" s="231">
        <v>99.1</v>
      </c>
      <c r="R145" s="274">
        <v>0.74</v>
      </c>
      <c r="S145" s="231">
        <v>13.33</v>
      </c>
      <c r="T145" s="231">
        <v>94406.936390000003</v>
      </c>
      <c r="U145" s="231">
        <v>80495.013770000005</v>
      </c>
      <c r="V145" s="234">
        <v>676884607.53999996</v>
      </c>
      <c r="W145" s="233">
        <f t="shared" si="13"/>
        <v>2.9862901053267165E-4</v>
      </c>
      <c r="X145" s="233">
        <f>+X144+Tabela13681011[[#This Row],[Colunas82]]</f>
        <v>1.8699215365835742E-2</v>
      </c>
      <c r="Y145" s="234">
        <v>27225.67</v>
      </c>
      <c r="Z145" s="255">
        <f>INT(IF(Tabela13681011[[#This Row],[Colunas85]]/$AB$4&lt;15,15,Tabela13681011[[#This Row],[Colunas85]]/$AB$4))</f>
        <v>20</v>
      </c>
      <c r="AA145" s="354"/>
      <c r="AB145" s="250"/>
      <c r="AE145" s="340" t="s">
        <v>3333</v>
      </c>
      <c r="AF145" s="331">
        <f>SUM(AF137:AF144)</f>
        <v>0.19897138566431205</v>
      </c>
      <c r="AG145" s="332">
        <f>SUM(AG137:AG144)</f>
        <v>469</v>
      </c>
      <c r="AH145" s="333">
        <f>SUM(AH137:AH144)</f>
        <v>0.27661708689456405</v>
      </c>
      <c r="AI145" s="364">
        <f>SUM(AI137:AI144)</f>
        <v>13370</v>
      </c>
      <c r="AJ145" s="342">
        <f>+AF145*'Projeção Venda Mercado SP'!$G$46</f>
        <v>1188826041.3410709</v>
      </c>
      <c r="AK145" s="243"/>
    </row>
    <row r="146" spans="1:69" ht="20.100000000000001" customHeight="1" thickBot="1" x14ac:dyDescent="0.3">
      <c r="A146" s="231">
        <f t="shared" si="14"/>
        <v>14</v>
      </c>
      <c r="B146" s="231" t="s">
        <v>1282</v>
      </c>
      <c r="C146" s="231">
        <v>3514106</v>
      </c>
      <c r="D146" s="231" t="s">
        <v>1283</v>
      </c>
      <c r="E146" s="231" t="s">
        <v>1284</v>
      </c>
      <c r="F146" s="231">
        <v>632.97199999999998</v>
      </c>
      <c r="G146" s="232">
        <v>27704</v>
      </c>
      <c r="H146" s="267"/>
      <c r="I146" s="255">
        <v>3503</v>
      </c>
      <c r="J146" s="255">
        <v>2</v>
      </c>
      <c r="K146" s="255" t="s">
        <v>3276</v>
      </c>
      <c r="L146" s="255">
        <v>26530.748681548939</v>
      </c>
      <c r="M146" s="233">
        <f>+Tabela13681011[[#This Row],[Colunas85]]/$N$650</f>
        <v>5.9388028913378232E-4</v>
      </c>
      <c r="N146" s="255">
        <v>20474.438684089542</v>
      </c>
      <c r="O146" s="233">
        <f>+O145+Tabela13681011[[#This Row],[Colunas8]]</f>
        <v>2.4434173823427184E-2</v>
      </c>
      <c r="P146" s="231">
        <v>39.119999999999997</v>
      </c>
      <c r="Q146" s="231">
        <v>96.7</v>
      </c>
      <c r="R146" s="274">
        <v>0.72499999999999998</v>
      </c>
      <c r="S146" s="231">
        <v>9.9</v>
      </c>
      <c r="T146" s="231">
        <v>79488.72696</v>
      </c>
      <c r="U146" s="231">
        <v>69736.721590000001</v>
      </c>
      <c r="V146" s="234">
        <v>662033899.75999999</v>
      </c>
      <c r="W146" s="233">
        <f t="shared" si="13"/>
        <v>2.9207715203175401E-4</v>
      </c>
      <c r="X146" s="233">
        <f>+X145+Tabela13681011[[#This Row],[Colunas82]]</f>
        <v>1.8991292517867495E-2</v>
      </c>
      <c r="Y146" s="234">
        <v>23896.69</v>
      </c>
      <c r="Z146" s="255">
        <f>INT(IF(Tabela13681011[[#This Row],[Colunas85]]/$AB$4&lt;15,15,Tabela13681011[[#This Row],[Colunas85]]/$AB$4))</f>
        <v>22</v>
      </c>
      <c r="AA146" s="354"/>
      <c r="AB146" s="250"/>
      <c r="AT146" s="405"/>
      <c r="AU146" s="405"/>
      <c r="AV146" s="542" t="s">
        <v>3351</v>
      </c>
      <c r="AW146" s="543"/>
      <c r="AX146" s="543"/>
      <c r="AY146" s="543"/>
      <c r="AZ146" s="543"/>
      <c r="BA146" s="544"/>
      <c r="BB146" s="404" t="s">
        <v>47</v>
      </c>
      <c r="BD146" s="542" t="s">
        <v>3352</v>
      </c>
      <c r="BE146" s="543"/>
      <c r="BF146" s="543"/>
      <c r="BG146" s="543"/>
      <c r="BH146" s="543"/>
      <c r="BI146" s="404" t="s">
        <v>47</v>
      </c>
      <c r="BK146" s="542" t="s">
        <v>3353</v>
      </c>
      <c r="BL146" s="543"/>
      <c r="BM146" s="543"/>
      <c r="BN146" s="543"/>
      <c r="BO146" s="544"/>
      <c r="BP146" s="404" t="s">
        <v>47</v>
      </c>
    </row>
    <row r="147" spans="1:69" ht="20.100000000000001" customHeight="1" x14ac:dyDescent="0.25">
      <c r="A147" s="231">
        <f t="shared" si="14"/>
        <v>15</v>
      </c>
      <c r="B147" s="231" t="s">
        <v>1291</v>
      </c>
      <c r="C147" s="231">
        <v>3528007</v>
      </c>
      <c r="D147" s="231" t="s">
        <v>1292</v>
      </c>
      <c r="E147" s="231" t="s">
        <v>1293</v>
      </c>
      <c r="F147" s="231">
        <v>224.51400000000001</v>
      </c>
      <c r="G147" s="232">
        <v>17263</v>
      </c>
      <c r="I147" s="255">
        <v>3503</v>
      </c>
      <c r="J147" s="255">
        <v>1</v>
      </c>
      <c r="K147" s="255" t="s">
        <v>3275</v>
      </c>
      <c r="L147" s="255">
        <v>16531.920101414213</v>
      </c>
      <c r="M147" s="233">
        <f>+Tabela13681011[[#This Row],[Colunas85]]/$N$650</f>
        <v>3.700604761520533E-4</v>
      </c>
      <c r="N147" s="255">
        <v>12758.093957675346</v>
      </c>
      <c r="O147" s="233">
        <f>+O146+Tabela13681011[[#This Row],[Colunas8]]</f>
        <v>2.4804234299579238E-2</v>
      </c>
      <c r="P147" s="231">
        <v>72.19</v>
      </c>
      <c r="Q147" s="231">
        <v>99.3</v>
      </c>
      <c r="R147" s="274">
        <v>0.77</v>
      </c>
      <c r="S147" s="231">
        <v>19.899999999999999</v>
      </c>
      <c r="T147" s="231">
        <v>74107.332720000006</v>
      </c>
      <c r="U147" s="231">
        <v>62454.57101</v>
      </c>
      <c r="V147" s="234">
        <v>633949666.88999999</v>
      </c>
      <c r="W147" s="233">
        <f t="shared" si="13"/>
        <v>2.7968690622011232E-4</v>
      </c>
      <c r="X147" s="233">
        <f>+X146+Tabela13681011[[#This Row],[Colunas82]]</f>
        <v>1.9270979424087606E-2</v>
      </c>
      <c r="Y147" s="234">
        <v>36723.03</v>
      </c>
      <c r="Z147" s="255">
        <f>INT(IF(Tabela13681011[[#This Row],[Colunas85]]/$AB$4&lt;15,15,Tabela13681011[[#This Row],[Colunas85]]/$AB$4))</f>
        <v>15</v>
      </c>
      <c r="AA147" s="354"/>
      <c r="AB147" s="250"/>
      <c r="AE147" s="305" t="s">
        <v>3311</v>
      </c>
      <c r="AF147" s="318">
        <f>+AB610</f>
        <v>0.18360502562059997</v>
      </c>
      <c r="AG147" s="323">
        <f>+A610</f>
        <v>87</v>
      </c>
      <c r="AH147" s="316">
        <f>+O610</f>
        <v>0.15371456429242863</v>
      </c>
      <c r="AI147" s="328">
        <f>+AA610</f>
        <v>6053</v>
      </c>
      <c r="AN147" s="243"/>
      <c r="AO147" s="242"/>
      <c r="AT147" s="406" t="s">
        <v>3335</v>
      </c>
      <c r="AU147" s="408" t="s">
        <v>3336</v>
      </c>
      <c r="AV147" s="410">
        <v>1</v>
      </c>
      <c r="AW147" s="411"/>
      <c r="AX147" s="411"/>
      <c r="AY147" s="411"/>
      <c r="AZ147" s="411"/>
      <c r="BA147" s="412"/>
      <c r="BB147" s="413">
        <f>SUM(AV147:BA147)</f>
        <v>1</v>
      </c>
      <c r="BD147" s="432">
        <v>1</v>
      </c>
      <c r="BE147" s="423"/>
      <c r="BF147" s="423"/>
      <c r="BG147" s="423"/>
      <c r="BH147" s="424"/>
      <c r="BI147" s="413">
        <f>SUM(BD147:BH147)</f>
        <v>1</v>
      </c>
      <c r="BK147" s="432">
        <v>0</v>
      </c>
      <c r="BL147" s="423"/>
      <c r="BM147" s="423"/>
      <c r="BN147" s="423"/>
      <c r="BO147" s="424"/>
      <c r="BP147" s="413">
        <f>SUM(BK147:BO147)</f>
        <v>0</v>
      </c>
    </row>
    <row r="148" spans="1:69" ht="20.100000000000001" customHeight="1" thickBot="1" x14ac:dyDescent="0.3">
      <c r="A148" s="231">
        <f t="shared" si="14"/>
        <v>16</v>
      </c>
      <c r="B148" s="231" t="s">
        <v>1360</v>
      </c>
      <c r="C148" s="231">
        <v>3508801</v>
      </c>
      <c r="D148" s="231" t="s">
        <v>1361</v>
      </c>
      <c r="E148" s="231" t="s">
        <v>1362</v>
      </c>
      <c r="F148" s="231">
        <v>920.28</v>
      </c>
      <c r="G148" s="232">
        <v>17917</v>
      </c>
      <c r="H148" s="267"/>
      <c r="I148" s="255">
        <v>3503</v>
      </c>
      <c r="J148" s="255">
        <v>4</v>
      </c>
      <c r="K148" s="255" t="s">
        <v>3278</v>
      </c>
      <c r="L148" s="255">
        <v>17158.223510226406</v>
      </c>
      <c r="M148" s="233">
        <f>+Tabela13681011[[#This Row],[Colunas85]]/$N$650</f>
        <v>3.8408002961341244E-4</v>
      </c>
      <c r="N148" s="255">
        <v>13241.427876943126</v>
      </c>
      <c r="O148" s="233">
        <f>+O147+Tabela13681011[[#This Row],[Colunas8]]</f>
        <v>2.5188314329192649E-2</v>
      </c>
      <c r="P148" s="231">
        <v>18.05</v>
      </c>
      <c r="Q148" s="231">
        <v>96.7</v>
      </c>
      <c r="R148" s="274">
        <v>0.74199999999999999</v>
      </c>
      <c r="S148" s="231">
        <v>8.16</v>
      </c>
      <c r="T148" s="231">
        <v>62054.665419999998</v>
      </c>
      <c r="U148" s="231">
        <v>58718.121859999999</v>
      </c>
      <c r="V148" s="234">
        <v>511542354.38999999</v>
      </c>
      <c r="W148" s="233">
        <f t="shared" si="13"/>
        <v>2.2568305651419565E-4</v>
      </c>
      <c r="X148" s="233">
        <f>+X147+Tabela13681011[[#This Row],[Colunas82]]</f>
        <v>1.9496662480601803E-2</v>
      </c>
      <c r="Y148" s="234">
        <v>28550.67</v>
      </c>
      <c r="Z148" s="255">
        <f>INT(IF(Tabela13681011[[#This Row],[Colunas85]]/$AB$4&lt;15,15,Tabela13681011[[#This Row],[Colunas85]]/$AB$4))</f>
        <v>15</v>
      </c>
      <c r="AA148" s="354"/>
      <c r="AB148" s="250"/>
      <c r="AE148" s="307" t="s">
        <v>3324</v>
      </c>
      <c r="AF148" s="322">
        <f>+AB649</f>
        <v>5.6633461119330146E-2</v>
      </c>
      <c r="AG148" s="327">
        <f>+A649</f>
        <v>39</v>
      </c>
      <c r="AH148" s="317">
        <f>+O649</f>
        <v>5.5718464386432701E-2</v>
      </c>
      <c r="AI148" s="365">
        <f>+AA649</f>
        <v>2296</v>
      </c>
      <c r="AN148" s="243"/>
      <c r="AO148" s="242"/>
      <c r="AT148" s="406" t="s">
        <v>3335</v>
      </c>
      <c r="AU148" s="408" t="s">
        <v>3337</v>
      </c>
      <c r="AV148" s="414">
        <v>1</v>
      </c>
      <c r="AW148" s="415"/>
      <c r="AX148" s="415"/>
      <c r="AY148" s="415"/>
      <c r="AZ148" s="415"/>
      <c r="BA148" s="416"/>
      <c r="BB148" s="417">
        <f>SUM(AV148:BA148)</f>
        <v>1</v>
      </c>
      <c r="BD148" s="433">
        <v>1</v>
      </c>
      <c r="BE148" s="415"/>
      <c r="BF148" s="415"/>
      <c r="BG148" s="415"/>
      <c r="BH148" s="416"/>
      <c r="BI148" s="417">
        <f>SUM(BD148:BG148)</f>
        <v>1</v>
      </c>
      <c r="BK148" s="433">
        <v>0</v>
      </c>
      <c r="BL148" s="415"/>
      <c r="BM148" s="415"/>
      <c r="BN148" s="415"/>
      <c r="BO148" s="416"/>
      <c r="BP148" s="417">
        <f>SUM(BK148:BO148)</f>
        <v>0</v>
      </c>
    </row>
    <row r="149" spans="1:69" ht="20.100000000000001" customHeight="1" thickBot="1" x14ac:dyDescent="0.3">
      <c r="A149" s="231">
        <f t="shared" si="14"/>
        <v>17</v>
      </c>
      <c r="B149" s="231" t="s">
        <v>1372</v>
      </c>
      <c r="C149" s="231">
        <v>3538907</v>
      </c>
      <c r="D149" s="231" t="s">
        <v>1373</v>
      </c>
      <c r="E149" s="231" t="s">
        <v>1374</v>
      </c>
      <c r="F149" s="231">
        <v>823.75800000000004</v>
      </c>
      <c r="G149" s="232">
        <v>25939</v>
      </c>
      <c r="H149" s="281"/>
      <c r="I149" s="255">
        <v>3503</v>
      </c>
      <c r="J149" s="255">
        <v>1</v>
      </c>
      <c r="K149" s="255" t="s">
        <v>3275</v>
      </c>
      <c r="L149" s="255">
        <v>24840.49559813377</v>
      </c>
      <c r="M149" s="233">
        <f>+Tabela13681011[[#This Row],[Colunas85]]/$N$650</f>
        <v>5.5604464408898278E-4</v>
      </c>
      <c r="N149" s="255">
        <v>19170.028336218547</v>
      </c>
      <c r="O149" s="233">
        <f>+O148+Tabela13681011[[#This Row],[Colunas8]]</f>
        <v>2.5744358973281631E-2</v>
      </c>
      <c r="P149" s="231">
        <v>27.55</v>
      </c>
      <c r="Q149" s="231">
        <v>97.3</v>
      </c>
      <c r="R149" s="274">
        <v>0.749</v>
      </c>
      <c r="S149" s="231">
        <v>28.69</v>
      </c>
      <c r="T149" s="231">
        <v>64791.566030000002</v>
      </c>
      <c r="U149" s="231">
        <v>55508.577729999997</v>
      </c>
      <c r="V149" s="234">
        <v>485120256.64999998</v>
      </c>
      <c r="W149" s="233">
        <f t="shared" si="13"/>
        <v>2.1402611408058084E-4</v>
      </c>
      <c r="X149" s="233">
        <f>+X148+Tabela13681011[[#This Row],[Colunas82]]</f>
        <v>1.9710688594682384E-2</v>
      </c>
      <c r="Y149" s="234">
        <v>18702.349999999999</v>
      </c>
      <c r="Z149" s="255">
        <f>INT(IF(Tabela13681011[[#This Row],[Colunas85]]/$AB$4&lt;15,15,Tabela13681011[[#This Row],[Colunas85]]/$AB$4))</f>
        <v>21</v>
      </c>
      <c r="AA149" s="354"/>
      <c r="AB149" s="250"/>
      <c r="AE149" s="341" t="s">
        <v>3334</v>
      </c>
      <c r="AF149" s="329">
        <f>SUM(AF147:AF148)</f>
        <v>0.24023848673993012</v>
      </c>
      <c r="AG149" s="330">
        <f>SUM(AG147:AG148)</f>
        <v>126</v>
      </c>
      <c r="AH149" s="304">
        <f>SUM(AH147:AH148)</f>
        <v>0.20943302867886132</v>
      </c>
      <c r="AI149" s="366">
        <f>SUM(AI147:AI148)</f>
        <v>8349</v>
      </c>
      <c r="AJ149" s="342">
        <f>+AF149*'Projeção Venda Mercado SP'!$G$46</f>
        <v>1435391165.4947412</v>
      </c>
      <c r="AT149" s="407" t="s">
        <v>3335</v>
      </c>
      <c r="AU149" s="327" t="s">
        <v>3338</v>
      </c>
      <c r="AV149" s="418">
        <v>1</v>
      </c>
      <c r="AW149" s="419">
        <v>1</v>
      </c>
      <c r="AX149" s="419">
        <v>1</v>
      </c>
      <c r="AY149" s="419">
        <v>1</v>
      </c>
      <c r="AZ149" s="419">
        <v>4</v>
      </c>
      <c r="BA149" s="420"/>
      <c r="BB149" s="421">
        <f>SUM(AV149:BA149)</f>
        <v>8</v>
      </c>
      <c r="BD149" s="434">
        <v>1</v>
      </c>
      <c r="BE149" s="419">
        <v>1</v>
      </c>
      <c r="BF149" s="419">
        <v>1</v>
      </c>
      <c r="BG149" s="419">
        <v>1</v>
      </c>
      <c r="BH149" s="420"/>
      <c r="BI149" s="421">
        <f>SUM(BD149:BG149)</f>
        <v>4</v>
      </c>
      <c r="BK149" s="434">
        <v>1</v>
      </c>
      <c r="BL149" s="419">
        <v>1</v>
      </c>
      <c r="BM149" s="419">
        <v>1</v>
      </c>
      <c r="BN149" s="419">
        <v>2</v>
      </c>
      <c r="BO149" s="420"/>
      <c r="BP149" s="421">
        <f>SUM(BK149:BO149)</f>
        <v>5</v>
      </c>
      <c r="BQ149" s="403">
        <f>+BP149+BI149+BB149</f>
        <v>17</v>
      </c>
    </row>
    <row r="150" spans="1:69" ht="20.100000000000001" customHeight="1" thickBot="1" x14ac:dyDescent="0.3">
      <c r="A150" s="231">
        <f t="shared" si="14"/>
        <v>18</v>
      </c>
      <c r="B150" s="231" t="s">
        <v>1405</v>
      </c>
      <c r="C150" s="231">
        <v>3519105</v>
      </c>
      <c r="D150" s="231" t="s">
        <v>1406</v>
      </c>
      <c r="E150" s="231" t="s">
        <v>1407</v>
      </c>
      <c r="F150" s="231">
        <v>547.39300000000003</v>
      </c>
      <c r="G150" s="232">
        <v>12002</v>
      </c>
      <c r="H150" s="267"/>
      <c r="I150" s="255">
        <v>3503</v>
      </c>
      <c r="J150" s="255">
        <v>1</v>
      </c>
      <c r="K150" s="255" t="s">
        <v>3275</v>
      </c>
      <c r="L150" s="255">
        <v>11493.720967223158</v>
      </c>
      <c r="M150" s="233">
        <f>+Tabela13681011[[#This Row],[Colunas85]]/$N$650</f>
        <v>2.5728238630463667E-4</v>
      </c>
      <c r="N150" s="255">
        <v>8869.9903655227645</v>
      </c>
      <c r="O150" s="233">
        <f>+O149+Tabela13681011[[#This Row],[Colunas8]]</f>
        <v>2.6001641359586266E-2</v>
      </c>
      <c r="P150" s="231">
        <v>18.29</v>
      </c>
      <c r="Q150" s="231">
        <v>96.7</v>
      </c>
      <c r="R150" s="274">
        <v>0.745</v>
      </c>
      <c r="S150" s="231">
        <v>6.49</v>
      </c>
      <c r="T150" s="231">
        <v>48461.834949999997</v>
      </c>
      <c r="U150" s="231">
        <v>41283.899299999997</v>
      </c>
      <c r="V150" s="234">
        <v>444356887.13999999</v>
      </c>
      <c r="W150" s="233">
        <f t="shared" si="13"/>
        <v>1.9604206692224799E-4</v>
      </c>
      <c r="X150" s="233">
        <f>+X149+Tabela13681011[[#This Row],[Colunas82]]</f>
        <v>1.9906730661604633E-2</v>
      </c>
      <c r="Y150" s="234">
        <v>37023.57</v>
      </c>
      <c r="Z150" s="255">
        <f>INT(IF(Tabela13681011[[#This Row],[Colunas85]]/$AB$4&lt;15,15,Tabela13681011[[#This Row],[Colunas85]]/$AB$4))</f>
        <v>15</v>
      </c>
      <c r="AA150" s="354"/>
      <c r="AB150" s="250"/>
      <c r="AV150" s="343"/>
      <c r="AW150" s="343"/>
      <c r="AX150" s="343"/>
      <c r="AY150" s="343"/>
      <c r="AZ150" s="343"/>
      <c r="BA150" s="343"/>
      <c r="BB150" s="343"/>
      <c r="BD150" s="343"/>
      <c r="BE150" s="343"/>
      <c r="BF150" s="343"/>
      <c r="BG150" s="343"/>
      <c r="BH150" s="343"/>
      <c r="BI150" s="343"/>
      <c r="BK150" s="343"/>
      <c r="BL150" s="343"/>
      <c r="BM150" s="343"/>
      <c r="BN150" s="343"/>
      <c r="BO150" s="343"/>
      <c r="BP150" s="343"/>
    </row>
    <row r="151" spans="1:69" ht="20.100000000000001" customHeight="1" thickBot="1" x14ac:dyDescent="0.35">
      <c r="A151" s="231">
        <f t="shared" si="14"/>
        <v>19</v>
      </c>
      <c r="B151" s="231" t="s">
        <v>1417</v>
      </c>
      <c r="C151" s="231">
        <v>3523503</v>
      </c>
      <c r="D151" s="231" t="s">
        <v>1418</v>
      </c>
      <c r="E151" s="231" t="s">
        <v>1419</v>
      </c>
      <c r="F151" s="231">
        <v>979.81700000000001</v>
      </c>
      <c r="G151" s="232">
        <v>21139</v>
      </c>
      <c r="H151" s="267"/>
      <c r="I151" s="255">
        <v>3503</v>
      </c>
      <c r="J151" s="255">
        <v>3</v>
      </c>
      <c r="K151" s="255" t="s">
        <v>3277</v>
      </c>
      <c r="L151" s="255">
        <v>20243.773331622258</v>
      </c>
      <c r="M151" s="233">
        <f>+Tabela13681011[[#This Row],[Colunas85]]/$N$650</f>
        <v>4.5314883886799824E-4</v>
      </c>
      <c r="N151" s="255">
        <v>15622.623424161451</v>
      </c>
      <c r="O151" s="233">
        <f>+O150+Tabela13681011[[#This Row],[Colunas8]]</f>
        <v>2.6454790198454266E-2</v>
      </c>
      <c r="P151" s="231">
        <v>18.420000000000002</v>
      </c>
      <c r="Q151" s="231">
        <v>98</v>
      </c>
      <c r="R151" s="274">
        <v>0.70599999999999996</v>
      </c>
      <c r="S151" s="231">
        <v>7.58</v>
      </c>
      <c r="T151" s="231">
        <v>69737.593099999998</v>
      </c>
      <c r="U151" s="231">
        <v>60680.497739999999</v>
      </c>
      <c r="V151" s="234">
        <v>423867601.55000001</v>
      </c>
      <c r="W151" s="233">
        <f t="shared" si="13"/>
        <v>1.8700257183829243E-4</v>
      </c>
      <c r="X151" s="233">
        <f>+X150+Tabela13681011[[#This Row],[Colunas82]]</f>
        <v>2.0093733233442927E-2</v>
      </c>
      <c r="Y151" s="234">
        <v>20051.45</v>
      </c>
      <c r="Z151" s="255">
        <f>INT(IF(Tabela13681011[[#This Row],[Colunas85]]/$AB$4&lt;15,15,Tabela13681011[[#This Row],[Colunas85]]/$AB$4))</f>
        <v>17</v>
      </c>
      <c r="AA151" s="354"/>
      <c r="AB151" s="250"/>
      <c r="AE151" s="334" t="s">
        <v>3334</v>
      </c>
      <c r="AF151" s="335">
        <f>+AF135+AF145+AF149</f>
        <v>0.99999999999999911</v>
      </c>
      <c r="AG151" s="336">
        <f>+AG135+AG145+AG149</f>
        <v>645</v>
      </c>
      <c r="AH151" s="337">
        <f>+AH135+AH145+AH149</f>
        <v>0.99999999999999889</v>
      </c>
      <c r="AI151" s="367">
        <f>+AI135+AI145+AI149</f>
        <v>41392</v>
      </c>
      <c r="AJ151" s="336">
        <f>+AJ135+AJ145+AJ149</f>
        <v>5974859336.5417795</v>
      </c>
      <c r="AT151" s="323" t="s">
        <v>3339</v>
      </c>
      <c r="AU151" s="323" t="s">
        <v>3336</v>
      </c>
      <c r="AV151" s="422">
        <v>1</v>
      </c>
      <c r="AW151" s="423"/>
      <c r="AX151" s="423"/>
      <c r="AY151" s="423"/>
      <c r="AZ151" s="423"/>
      <c r="BA151" s="424"/>
      <c r="BB151" s="425">
        <f>SUM(AV151:BA151)</f>
        <v>1</v>
      </c>
      <c r="BD151" s="432">
        <v>1</v>
      </c>
      <c r="BE151" s="423"/>
      <c r="BF151" s="423"/>
      <c r="BG151" s="423"/>
      <c r="BH151" s="424"/>
      <c r="BI151" s="425">
        <f>SUM(BD151:BG151)</f>
        <v>1</v>
      </c>
      <c r="BK151" s="432">
        <v>0</v>
      </c>
      <c r="BL151" s="423"/>
      <c r="BM151" s="423"/>
      <c r="BN151" s="423"/>
      <c r="BO151" s="424"/>
      <c r="BP151" s="425">
        <f>SUM(BK151:BO151)</f>
        <v>0</v>
      </c>
    </row>
    <row r="152" spans="1:69" ht="20.100000000000001" customHeight="1" thickBot="1" x14ac:dyDescent="0.3">
      <c r="A152" s="231">
        <f t="shared" si="14"/>
        <v>20</v>
      </c>
      <c r="B152" s="231" t="s">
        <v>1438</v>
      </c>
      <c r="C152" s="231">
        <v>3507308</v>
      </c>
      <c r="D152" s="231" t="s">
        <v>1439</v>
      </c>
      <c r="E152" s="231" t="s">
        <v>1440</v>
      </c>
      <c r="F152" s="231">
        <v>122.11</v>
      </c>
      <c r="G152" s="232">
        <v>4913</v>
      </c>
      <c r="H152" s="267"/>
      <c r="I152" s="255">
        <v>3503</v>
      </c>
      <c r="J152" s="255">
        <v>2</v>
      </c>
      <c r="K152" s="255" t="s">
        <v>3276</v>
      </c>
      <c r="L152" s="255">
        <v>4704.9367698689703</v>
      </c>
      <c r="M152" s="233">
        <f>+Tabela13681011[[#This Row],[Colunas85]]/$N$650</f>
        <v>1.0531814396889519E-4</v>
      </c>
      <c r="N152" s="255">
        <v>3630.9167360284409</v>
      </c>
      <c r="O152" s="233">
        <f>+O151+Tabela13681011[[#This Row],[Colunas8]]</f>
        <v>2.6560108342423162E-2</v>
      </c>
      <c r="P152" s="231">
        <v>34.950000000000003</v>
      </c>
      <c r="Q152" s="231">
        <v>99.3</v>
      </c>
      <c r="R152" s="274">
        <v>0.754</v>
      </c>
      <c r="S152" s="231">
        <v>46.15</v>
      </c>
      <c r="T152" s="231">
        <v>24639.33308</v>
      </c>
      <c r="U152" s="231">
        <v>22244.831900000001</v>
      </c>
      <c r="V152" s="234">
        <v>394162866.15000004</v>
      </c>
      <c r="W152" s="233">
        <f t="shared" si="13"/>
        <v>1.7389739018425015E-4</v>
      </c>
      <c r="X152" s="233">
        <f>+X151+Tabela13681011[[#This Row],[Colunas82]]</f>
        <v>2.0267630623627176E-2</v>
      </c>
      <c r="Y152" s="234">
        <v>80228.55</v>
      </c>
      <c r="Z152" s="255">
        <f>INT(IF(Tabela13681011[[#This Row],[Colunas85]]/$AB$4&lt;15,15,Tabela13681011[[#This Row],[Colunas85]]/$AB$4))</f>
        <v>15</v>
      </c>
      <c r="AA152" s="354"/>
      <c r="AB152" s="250"/>
      <c r="AT152" s="327" t="s">
        <v>3339</v>
      </c>
      <c r="AU152" s="327" t="s">
        <v>3340</v>
      </c>
      <c r="AV152" s="418">
        <v>1</v>
      </c>
      <c r="AW152" s="426"/>
      <c r="AX152" s="426"/>
      <c r="AY152" s="426"/>
      <c r="AZ152" s="426"/>
      <c r="BA152" s="420"/>
      <c r="BB152" s="421">
        <f>SUM(AV152:BA152)</f>
        <v>1</v>
      </c>
      <c r="BD152" s="434">
        <v>1</v>
      </c>
      <c r="BE152" s="426"/>
      <c r="BF152" s="426"/>
      <c r="BG152" s="426"/>
      <c r="BH152" s="420"/>
      <c r="BI152" s="421">
        <f>SUM(BD152:BG152)</f>
        <v>1</v>
      </c>
      <c r="BK152" s="434">
        <v>0</v>
      </c>
      <c r="BL152" s="426"/>
      <c r="BM152" s="426"/>
      <c r="BN152" s="426"/>
      <c r="BO152" s="420"/>
      <c r="BP152" s="421">
        <f>SUM(BK152:BO152)</f>
        <v>0</v>
      </c>
    </row>
    <row r="153" spans="1:69" ht="20.100000000000001" customHeight="1" thickBot="1" x14ac:dyDescent="0.3">
      <c r="A153" s="231">
        <f t="shared" si="14"/>
        <v>21</v>
      </c>
      <c r="B153" s="231" t="s">
        <v>1471</v>
      </c>
      <c r="C153" s="231">
        <v>3512308</v>
      </c>
      <c r="D153" s="231" t="s">
        <v>1472</v>
      </c>
      <c r="E153" s="231" t="s">
        <v>1473</v>
      </c>
      <c r="F153" s="231">
        <v>466.12</v>
      </c>
      <c r="G153" s="232">
        <v>18138</v>
      </c>
      <c r="H153" s="267"/>
      <c r="I153" s="255">
        <v>3503</v>
      </c>
      <c r="J153" s="255">
        <v>3</v>
      </c>
      <c r="K153" s="255" t="s">
        <v>3277</v>
      </c>
      <c r="L153" s="255">
        <v>17369.864264580374</v>
      </c>
      <c r="M153" s="233">
        <f>+Tabela13681011[[#This Row],[Colunas85]]/$N$650</f>
        <v>3.8881752397879526E-4</v>
      </c>
      <c r="N153" s="255">
        <v>13404.756311435754</v>
      </c>
      <c r="O153" s="233">
        <f>+O152+Tabela13681011[[#This Row],[Colunas8]]</f>
        <v>2.6948925866401956E-2</v>
      </c>
      <c r="P153" s="231">
        <v>34.950000000000003</v>
      </c>
      <c r="Q153" s="231">
        <v>97.6</v>
      </c>
      <c r="R153" s="274">
        <v>0.73599999999999999</v>
      </c>
      <c r="S153" s="231">
        <v>19.14</v>
      </c>
      <c r="T153" s="231">
        <v>54724.102019999998</v>
      </c>
      <c r="U153" s="231">
        <v>50645.58986</v>
      </c>
      <c r="V153" s="234">
        <v>359689780.74000001</v>
      </c>
      <c r="W153" s="233">
        <f t="shared" si="13"/>
        <v>1.5868850040994954E-4</v>
      </c>
      <c r="X153" s="233">
        <f>+X152+Tabela13681011[[#This Row],[Colunas82]]</f>
        <v>2.0426319124037126E-2</v>
      </c>
      <c r="Y153" s="234">
        <v>19830.73</v>
      </c>
      <c r="Z153" s="255">
        <f>INT(IF(Tabela13681011[[#This Row],[Colunas85]]/$AB$4&lt;15,15,Tabela13681011[[#This Row],[Colunas85]]/$AB$4))</f>
        <v>15</v>
      </c>
      <c r="AA153" s="354"/>
      <c r="AB153" s="250"/>
      <c r="AV153" s="343"/>
      <c r="AW153" s="343"/>
      <c r="AX153" s="343"/>
      <c r="AY153" s="343"/>
      <c r="AZ153" s="343"/>
      <c r="BA153" s="343"/>
      <c r="BB153" s="343"/>
      <c r="BD153" s="343"/>
      <c r="BE153" s="343"/>
      <c r="BF153" s="343"/>
      <c r="BG153" s="343"/>
      <c r="BH153" s="343"/>
      <c r="BI153" s="343"/>
      <c r="BK153" s="343"/>
      <c r="BL153" s="343"/>
      <c r="BM153" s="343"/>
      <c r="BN153" s="343"/>
      <c r="BO153" s="343"/>
      <c r="BP153" s="343"/>
    </row>
    <row r="154" spans="1:69" ht="20.100000000000001" customHeight="1" thickBot="1" x14ac:dyDescent="0.3">
      <c r="A154" s="231">
        <f t="shared" si="14"/>
        <v>22</v>
      </c>
      <c r="B154" s="231" t="s">
        <v>1555</v>
      </c>
      <c r="C154" s="231">
        <v>3536109</v>
      </c>
      <c r="D154" s="231" t="s">
        <v>1556</v>
      </c>
      <c r="E154" s="231" t="s">
        <v>1557</v>
      </c>
      <c r="F154" s="231">
        <v>209.89400000000001</v>
      </c>
      <c r="G154" s="232">
        <v>6579</v>
      </c>
      <c r="H154" s="281"/>
      <c r="I154" s="255">
        <v>3503</v>
      </c>
      <c r="J154" s="255">
        <v>3</v>
      </c>
      <c r="K154" s="255" t="s">
        <v>3277</v>
      </c>
      <c r="L154" s="255">
        <v>6300.3824565373397</v>
      </c>
      <c r="M154" s="233">
        <f>+Tabela13681011[[#This Row],[Colunas85]]/$N$650</f>
        <v>1.4103156303101188E-4</v>
      </c>
      <c r="N154" s="255">
        <v>4862.1618575882576</v>
      </c>
      <c r="O154" s="233">
        <f>+O153+Tabela13681011[[#This Row],[Colunas8]]</f>
        <v>2.7089957429432966E-2</v>
      </c>
      <c r="P154" s="231">
        <v>26.59</v>
      </c>
      <c r="Q154" s="231">
        <v>98.3</v>
      </c>
      <c r="R154" s="274">
        <v>0.72699999999999998</v>
      </c>
      <c r="S154" s="231">
        <v>18.690000000000001</v>
      </c>
      <c r="T154" s="231">
        <v>33642.327369999999</v>
      </c>
      <c r="U154" s="231">
        <v>28803.407289999999</v>
      </c>
      <c r="V154" s="234">
        <v>312203879.19</v>
      </c>
      <c r="W154" s="233">
        <f t="shared" si="13"/>
        <v>1.377385960449129E-4</v>
      </c>
      <c r="X154" s="233">
        <f>+X153+Tabela13681011[[#This Row],[Colunas82]]</f>
        <v>2.0564057720082039E-2</v>
      </c>
      <c r="Y154" s="234">
        <v>47454.61</v>
      </c>
      <c r="Z154" s="255">
        <f>INT(IF(Tabela13681011[[#This Row],[Colunas85]]/$AB$4&lt;15,15,Tabela13681011[[#This Row],[Colunas85]]/$AB$4))</f>
        <v>15</v>
      </c>
      <c r="AA154" s="354"/>
      <c r="AB154" s="250"/>
      <c r="AT154" s="323" t="s">
        <v>3341</v>
      </c>
      <c r="AU154" s="323" t="s">
        <v>3336</v>
      </c>
      <c r="AV154" s="422">
        <v>1</v>
      </c>
      <c r="AW154" s="427">
        <v>1</v>
      </c>
      <c r="AX154" s="427">
        <v>1</v>
      </c>
      <c r="AY154" s="427">
        <v>1</v>
      </c>
      <c r="AZ154" s="423"/>
      <c r="BA154" s="424"/>
      <c r="BB154" s="425">
        <f>SUM(AV154:BA154)</f>
        <v>4</v>
      </c>
      <c r="BD154" s="432">
        <v>1</v>
      </c>
      <c r="BE154" s="429">
        <v>1</v>
      </c>
      <c r="BF154" s="427">
        <v>1</v>
      </c>
      <c r="BG154" s="423"/>
      <c r="BH154" s="424"/>
      <c r="BI154" s="425">
        <f>SUM(BD154:BG154)</f>
        <v>3</v>
      </c>
      <c r="BK154" s="432">
        <v>1</v>
      </c>
      <c r="BL154" s="427">
        <v>1</v>
      </c>
      <c r="BM154" s="427">
        <v>1</v>
      </c>
      <c r="BN154" s="423"/>
      <c r="BO154" s="424"/>
      <c r="BP154" s="425">
        <f>SUM(BK154:BO154)</f>
        <v>3</v>
      </c>
    </row>
    <row r="155" spans="1:69" ht="20.100000000000001" customHeight="1" thickBot="1" x14ac:dyDescent="0.3">
      <c r="A155" s="231">
        <f t="shared" si="14"/>
        <v>23</v>
      </c>
      <c r="B155" s="231" t="s">
        <v>1567</v>
      </c>
      <c r="C155" s="231">
        <v>3520004</v>
      </c>
      <c r="D155" s="231" t="s">
        <v>1568</v>
      </c>
      <c r="E155" s="231" t="s">
        <v>1569</v>
      </c>
      <c r="F155" s="231">
        <v>97.747</v>
      </c>
      <c r="G155" s="232">
        <v>24821</v>
      </c>
      <c r="H155" s="267"/>
      <c r="I155" s="255">
        <v>3503</v>
      </c>
      <c r="J155" s="255">
        <v>2</v>
      </c>
      <c r="K155" s="255" t="s">
        <v>3276</v>
      </c>
      <c r="L155" s="255">
        <v>23769.842370225462</v>
      </c>
      <c r="M155" s="233">
        <f>+Tabela13681011[[#This Row],[Colunas85]]/$N$650</f>
        <v>5.3207849612292839E-4</v>
      </c>
      <c r="N155" s="255">
        <v>18343.778608785247</v>
      </c>
      <c r="O155" s="233">
        <f>+O154+Tabela13681011[[#This Row],[Colunas8]]</f>
        <v>2.7622035925555895E-2</v>
      </c>
      <c r="P155" s="231">
        <v>239.07</v>
      </c>
      <c r="Q155" s="231">
        <v>98.8</v>
      </c>
      <c r="R155" s="274">
        <v>0.72699999999999998</v>
      </c>
      <c r="S155" s="231" t="s">
        <v>20</v>
      </c>
      <c r="T155" s="231">
        <v>65624.762329999998</v>
      </c>
      <c r="U155" s="231">
        <v>59175.843580000001</v>
      </c>
      <c r="V155" s="234">
        <v>306175970.56</v>
      </c>
      <c r="W155" s="233">
        <f t="shared" si="13"/>
        <v>1.3507919388137371E-4</v>
      </c>
      <c r="X155" s="233">
        <f>+X154+Tabela13681011[[#This Row],[Colunas82]]</f>
        <v>2.0699136913963412E-2</v>
      </c>
      <c r="Y155" s="234">
        <v>12335.36</v>
      </c>
      <c r="Z155" s="255">
        <f>INT(IF(Tabela13681011[[#This Row],[Colunas85]]/$AB$4&lt;15,15,Tabela13681011[[#This Row],[Colunas85]]/$AB$4))</f>
        <v>20</v>
      </c>
      <c r="AA155" s="354"/>
      <c r="AB155" s="250"/>
      <c r="AT155" s="327" t="s">
        <v>3341</v>
      </c>
      <c r="AU155" s="327" t="s">
        <v>3343</v>
      </c>
      <c r="AV155" s="418">
        <v>1</v>
      </c>
      <c r="AW155" s="428">
        <v>1</v>
      </c>
      <c r="AX155" s="428">
        <v>1</v>
      </c>
      <c r="AY155" s="428">
        <v>1</v>
      </c>
      <c r="AZ155" s="426"/>
      <c r="BA155" s="420"/>
      <c r="BB155" s="421">
        <f>SUM(AV155:BA155)</f>
        <v>4</v>
      </c>
      <c r="BD155" s="434">
        <v>1</v>
      </c>
      <c r="BE155" s="419">
        <v>1</v>
      </c>
      <c r="BF155" s="428">
        <v>1</v>
      </c>
      <c r="BG155" s="426"/>
      <c r="BH155" s="420"/>
      <c r="BI155" s="421">
        <f>SUM(BD155:BG155)</f>
        <v>3</v>
      </c>
      <c r="BK155" s="434">
        <v>1</v>
      </c>
      <c r="BL155" s="428">
        <v>1</v>
      </c>
      <c r="BM155" s="428">
        <v>1</v>
      </c>
      <c r="BN155" s="426"/>
      <c r="BO155" s="420"/>
      <c r="BP155" s="421">
        <f>SUM(BK155:BO155)</f>
        <v>3</v>
      </c>
      <c r="BQ155" s="403">
        <v>6</v>
      </c>
    </row>
    <row r="156" spans="1:69" ht="20.100000000000001" customHeight="1" thickBot="1" x14ac:dyDescent="0.3">
      <c r="A156" s="231">
        <f t="shared" si="14"/>
        <v>24</v>
      </c>
      <c r="B156" s="231" t="s">
        <v>1600</v>
      </c>
      <c r="C156" s="231">
        <v>3504305</v>
      </c>
      <c r="D156" s="231" t="s">
        <v>1601</v>
      </c>
      <c r="E156" s="231" t="s">
        <v>1602</v>
      </c>
      <c r="F156" s="231">
        <v>540.68899999999996</v>
      </c>
      <c r="G156" s="232">
        <v>5467</v>
      </c>
      <c r="H156" s="267"/>
      <c r="I156" s="255">
        <v>3503</v>
      </c>
      <c r="J156" s="255">
        <v>1</v>
      </c>
      <c r="K156" s="255" t="s">
        <v>3275</v>
      </c>
      <c r="L156" s="255">
        <v>5235.4751314621735</v>
      </c>
      <c r="M156" s="233">
        <f>+Tabela13681011[[#This Row],[Colunas85]]/$N$650</f>
        <v>1.1719403482148382E-4</v>
      </c>
      <c r="N156" s="255">
        <v>4040.3463862950307</v>
      </c>
      <c r="O156" s="233">
        <f>+O155+Tabela13681011[[#This Row],[Colunas8]]</f>
        <v>2.7739229960377379E-2</v>
      </c>
      <c r="P156" s="231">
        <v>9.18</v>
      </c>
      <c r="Q156" s="231">
        <v>99.4</v>
      </c>
      <c r="R156" s="274">
        <v>0.71399999999999997</v>
      </c>
      <c r="S156" s="231">
        <v>17.239999999999998</v>
      </c>
      <c r="T156" s="231">
        <v>20941.637360000001</v>
      </c>
      <c r="U156" s="231">
        <v>18277.667000000001</v>
      </c>
      <c r="V156" s="234">
        <v>276871185.36000001</v>
      </c>
      <c r="W156" s="233">
        <f t="shared" si="13"/>
        <v>1.2215046288252125E-4</v>
      </c>
      <c r="X156" s="233">
        <f>+X155+Tabela13681011[[#This Row],[Colunas82]]</f>
        <v>2.0821287376845934E-2</v>
      </c>
      <c r="Y156" s="234">
        <v>50644.08</v>
      </c>
      <c r="Z156" s="255">
        <f>INT(IF(Tabela13681011[[#This Row],[Colunas85]]/$AB$4&lt;15,15,Tabela13681011[[#This Row],[Colunas85]]/$AB$4))</f>
        <v>15</v>
      </c>
      <c r="AA156" s="354"/>
      <c r="AB156" s="250"/>
      <c r="AV156" s="343"/>
      <c r="AW156" s="343"/>
      <c r="AX156" s="343"/>
      <c r="AY156" s="343"/>
      <c r="AZ156" s="343"/>
      <c r="BA156" s="343"/>
      <c r="BB156" s="343"/>
      <c r="BD156" s="343"/>
      <c r="BE156" s="343"/>
      <c r="BF156" s="343"/>
      <c r="BG156" s="343"/>
      <c r="BH156" s="343"/>
      <c r="BI156" s="343"/>
      <c r="BK156" s="343"/>
      <c r="BL156" s="343"/>
      <c r="BM156" s="343"/>
      <c r="BN156" s="343"/>
      <c r="BO156" s="343"/>
      <c r="BP156" s="343"/>
    </row>
    <row r="157" spans="1:69" ht="20.100000000000001" customHeight="1" thickBot="1" x14ac:dyDescent="0.3">
      <c r="A157" s="231">
        <f t="shared" si="14"/>
        <v>25</v>
      </c>
      <c r="B157" s="231" t="s">
        <v>1672</v>
      </c>
      <c r="C157" s="231">
        <v>3539400</v>
      </c>
      <c r="D157" s="231" t="s">
        <v>1673</v>
      </c>
      <c r="E157" s="231" t="s">
        <v>1674</v>
      </c>
      <c r="F157" s="231">
        <v>402.40899999999999</v>
      </c>
      <c r="G157" s="232">
        <v>13890</v>
      </c>
      <c r="H157" s="281"/>
      <c r="I157" s="255">
        <v>3503</v>
      </c>
      <c r="J157" s="255">
        <v>1</v>
      </c>
      <c r="K157" s="255" t="s">
        <v>3275</v>
      </c>
      <c r="L157" s="255">
        <v>13301.765058717687</v>
      </c>
      <c r="M157" s="233">
        <f>+Tabela13681011[[#This Row],[Colunas85]]/$N$650</f>
        <v>2.9775473635822397E-4</v>
      </c>
      <c r="N157" s="255">
        <v>10265.302964265224</v>
      </c>
      <c r="O157" s="233">
        <f>+O156+Tabela13681011[[#This Row],[Colunas8]]</f>
        <v>2.8036984696735604E-2</v>
      </c>
      <c r="P157" s="231">
        <v>30</v>
      </c>
      <c r="Q157" s="231">
        <v>98.4</v>
      </c>
      <c r="R157" s="274">
        <v>0.77900000000000003</v>
      </c>
      <c r="S157" s="231">
        <v>6.02</v>
      </c>
      <c r="T157" s="231">
        <v>45924.289389999998</v>
      </c>
      <c r="U157" s="231">
        <v>36606.636319999998</v>
      </c>
      <c r="V157" s="234">
        <v>242130757.80000001</v>
      </c>
      <c r="W157" s="233">
        <f t="shared" si="13"/>
        <v>1.0682362668007195E-4</v>
      </c>
      <c r="X157" s="233">
        <f>+X156+Tabela13681011[[#This Row],[Colunas82]]</f>
        <v>2.0928111003526005E-2</v>
      </c>
      <c r="Y157" s="234">
        <v>17432.02</v>
      </c>
      <c r="Z157" s="255">
        <f>INT(IF(Tabela13681011[[#This Row],[Colunas85]]/$AB$4&lt;15,15,Tabela13681011[[#This Row],[Colunas85]]/$AB$4))</f>
        <v>15</v>
      </c>
      <c r="AA157" s="354"/>
      <c r="AB157" s="250"/>
      <c r="AT157" s="323" t="s">
        <v>3342</v>
      </c>
      <c r="AU157" s="405" t="s">
        <v>3336</v>
      </c>
      <c r="AV157" s="422">
        <v>1</v>
      </c>
      <c r="AW157" s="429">
        <v>1</v>
      </c>
      <c r="AX157" s="429">
        <v>1</v>
      </c>
      <c r="AY157" s="429">
        <v>1</v>
      </c>
      <c r="AZ157" s="429">
        <v>4</v>
      </c>
      <c r="BA157" s="430">
        <v>7</v>
      </c>
      <c r="BB157" s="425">
        <f>SUM(AV157:BA157)</f>
        <v>15</v>
      </c>
      <c r="BD157" s="432">
        <v>1</v>
      </c>
      <c r="BE157" s="429">
        <v>1</v>
      </c>
      <c r="BF157" s="429">
        <v>1</v>
      </c>
      <c r="BG157" s="429">
        <v>1</v>
      </c>
      <c r="BH157" s="430">
        <v>4</v>
      </c>
      <c r="BI157" s="425">
        <f>SUM(BD157:BH157)</f>
        <v>8</v>
      </c>
      <c r="BK157" s="432">
        <v>1</v>
      </c>
      <c r="BL157" s="429">
        <v>1</v>
      </c>
      <c r="BM157" s="429">
        <v>1</v>
      </c>
      <c r="BN157" s="429">
        <v>2</v>
      </c>
      <c r="BO157" s="430">
        <v>5</v>
      </c>
      <c r="BP157" s="425">
        <f>SUM(BK157:BO157)</f>
        <v>10</v>
      </c>
    </row>
    <row r="158" spans="1:69" ht="20.100000000000001" customHeight="1" thickBot="1" x14ac:dyDescent="0.3">
      <c r="A158" s="231">
        <f t="shared" si="14"/>
        <v>26</v>
      </c>
      <c r="B158" s="231" t="s">
        <v>1687</v>
      </c>
      <c r="C158" s="231">
        <v>3514502</v>
      </c>
      <c r="D158" s="231" t="s">
        <v>1688</v>
      </c>
      <c r="E158" s="231" t="s">
        <v>1689</v>
      </c>
      <c r="F158" s="231">
        <v>264.55700000000002</v>
      </c>
      <c r="G158" s="232">
        <v>12421</v>
      </c>
      <c r="H158" s="267"/>
      <c r="I158" s="255">
        <v>3503</v>
      </c>
      <c r="J158" s="255">
        <v>1</v>
      </c>
      <c r="K158" s="255" t="s">
        <v>3275</v>
      </c>
      <c r="L158" s="255">
        <v>11894.976515070726</v>
      </c>
      <c r="M158" s="233">
        <f>+Tabela13681011[[#This Row],[Colunas85]]/$N$650</f>
        <v>2.6626433263538516E-4</v>
      </c>
      <c r="N158" s="255">
        <v>9179.6492526377497</v>
      </c>
      <c r="O158" s="233">
        <f>+O157+Tabela13681011[[#This Row],[Colunas8]]</f>
        <v>2.8303249029370991E-2</v>
      </c>
      <c r="P158" s="231">
        <v>46.31</v>
      </c>
      <c r="Q158" s="231">
        <v>98.3</v>
      </c>
      <c r="R158" s="274">
        <v>0.748</v>
      </c>
      <c r="S158" s="231">
        <v>6.67</v>
      </c>
      <c r="T158" s="231">
        <v>42598.589399999997</v>
      </c>
      <c r="U158" s="231">
        <v>34796.012490000001</v>
      </c>
      <c r="V158" s="234">
        <v>236593096.43000001</v>
      </c>
      <c r="W158" s="233">
        <f t="shared" si="13"/>
        <v>1.0438051256997546E-4</v>
      </c>
      <c r="X158" s="233">
        <f>+X157+Tabela13681011[[#This Row],[Colunas82]]</f>
        <v>2.1032491516095982E-2</v>
      </c>
      <c r="Y158" s="234">
        <v>19047.830000000002</v>
      </c>
      <c r="Z158" s="255">
        <f>INT(IF(Tabela13681011[[#This Row],[Colunas85]]/$AB$4&lt;15,15,Tabela13681011[[#This Row],[Colunas85]]/$AB$4))</f>
        <v>15</v>
      </c>
      <c r="AA158" s="354"/>
      <c r="AB158" s="250"/>
      <c r="AT158" s="327" t="s">
        <v>3342</v>
      </c>
      <c r="AU158" s="409" t="s">
        <v>3343</v>
      </c>
      <c r="AV158" s="418">
        <v>1</v>
      </c>
      <c r="AW158" s="419">
        <v>1</v>
      </c>
      <c r="AX158" s="419">
        <v>1</v>
      </c>
      <c r="AY158" s="419">
        <v>1</v>
      </c>
      <c r="AZ158" s="419">
        <v>4</v>
      </c>
      <c r="BA158" s="431">
        <v>7</v>
      </c>
      <c r="BB158" s="421">
        <f>SUM(AV158:BA158)</f>
        <v>15</v>
      </c>
      <c r="BD158" s="434">
        <v>1</v>
      </c>
      <c r="BE158" s="419">
        <v>1</v>
      </c>
      <c r="BF158" s="419">
        <v>1</v>
      </c>
      <c r="BG158" s="419">
        <v>1</v>
      </c>
      <c r="BH158" s="431">
        <v>4</v>
      </c>
      <c r="BI158" s="421">
        <f>SUM(BD158:BH158)</f>
        <v>8</v>
      </c>
      <c r="BK158" s="434">
        <v>1</v>
      </c>
      <c r="BL158" s="419">
        <v>1</v>
      </c>
      <c r="BM158" s="419">
        <v>1</v>
      </c>
      <c r="BN158" s="419">
        <f>+BN157</f>
        <v>2</v>
      </c>
      <c r="BO158" s="431">
        <f>+BO157</f>
        <v>5</v>
      </c>
      <c r="BP158" s="421">
        <f>SUM(BK158:BO158)</f>
        <v>10</v>
      </c>
      <c r="BQ158" s="403">
        <f>+BP158+BI158+BB158</f>
        <v>33</v>
      </c>
    </row>
    <row r="159" spans="1:69" ht="20.100000000000001" customHeight="1" x14ac:dyDescent="0.25">
      <c r="A159" s="231">
        <f t="shared" si="14"/>
        <v>27</v>
      </c>
      <c r="B159" s="231" t="s">
        <v>1693</v>
      </c>
      <c r="C159" s="231">
        <v>3503406</v>
      </c>
      <c r="D159" s="231" t="s">
        <v>1694</v>
      </c>
      <c r="E159" s="231" t="s">
        <v>1695</v>
      </c>
      <c r="F159" s="231">
        <v>506.226</v>
      </c>
      <c r="G159" s="232">
        <v>8665</v>
      </c>
      <c r="H159" s="267"/>
      <c r="I159" s="255">
        <v>3503</v>
      </c>
      <c r="J159" s="255">
        <v>1</v>
      </c>
      <c r="K159" s="255" t="s">
        <v>3275</v>
      </c>
      <c r="L159" s="255">
        <v>8298.0413415254679</v>
      </c>
      <c r="M159" s="233">
        <f>+Tabela13681011[[#This Row],[Colunas85]]/$N$650</f>
        <v>1.8574836504996477E-4</v>
      </c>
      <c r="N159" s="255">
        <v>6403.8049089530714</v>
      </c>
      <c r="O159" s="233">
        <f>+O158+Tabela13681011[[#This Row],[Colunas8]]</f>
        <v>2.8488997394420956E-2</v>
      </c>
      <c r="P159" s="231">
        <v>15.53</v>
      </c>
      <c r="Q159" s="231">
        <v>99.6</v>
      </c>
      <c r="R159" s="274">
        <v>0.74399999999999999</v>
      </c>
      <c r="S159" s="231" t="s">
        <v>20</v>
      </c>
      <c r="T159" s="231">
        <v>28042.66791</v>
      </c>
      <c r="U159" s="231">
        <v>23704.69254</v>
      </c>
      <c r="V159" s="234">
        <v>235129540.75</v>
      </c>
      <c r="W159" s="233">
        <f t="shared" si="13"/>
        <v>1.0373481878449217E-4</v>
      </c>
      <c r="X159" s="233">
        <f>+X158+Tabela13681011[[#This Row],[Colunas82]]</f>
        <v>2.1136226334880475E-2</v>
      </c>
      <c r="Y159" s="234">
        <v>27135.55</v>
      </c>
      <c r="Z159" s="255">
        <f>INT(IF(Tabela13681011[[#This Row],[Colunas85]]/$AB$4&lt;15,15,Tabela13681011[[#This Row],[Colunas85]]/$AB$4))</f>
        <v>15</v>
      </c>
      <c r="AA159" s="354"/>
      <c r="AB159" s="250"/>
    </row>
    <row r="160" spans="1:69" ht="20.100000000000001" customHeight="1" x14ac:dyDescent="0.25">
      <c r="A160" s="231">
        <f t="shared" si="14"/>
        <v>28</v>
      </c>
      <c r="B160" s="231" t="s">
        <v>1717</v>
      </c>
      <c r="C160" s="231">
        <v>3506805</v>
      </c>
      <c r="D160" s="231" t="s">
        <v>1718</v>
      </c>
      <c r="E160" s="231" t="s">
        <v>1719</v>
      </c>
      <c r="F160" s="231">
        <v>363.92599999999999</v>
      </c>
      <c r="G160" s="232">
        <v>12571</v>
      </c>
      <c r="H160" s="267"/>
      <c r="I160" s="255">
        <v>3503</v>
      </c>
      <c r="J160" s="255">
        <v>2</v>
      </c>
      <c r="K160" s="255" t="s">
        <v>3276</v>
      </c>
      <c r="L160" s="255">
        <v>12038.62408589921</v>
      </c>
      <c r="M160" s="233">
        <f>+Tabela13681011[[#This Row],[Colunas85]]/$N$650</f>
        <v>2.6947982654854086E-4</v>
      </c>
      <c r="N160" s="255">
        <v>9290.5056561395322</v>
      </c>
      <c r="O160" s="233">
        <f>+O159+Tabela13681011[[#This Row],[Colunas8]]</f>
        <v>2.8758477220969497E-2</v>
      </c>
      <c r="P160" s="231">
        <v>29.84</v>
      </c>
      <c r="Q160" s="231">
        <v>99.3</v>
      </c>
      <c r="R160" s="274">
        <v>0.74199999999999999</v>
      </c>
      <c r="S160" s="231">
        <v>7.87</v>
      </c>
      <c r="T160" s="231">
        <v>37931.81899</v>
      </c>
      <c r="U160" s="231">
        <v>37442.815880000002</v>
      </c>
      <c r="V160" s="234">
        <v>224005288.91</v>
      </c>
      <c r="W160" s="233">
        <f t="shared" si="13"/>
        <v>9.8827003947383254E-5</v>
      </c>
      <c r="X160" s="233">
        <f>+X159+Tabela13681011[[#This Row],[Colunas82]]</f>
        <v>2.1235053338827858E-2</v>
      </c>
      <c r="Y160" s="234">
        <v>17819.21</v>
      </c>
      <c r="Z160" s="255">
        <f>INT(IF(Tabela13681011[[#This Row],[Colunas85]]/$AB$4&lt;15,15,Tabela13681011[[#This Row],[Colunas85]]/$AB$4))</f>
        <v>15</v>
      </c>
      <c r="AA160" s="354"/>
      <c r="AB160" s="250"/>
    </row>
    <row r="161" spans="1:28" ht="20.100000000000001" customHeight="1" x14ac:dyDescent="0.25">
      <c r="A161" s="231">
        <f t="shared" si="14"/>
        <v>29</v>
      </c>
      <c r="B161" s="231" t="s">
        <v>1756</v>
      </c>
      <c r="C161" s="231">
        <v>3554706</v>
      </c>
      <c r="D161" s="231" t="s">
        <v>1757</v>
      </c>
      <c r="E161" s="231" t="s">
        <v>1758</v>
      </c>
      <c r="F161" s="231">
        <v>315.267</v>
      </c>
      <c r="G161" s="232">
        <v>10100</v>
      </c>
      <c r="H161" s="281"/>
      <c r="I161" s="255">
        <v>3503</v>
      </c>
      <c r="J161" s="255">
        <v>2</v>
      </c>
      <c r="K161" s="255" t="s">
        <v>3276</v>
      </c>
      <c r="L161" s="255">
        <v>9672.2697691179728</v>
      </c>
      <c r="M161" s="233">
        <f>+Tabela13681011[[#This Row],[Colunas85]]/$N$650</f>
        <v>2.165099234858216E-4</v>
      </c>
      <c r="N161" s="255">
        <v>7464.3311691201416</v>
      </c>
      <c r="O161" s="233">
        <f>+O160+Tabela13681011[[#This Row],[Colunas8]]</f>
        <v>2.897498714445532E-2</v>
      </c>
      <c r="P161" s="231">
        <v>29.59</v>
      </c>
      <c r="Q161" s="231">
        <v>96.4</v>
      </c>
      <c r="R161" s="274">
        <v>0.74399999999999999</v>
      </c>
      <c r="S161" s="231">
        <v>10.31</v>
      </c>
      <c r="T161" s="231">
        <v>27051.478009999999</v>
      </c>
      <c r="U161" s="231">
        <v>22023.882799999999</v>
      </c>
      <c r="V161" s="234">
        <v>206116861</v>
      </c>
      <c r="W161" s="233">
        <f t="shared" si="13"/>
        <v>9.0934959325238938E-5</v>
      </c>
      <c r="X161" s="233">
        <f>+X160+Tabela13681011[[#This Row],[Colunas82]]</f>
        <v>2.1325988298153097E-2</v>
      </c>
      <c r="Y161" s="234">
        <v>20407.61</v>
      </c>
      <c r="Z161" s="255">
        <f>INT(IF(Tabela13681011[[#This Row],[Colunas85]]/$AB$4&lt;15,15,Tabela13681011[[#This Row],[Colunas85]]/$AB$4))</f>
        <v>15</v>
      </c>
      <c r="AA161" s="354"/>
      <c r="AB161" s="250"/>
    </row>
    <row r="162" spans="1:28" ht="20.100000000000001" customHeight="1" x14ac:dyDescent="0.25">
      <c r="A162" s="231">
        <f t="shared" si="14"/>
        <v>30</v>
      </c>
      <c r="B162" s="231" t="s">
        <v>1762</v>
      </c>
      <c r="C162" s="231">
        <v>3517208</v>
      </c>
      <c r="D162" s="231" t="s">
        <v>1763</v>
      </c>
      <c r="E162" s="231" t="s">
        <v>1764</v>
      </c>
      <c r="F162" s="231">
        <v>277.154</v>
      </c>
      <c r="G162" s="232">
        <v>12416</v>
      </c>
      <c r="H162" s="267"/>
      <c r="I162" s="255">
        <v>3503</v>
      </c>
      <c r="J162" s="255">
        <v>4</v>
      </c>
      <c r="K162" s="255" t="s">
        <v>3278</v>
      </c>
      <c r="L162" s="255">
        <v>11890.188262709777</v>
      </c>
      <c r="M162" s="233">
        <f>+Tabela13681011[[#This Row],[Colunas85]]/$N$650</f>
        <v>2.6615714950494661E-4</v>
      </c>
      <c r="N162" s="255">
        <v>9175.954039187689</v>
      </c>
      <c r="O162" s="233">
        <f>+O161+Tabela13681011[[#This Row],[Colunas8]]</f>
        <v>2.9241144293960266E-2</v>
      </c>
      <c r="P162" s="231">
        <v>39.35</v>
      </c>
      <c r="Q162" s="231">
        <v>98.4</v>
      </c>
      <c r="R162" s="274">
        <v>0.73899999999999999</v>
      </c>
      <c r="S162" s="231" t="s">
        <v>20</v>
      </c>
      <c r="T162" s="231">
        <v>34948.991889999998</v>
      </c>
      <c r="U162" s="231">
        <v>29777.619060000001</v>
      </c>
      <c r="V162" s="234">
        <v>202367018.23999998</v>
      </c>
      <c r="W162" s="233">
        <f t="shared" si="13"/>
        <v>8.9280597827580367E-5</v>
      </c>
      <c r="X162" s="233">
        <f>+X161+Tabela13681011[[#This Row],[Colunas82]]</f>
        <v>2.1415268895980676E-2</v>
      </c>
      <c r="Y162" s="234">
        <v>16298.89</v>
      </c>
      <c r="Z162" s="255">
        <f>INT(IF(Tabela13681011[[#This Row],[Colunas85]]/$AB$4&lt;15,15,Tabela13681011[[#This Row],[Colunas85]]/$AB$4))</f>
        <v>15</v>
      </c>
      <c r="AA162" s="354"/>
      <c r="AB162" s="250"/>
    </row>
    <row r="163" spans="1:28" ht="20.100000000000001" customHeight="1" x14ac:dyDescent="0.25">
      <c r="A163" s="231">
        <f t="shared" si="14"/>
        <v>31</v>
      </c>
      <c r="B163" s="231" t="s">
        <v>1777</v>
      </c>
      <c r="C163" s="231">
        <v>3506904</v>
      </c>
      <c r="D163" s="231" t="s">
        <v>1778</v>
      </c>
      <c r="E163" s="231" t="s">
        <v>1779</v>
      </c>
      <c r="F163" s="231">
        <v>653.54100000000005</v>
      </c>
      <c r="G163" s="232">
        <v>12107</v>
      </c>
      <c r="H163" s="267"/>
      <c r="I163" s="255">
        <v>3503</v>
      </c>
      <c r="J163" s="255">
        <v>3</v>
      </c>
      <c r="K163" s="255" t="s">
        <v>3277</v>
      </c>
      <c r="L163" s="255">
        <v>11594.274266803097</v>
      </c>
      <c r="M163" s="233">
        <f>+Tabela13681011[[#This Row],[Colunas85]]/$N$650</f>
        <v>2.5953323204384572E-4</v>
      </c>
      <c r="N163" s="255">
        <v>8947.5898479740135</v>
      </c>
      <c r="O163" s="233">
        <f>+O162+Tabela13681011[[#This Row],[Colunas8]]</f>
        <v>2.9500677526004111E-2</v>
      </c>
      <c r="P163" s="231">
        <v>14.72</v>
      </c>
      <c r="Q163" s="231">
        <v>95.1</v>
      </c>
      <c r="R163" s="274">
        <v>0.70499999999999996</v>
      </c>
      <c r="S163" s="231">
        <v>24.79</v>
      </c>
      <c r="T163" s="231">
        <v>38598.941680000004</v>
      </c>
      <c r="U163" s="231">
        <v>32955.072939999998</v>
      </c>
      <c r="V163" s="234">
        <v>196411861</v>
      </c>
      <c r="W163" s="233">
        <f t="shared" si="13"/>
        <v>8.6653292236143093E-5</v>
      </c>
      <c r="X163" s="233">
        <f>+X162+Tabela13681011[[#This Row],[Colunas82]]</f>
        <v>2.150192218821682E-2</v>
      </c>
      <c r="Y163" s="234">
        <v>16223</v>
      </c>
      <c r="Z163" s="255">
        <f>INT(IF(Tabela13681011[[#This Row],[Colunas85]]/$AB$4&lt;15,15,Tabela13681011[[#This Row],[Colunas85]]/$AB$4))</f>
        <v>15</v>
      </c>
      <c r="AA163" s="354"/>
      <c r="AB163" s="250"/>
    </row>
    <row r="164" spans="1:28" ht="20.100000000000001" customHeight="1" x14ac:dyDescent="0.25">
      <c r="A164" s="231">
        <f t="shared" si="14"/>
        <v>32</v>
      </c>
      <c r="B164" s="231" t="s">
        <v>1798</v>
      </c>
      <c r="C164" s="231">
        <v>3502309</v>
      </c>
      <c r="D164" s="231" t="s">
        <v>1799</v>
      </c>
      <c r="E164" s="231" t="s">
        <v>1800</v>
      </c>
      <c r="F164" s="231">
        <v>736.55700000000002</v>
      </c>
      <c r="G164" s="232">
        <v>6911</v>
      </c>
      <c r="H164" s="267"/>
      <c r="I164" s="255">
        <v>3503</v>
      </c>
      <c r="J164" s="255">
        <v>3</v>
      </c>
      <c r="K164" s="255" t="s">
        <v>3277</v>
      </c>
      <c r="L164" s="255">
        <v>6618.3224133043868</v>
      </c>
      <c r="M164" s="233">
        <f>+Tabela13681011[[#This Row],[Colunas85]]/$N$650</f>
        <v>1.4814852289213E-4</v>
      </c>
      <c r="N164" s="255">
        <v>5107.5240306722071</v>
      </c>
      <c r="O164" s="233">
        <f>+O163+Tabela13681011[[#This Row],[Colunas8]]</f>
        <v>2.9648826048896241E-2</v>
      </c>
      <c r="P164" s="231">
        <v>7.67</v>
      </c>
      <c r="Q164" s="231">
        <v>97.2</v>
      </c>
      <c r="R164" s="274">
        <v>0.72099999999999997</v>
      </c>
      <c r="S164" s="231">
        <v>12.2</v>
      </c>
      <c r="T164" s="231">
        <v>31346.973880000001</v>
      </c>
      <c r="U164" s="231">
        <v>29907.984779999999</v>
      </c>
      <c r="V164" s="234">
        <v>187595224.84</v>
      </c>
      <c r="W164" s="233">
        <f t="shared" si="13"/>
        <v>8.2763554896338412E-5</v>
      </c>
      <c r="X164" s="233">
        <f>+X163+Tabela13681011[[#This Row],[Colunas82]]</f>
        <v>2.1584685743113157E-2</v>
      </c>
      <c r="Y164" s="234">
        <v>27144.44</v>
      </c>
      <c r="Z164" s="255">
        <f>INT(IF(Tabela13681011[[#This Row],[Colunas85]]/$AB$4&lt;15,15,Tabela13681011[[#This Row],[Colunas85]]/$AB$4))</f>
        <v>15</v>
      </c>
      <c r="AA164" s="354"/>
      <c r="AB164" s="250"/>
    </row>
    <row r="165" spans="1:28" ht="20.100000000000001" customHeight="1" x14ac:dyDescent="0.25">
      <c r="A165" s="231">
        <f t="shared" si="14"/>
        <v>33</v>
      </c>
      <c r="B165" s="231" t="s">
        <v>1838</v>
      </c>
      <c r="C165" s="231">
        <v>3518107</v>
      </c>
      <c r="D165" s="231" t="s">
        <v>1839</v>
      </c>
      <c r="E165" s="231" t="s">
        <v>1840</v>
      </c>
      <c r="F165" s="231">
        <v>461.74599999999998</v>
      </c>
      <c r="G165" s="232">
        <v>6685</v>
      </c>
      <c r="H165" s="267"/>
      <c r="I165" s="255">
        <v>3503</v>
      </c>
      <c r="J165" s="255">
        <v>4</v>
      </c>
      <c r="K165" s="255" t="s">
        <v>3278</v>
      </c>
      <c r="L165" s="255">
        <v>6401.8934065894691</v>
      </c>
      <c r="M165" s="233">
        <f>+Tabela13681011[[#This Row],[Colunas85]]/$N$650</f>
        <v>1.4330384539630863E-4</v>
      </c>
      <c r="N165" s="255">
        <v>4940.5003827295186</v>
      </c>
      <c r="O165" s="233">
        <f>+O164+Tabela13681011[[#This Row],[Colunas8]]</f>
        <v>2.979212989429255E-2</v>
      </c>
      <c r="P165" s="231">
        <v>13.89</v>
      </c>
      <c r="Q165" s="231">
        <v>98.9</v>
      </c>
      <c r="R165" s="274">
        <v>0.71299999999999997</v>
      </c>
      <c r="S165" s="231">
        <v>15.87</v>
      </c>
      <c r="T165" s="231">
        <v>23152.79477</v>
      </c>
      <c r="U165" s="231">
        <v>18916.665529999998</v>
      </c>
      <c r="V165" s="234">
        <v>174987629.59999999</v>
      </c>
      <c r="W165" s="233">
        <f t="shared" si="13"/>
        <v>7.7201316296467257E-5</v>
      </c>
      <c r="X165" s="233">
        <f>+X164+Tabela13681011[[#This Row],[Colunas82]]</f>
        <v>2.1661887059409624E-2</v>
      </c>
      <c r="Y165" s="234">
        <v>26176.16</v>
      </c>
      <c r="Z165" s="255">
        <f>INT(IF(Tabela13681011[[#This Row],[Colunas85]]/$AB$4&lt;15,15,Tabela13681011[[#This Row],[Colunas85]]/$AB$4))</f>
        <v>15</v>
      </c>
      <c r="AA165" s="354"/>
      <c r="AB165" s="250"/>
    </row>
    <row r="166" spans="1:28" ht="20.100000000000001" customHeight="1" x14ac:dyDescent="0.25">
      <c r="A166" s="231">
        <f t="shared" si="14"/>
        <v>34</v>
      </c>
      <c r="B166" s="231" t="s">
        <v>1841</v>
      </c>
      <c r="C166" s="231">
        <v>3529807</v>
      </c>
      <c r="D166" s="231" t="s">
        <v>1842</v>
      </c>
      <c r="E166" s="231" t="s">
        <v>1843</v>
      </c>
      <c r="F166" s="231">
        <v>213.24199999999999</v>
      </c>
      <c r="G166" s="232">
        <v>13023</v>
      </c>
      <c r="H166" s="267"/>
      <c r="I166" s="255">
        <v>3503</v>
      </c>
      <c r="J166" s="255">
        <v>2</v>
      </c>
      <c r="K166" s="255" t="s">
        <v>3276</v>
      </c>
      <c r="L166" s="255">
        <v>12471.482099329043</v>
      </c>
      <c r="M166" s="233">
        <f>+Tabela13681011[[#This Row],[Colunas85]]/$N$650</f>
        <v>2.7916918154018356E-4</v>
      </c>
      <c r="N166" s="255">
        <v>9624.5529520249092</v>
      </c>
      <c r="O166" s="233">
        <f>+O165+Tabela13681011[[#This Row],[Colunas8]]</f>
        <v>3.0071299075832735E-2</v>
      </c>
      <c r="P166" s="231">
        <v>56.45</v>
      </c>
      <c r="Q166" s="231">
        <v>98.3</v>
      </c>
      <c r="R166" s="274">
        <v>0.73</v>
      </c>
      <c r="S166" s="231">
        <v>26.14</v>
      </c>
      <c r="T166" s="231">
        <v>33021.691650000001</v>
      </c>
      <c r="U166" s="231">
        <v>30577.891940000001</v>
      </c>
      <c r="V166" s="234">
        <v>174621109.41</v>
      </c>
      <c r="W166" s="233">
        <f t="shared" si="13"/>
        <v>7.703961434540985E-5</v>
      </c>
      <c r="X166" s="233">
        <f>+X165+Tabela13681011[[#This Row],[Colunas82]]</f>
        <v>2.1738926673755033E-2</v>
      </c>
      <c r="Y166" s="234">
        <v>13408.67</v>
      </c>
      <c r="Z166" s="255">
        <f>INT(IF(Tabela13681011[[#This Row],[Colunas85]]/$AB$4&lt;15,15,Tabela13681011[[#This Row],[Colunas85]]/$AB$4))</f>
        <v>15</v>
      </c>
      <c r="AA166" s="354"/>
      <c r="AB166" s="250"/>
    </row>
    <row r="167" spans="1:28" ht="20.100000000000001" customHeight="1" x14ac:dyDescent="0.25">
      <c r="A167" s="231">
        <f t="shared" si="14"/>
        <v>35</v>
      </c>
      <c r="B167" s="231" t="s">
        <v>1907</v>
      </c>
      <c r="C167" s="231">
        <v>3542503</v>
      </c>
      <c r="D167" s="231" t="s">
        <v>1908</v>
      </c>
      <c r="E167" s="231" t="s">
        <v>1909</v>
      </c>
      <c r="F167" s="231">
        <v>410.40600000000001</v>
      </c>
      <c r="G167" s="232">
        <v>10047</v>
      </c>
      <c r="H167" s="281"/>
      <c r="I167" s="255">
        <v>3503</v>
      </c>
      <c r="J167" s="255">
        <v>1</v>
      </c>
      <c r="K167" s="255" t="s">
        <v>3275</v>
      </c>
      <c r="L167" s="255">
        <v>9621.5142940919086</v>
      </c>
      <c r="M167" s="233">
        <f>+Tabela13681011[[#This Row],[Colunas85]]/$N$650</f>
        <v>2.1537378230317324E-4</v>
      </c>
      <c r="N167" s="255">
        <v>7425.1619065495115</v>
      </c>
      <c r="O167" s="233">
        <f>+O166+Tabela13681011[[#This Row],[Colunas8]]</f>
        <v>3.028667285813591E-2</v>
      </c>
      <c r="P167" s="231">
        <v>17.829999999999998</v>
      </c>
      <c r="Q167" s="231">
        <v>98.8</v>
      </c>
      <c r="R167" s="274">
        <v>0.72799999999999998</v>
      </c>
      <c r="S167" s="231">
        <v>22.73</v>
      </c>
      <c r="T167" s="231">
        <v>26825.04292</v>
      </c>
      <c r="U167" s="231">
        <v>21589.240470000001</v>
      </c>
      <c r="V167" s="234">
        <v>155010842.78999999</v>
      </c>
      <c r="W167" s="233">
        <f t="shared" si="13"/>
        <v>6.8387926226373384E-5</v>
      </c>
      <c r="X167" s="233">
        <f>+X166+Tabela13681011[[#This Row],[Colunas82]]</f>
        <v>2.1807314599981406E-2</v>
      </c>
      <c r="Y167" s="234">
        <v>15428.57</v>
      </c>
      <c r="Z167" s="255">
        <f>INT(IF(Tabela13681011[[#This Row],[Colunas85]]/$AB$4&lt;15,15,Tabela13681011[[#This Row],[Colunas85]]/$AB$4))</f>
        <v>15</v>
      </c>
      <c r="AA167" s="354"/>
      <c r="AB167" s="250"/>
    </row>
    <row r="168" spans="1:28" ht="20.100000000000001" customHeight="1" x14ac:dyDescent="0.25">
      <c r="A168" s="231">
        <f t="shared" si="14"/>
        <v>36</v>
      </c>
      <c r="B168" s="231" t="s">
        <v>1936</v>
      </c>
      <c r="C168" s="231">
        <v>3503604</v>
      </c>
      <c r="D168" s="231" t="s">
        <v>1937</v>
      </c>
      <c r="E168" s="231" t="s">
        <v>1938</v>
      </c>
      <c r="F168" s="231">
        <v>85.906999999999996</v>
      </c>
      <c r="G168" s="232">
        <v>11186</v>
      </c>
      <c r="H168" s="267"/>
      <c r="I168" s="255">
        <v>3503</v>
      </c>
      <c r="J168" s="255">
        <v>3</v>
      </c>
      <c r="K168" s="255" t="s">
        <v>3277</v>
      </c>
      <c r="L168" s="255">
        <v>10712.278181916201</v>
      </c>
      <c r="M168" s="233">
        <f>+Tabela13681011[[#This Row],[Colunas85]]/$N$650</f>
        <v>2.3979009941706934E-4</v>
      </c>
      <c r="N168" s="255">
        <v>8266.931530473059</v>
      </c>
      <c r="O168" s="233">
        <f>+O167+Tabela13681011[[#This Row],[Colunas8]]</f>
        <v>3.0526462957552979E-2</v>
      </c>
      <c r="P168" s="231">
        <v>123.35</v>
      </c>
      <c r="Q168" s="231">
        <v>97.3</v>
      </c>
      <c r="R168" s="274">
        <v>0.69499999999999995</v>
      </c>
      <c r="S168" s="231">
        <v>8.33</v>
      </c>
      <c r="T168" s="231">
        <v>31683.039850000001</v>
      </c>
      <c r="U168" s="231">
        <v>27659.505880000001</v>
      </c>
      <c r="V168" s="234">
        <v>144122996.78</v>
      </c>
      <c r="W168" s="233">
        <f t="shared" si="13"/>
        <v>6.3584409283337778E-5</v>
      </c>
      <c r="X168" s="233">
        <f>+X167+Tabela13681011[[#This Row],[Colunas82]]</f>
        <v>2.1870899009264744E-2</v>
      </c>
      <c r="Y168" s="234">
        <v>12884.23</v>
      </c>
      <c r="Z168" s="255">
        <f>INT(IF(Tabela13681011[[#This Row],[Colunas85]]/$AB$4&lt;15,15,Tabela13681011[[#This Row],[Colunas85]]/$AB$4))</f>
        <v>15</v>
      </c>
      <c r="AA168" s="354"/>
      <c r="AB168" s="250"/>
    </row>
    <row r="169" spans="1:28" ht="20.100000000000001" customHeight="1" x14ac:dyDescent="0.25">
      <c r="A169" s="231">
        <f t="shared" si="14"/>
        <v>37</v>
      </c>
      <c r="B169" s="231" t="s">
        <v>1975</v>
      </c>
      <c r="C169" s="231">
        <v>3541059</v>
      </c>
      <c r="D169" s="231" t="s">
        <v>1976</v>
      </c>
      <c r="E169" s="231" t="s">
        <v>1977</v>
      </c>
      <c r="F169" s="231">
        <v>175.1</v>
      </c>
      <c r="G169" s="232">
        <v>5371</v>
      </c>
      <c r="H169" s="281"/>
      <c r="I169" s="255">
        <v>3503</v>
      </c>
      <c r="J169" s="255">
        <v>3</v>
      </c>
      <c r="K169" s="255" t="s">
        <v>3277</v>
      </c>
      <c r="L169" s="255">
        <v>5143.5406861319434</v>
      </c>
      <c r="M169" s="233">
        <f>+Tabela13681011[[#This Row],[Colunas85]]/$N$650</f>
        <v>1.1513611871706412E-4</v>
      </c>
      <c r="N169" s="255">
        <v>3969.3982880538883</v>
      </c>
      <c r="O169" s="233">
        <f>+O168+Tabela13681011[[#This Row],[Colunas8]]</f>
        <v>3.0641599076270044E-2</v>
      </c>
      <c r="P169" s="231">
        <v>26.26</v>
      </c>
      <c r="Q169" s="231">
        <v>97.7</v>
      </c>
      <c r="R169" s="274">
        <v>0.70099999999999996</v>
      </c>
      <c r="S169" s="231" t="s">
        <v>20</v>
      </c>
      <c r="T169" s="231">
        <v>20636.815640000001</v>
      </c>
      <c r="U169" s="231">
        <v>18425.797040000001</v>
      </c>
      <c r="V169" s="234">
        <v>135423642.06</v>
      </c>
      <c r="W169" s="233">
        <f t="shared" si="13"/>
        <v>5.9746414352787067E-5</v>
      </c>
      <c r="X169" s="233">
        <f>+X168+Tabela13681011[[#This Row],[Colunas82]]</f>
        <v>2.1930645423617532E-2</v>
      </c>
      <c r="Y169" s="234">
        <v>25213.86</v>
      </c>
      <c r="Z169" s="255">
        <f>INT(IF(Tabela13681011[[#This Row],[Colunas85]]/$AB$4&lt;15,15,Tabela13681011[[#This Row],[Colunas85]]/$AB$4))</f>
        <v>15</v>
      </c>
      <c r="AA169" s="354"/>
      <c r="AB169" s="250"/>
    </row>
    <row r="170" spans="1:28" ht="20.100000000000001" customHeight="1" x14ac:dyDescent="0.25">
      <c r="A170" s="231">
        <f t="shared" si="14"/>
        <v>38</v>
      </c>
      <c r="B170" s="231" t="s">
        <v>2012</v>
      </c>
      <c r="C170" s="231">
        <v>3544608</v>
      </c>
      <c r="D170" s="231" t="s">
        <v>2013</v>
      </c>
      <c r="E170" s="231" t="s">
        <v>2014</v>
      </c>
      <c r="F170" s="231">
        <v>305.28500000000003</v>
      </c>
      <c r="G170" s="232">
        <v>5638</v>
      </c>
      <c r="H170" s="281"/>
      <c r="I170" s="255">
        <v>3503</v>
      </c>
      <c r="J170" s="255">
        <v>4</v>
      </c>
      <c r="K170" s="255" t="s">
        <v>3278</v>
      </c>
      <c r="L170" s="255">
        <v>5399.2333622066462</v>
      </c>
      <c r="M170" s="233">
        <f>+Tabela13681011[[#This Row],[Colunas85]]/$N$650</f>
        <v>1.2085969788248139E-4</v>
      </c>
      <c r="N170" s="255">
        <v>4166.7226862870648</v>
      </c>
      <c r="O170" s="233">
        <f>+O169+Tabela13681011[[#This Row],[Colunas8]]</f>
        <v>3.0762458774152526E-2</v>
      </c>
      <c r="P170" s="231">
        <v>16.78</v>
      </c>
      <c r="Q170" s="231">
        <v>97.2</v>
      </c>
      <c r="R170" s="274">
        <v>0.72799999999999998</v>
      </c>
      <c r="S170" s="231" t="s">
        <v>20</v>
      </c>
      <c r="T170" s="231">
        <v>24381.557140000001</v>
      </c>
      <c r="U170" s="231">
        <v>21003.271349999999</v>
      </c>
      <c r="V170" s="234">
        <v>119797126.08</v>
      </c>
      <c r="W170" s="233">
        <f t="shared" si="13"/>
        <v>5.2852283575991975E-5</v>
      </c>
      <c r="X170" s="233">
        <f>+X169+Tabela13681011[[#This Row],[Colunas82]]</f>
        <v>2.1983497707193524E-2</v>
      </c>
      <c r="Y170" s="234">
        <v>21248.16</v>
      </c>
      <c r="Z170" s="255">
        <f>INT(IF(Tabela13681011[[#This Row],[Colunas85]]/$AB$4&lt;15,15,Tabela13681011[[#This Row],[Colunas85]]/$AB$4))</f>
        <v>15</v>
      </c>
      <c r="AA170" s="354"/>
      <c r="AB170" s="250"/>
    </row>
    <row r="171" spans="1:28" ht="20.100000000000001" customHeight="1" x14ac:dyDescent="0.25">
      <c r="A171" s="231">
        <f t="shared" si="14"/>
        <v>39</v>
      </c>
      <c r="B171" s="231" t="s">
        <v>2125</v>
      </c>
      <c r="C171" s="231">
        <v>3555505</v>
      </c>
      <c r="D171" s="231" t="s">
        <v>2126</v>
      </c>
      <c r="E171" s="231" t="s">
        <v>2127</v>
      </c>
      <c r="F171" s="231">
        <v>282.17899999999997</v>
      </c>
      <c r="G171" s="232">
        <v>4828</v>
      </c>
      <c r="H171" s="281"/>
      <c r="I171" s="255">
        <v>3503</v>
      </c>
      <c r="J171" s="255">
        <v>1</v>
      </c>
      <c r="K171" s="255" t="s">
        <v>3275</v>
      </c>
      <c r="L171" s="255">
        <v>4623.5364797328284</v>
      </c>
      <c r="M171" s="233">
        <f>+Tabela13681011[[#This Row],[Colunas85]]/$N$650</f>
        <v>1.0349603075144025E-4</v>
      </c>
      <c r="N171" s="255">
        <v>3568.0981073774296</v>
      </c>
      <c r="O171" s="233">
        <f>+O170+Tabela13681011[[#This Row],[Colunas8]]</f>
        <v>3.0865954804903967E-2</v>
      </c>
      <c r="P171" s="231">
        <v>15.68</v>
      </c>
      <c r="Q171" s="231">
        <v>98.9</v>
      </c>
      <c r="R171" s="274">
        <v>0.72699999999999998</v>
      </c>
      <c r="S171" s="231">
        <v>15.15</v>
      </c>
      <c r="T171" s="231">
        <v>20437.857609999999</v>
      </c>
      <c r="U171" s="231">
        <v>16562.925810000001</v>
      </c>
      <c r="V171" s="234">
        <v>94928136</v>
      </c>
      <c r="W171" s="233">
        <f t="shared" si="13"/>
        <v>4.1880543610552805E-5</v>
      </c>
      <c r="X171" s="233">
        <f>+X170+Tabela13681011[[#This Row],[Colunas82]]</f>
        <v>2.2025378250804077E-2</v>
      </c>
      <c r="Y171" s="234">
        <v>19662</v>
      </c>
      <c r="Z171" s="255">
        <f>INT(IF(Tabela13681011[[#This Row],[Colunas85]]/$AB$4&lt;15,15,Tabela13681011[[#This Row],[Colunas85]]/$AB$4))</f>
        <v>15</v>
      </c>
      <c r="AA171" s="354"/>
      <c r="AB171" s="250"/>
    </row>
    <row r="172" spans="1:28" ht="20.100000000000001" customHeight="1" x14ac:dyDescent="0.25">
      <c r="A172" s="231">
        <f t="shared" si="14"/>
        <v>40</v>
      </c>
      <c r="B172" s="231" t="s">
        <v>2149</v>
      </c>
      <c r="C172" s="231">
        <v>3522000</v>
      </c>
      <c r="D172" s="231" t="s">
        <v>2150</v>
      </c>
      <c r="E172" s="231" t="s">
        <v>2151</v>
      </c>
      <c r="F172" s="231">
        <v>230.35499999999999</v>
      </c>
      <c r="G172" s="232">
        <v>3937</v>
      </c>
      <c r="H172" s="267"/>
      <c r="I172" s="255">
        <v>3503</v>
      </c>
      <c r="J172" s="255">
        <v>2</v>
      </c>
      <c r="K172" s="255" t="s">
        <v>3276</v>
      </c>
      <c r="L172" s="255">
        <v>3770.2699090116294</v>
      </c>
      <c r="M172" s="233">
        <f>+Tabela13681011[[#This Row],[Colunas85]]/$N$650</f>
        <v>8.4395996907295017E-5</v>
      </c>
      <c r="N172" s="255">
        <v>2909.6110705768315</v>
      </c>
      <c r="O172" s="233">
        <f>+O171+Tabela13681011[[#This Row],[Colunas8]]</f>
        <v>3.0950350801811261E-2</v>
      </c>
      <c r="P172" s="231">
        <v>14.12</v>
      </c>
      <c r="Q172" s="231">
        <v>98.7</v>
      </c>
      <c r="R172" s="274">
        <v>0.70499999999999996</v>
      </c>
      <c r="S172" s="231" t="s">
        <v>20</v>
      </c>
      <c r="T172" s="231">
        <v>18533.455129999998</v>
      </c>
      <c r="U172" s="231">
        <v>15729.537039999999</v>
      </c>
      <c r="V172" s="234">
        <v>90902416.61999999</v>
      </c>
      <c r="W172" s="233">
        <f t="shared" si="13"/>
        <v>4.010447043391381E-5</v>
      </c>
      <c r="X172" s="233">
        <f>+X171+Tabela13681011[[#This Row],[Colunas82]]</f>
        <v>2.206548272123799E-2</v>
      </c>
      <c r="Y172" s="234">
        <v>23089.26</v>
      </c>
      <c r="Z172" s="255">
        <f>INT(IF(Tabela13681011[[#This Row],[Colunas85]]/$AB$4&lt;15,15,Tabela13681011[[#This Row],[Colunas85]]/$AB$4))</f>
        <v>15</v>
      </c>
      <c r="AA172" s="354"/>
      <c r="AB172" s="250"/>
    </row>
    <row r="173" spans="1:28" ht="20.100000000000001" customHeight="1" x14ac:dyDescent="0.25">
      <c r="A173" s="231">
        <f t="shared" si="14"/>
        <v>41</v>
      </c>
      <c r="B173" s="231" t="s">
        <v>2181</v>
      </c>
      <c r="C173" s="231">
        <v>3508306</v>
      </c>
      <c r="D173" s="231" t="s">
        <v>2182</v>
      </c>
      <c r="E173" s="231" t="s">
        <v>2183</v>
      </c>
      <c r="F173" s="231">
        <v>239.97399999999999</v>
      </c>
      <c r="G173" s="232">
        <v>4222</v>
      </c>
      <c r="H173" s="267"/>
      <c r="I173" s="255">
        <v>3503</v>
      </c>
      <c r="J173" s="255">
        <v>1</v>
      </c>
      <c r="K173" s="255" t="s">
        <v>3275</v>
      </c>
      <c r="L173" s="255">
        <v>4043.2002935857504</v>
      </c>
      <c r="M173" s="233">
        <f>+Tabela13681011[[#This Row],[Colunas85]]/$N$650</f>
        <v>9.0505435342290972E-5</v>
      </c>
      <c r="N173" s="255">
        <v>3120.2382372302213</v>
      </c>
      <c r="O173" s="233">
        <f>+O172+Tabela13681011[[#This Row],[Colunas8]]</f>
        <v>3.1040856237153552E-2</v>
      </c>
      <c r="P173" s="231">
        <v>18.190000000000001</v>
      </c>
      <c r="Q173" s="231">
        <v>97.5</v>
      </c>
      <c r="R173" s="274">
        <v>0.69399999999999995</v>
      </c>
      <c r="S173" s="231" t="s">
        <v>20</v>
      </c>
      <c r="T173" s="231">
        <v>19157.79667</v>
      </c>
      <c r="U173" s="231">
        <v>15972.617340000001</v>
      </c>
      <c r="V173" s="234">
        <v>81317788.780000001</v>
      </c>
      <c r="W173" s="233">
        <f t="shared" si="13"/>
        <v>3.5875909322758758E-5</v>
      </c>
      <c r="X173" s="233">
        <f>+X172+Tabela13681011[[#This Row],[Colunas82]]</f>
        <v>2.2101358630560747E-2</v>
      </c>
      <c r="Y173" s="234">
        <v>19260.490000000002</v>
      </c>
      <c r="Z173" s="255">
        <f>INT(IF(Tabela13681011[[#This Row],[Colunas85]]/$AB$4&lt;15,15,Tabela13681011[[#This Row],[Colunas85]]/$AB$4))</f>
        <v>15</v>
      </c>
      <c r="AA173" s="354"/>
      <c r="AB173" s="250"/>
    </row>
    <row r="174" spans="1:28" ht="20.100000000000001" customHeight="1" x14ac:dyDescent="0.25">
      <c r="A174" s="231">
        <f t="shared" si="14"/>
        <v>42</v>
      </c>
      <c r="B174" s="231" t="s">
        <v>2193</v>
      </c>
      <c r="C174" s="231">
        <v>3540101</v>
      </c>
      <c r="D174" s="231" t="s">
        <v>2194</v>
      </c>
      <c r="E174" s="231" t="s">
        <v>2195</v>
      </c>
      <c r="F174" s="231">
        <v>183.399</v>
      </c>
      <c r="G174" s="232">
        <v>3385</v>
      </c>
      <c r="H174" s="281"/>
      <c r="I174" s="255">
        <v>3503</v>
      </c>
      <c r="J174" s="255">
        <v>4</v>
      </c>
      <c r="K174" s="255" t="s">
        <v>3278</v>
      </c>
      <c r="L174" s="255">
        <v>3241.6468483628055</v>
      </c>
      <c r="M174" s="233">
        <f>+Tabela13681011[[#This Row],[Colunas85]]/$N$650</f>
        <v>7.2562979306881791E-5</v>
      </c>
      <c r="N174" s="255">
        <v>2501.6595056902652</v>
      </c>
      <c r="O174" s="233">
        <f>+O173+Tabela13681011[[#This Row],[Colunas8]]</f>
        <v>3.1113419216460433E-2</v>
      </c>
      <c r="P174" s="231">
        <v>18.989999999999998</v>
      </c>
      <c r="Q174" s="231">
        <v>97.4</v>
      </c>
      <c r="R174" s="274">
        <v>0.755</v>
      </c>
      <c r="S174" s="231" t="s">
        <v>20</v>
      </c>
      <c r="T174" s="231">
        <v>17231.881000000001</v>
      </c>
      <c r="U174" s="231">
        <v>15468.448829999999</v>
      </c>
      <c r="V174" s="234">
        <v>80133680.449999988</v>
      </c>
      <c r="W174" s="233">
        <f t="shared" si="13"/>
        <v>3.5353502556505768E-5</v>
      </c>
      <c r="X174" s="233">
        <f>+X173+Tabela13681011[[#This Row],[Colunas82]]</f>
        <v>2.2136712133117253E-2</v>
      </c>
      <c r="Y174" s="234">
        <v>23673.17</v>
      </c>
      <c r="Z174" s="255">
        <f>INT(IF(Tabela13681011[[#This Row],[Colunas85]]/$AB$4&lt;15,15,Tabela13681011[[#This Row],[Colunas85]]/$AB$4))</f>
        <v>15</v>
      </c>
      <c r="AA174" s="354"/>
      <c r="AB174" s="250"/>
    </row>
    <row r="175" spans="1:28" ht="20.100000000000001" customHeight="1" x14ac:dyDescent="0.25">
      <c r="A175" s="231">
        <f t="shared" si="14"/>
        <v>43</v>
      </c>
      <c r="B175" s="231" t="s">
        <v>2235</v>
      </c>
      <c r="C175" s="231">
        <v>3541109</v>
      </c>
      <c r="D175" s="231" t="s">
        <v>2236</v>
      </c>
      <c r="E175" s="231" t="s">
        <v>2237</v>
      </c>
      <c r="F175" s="231">
        <v>286.642</v>
      </c>
      <c r="G175" s="232">
        <v>4067</v>
      </c>
      <c r="H175" s="281"/>
      <c r="I175" s="255">
        <v>3503</v>
      </c>
      <c r="J175" s="255">
        <v>1</v>
      </c>
      <c r="K175" s="255" t="s">
        <v>3275</v>
      </c>
      <c r="L175" s="255">
        <v>3894.764470396316</v>
      </c>
      <c r="M175" s="233">
        <f>+Tabela13681011[[#This Row],[Colunas85]]/$N$650</f>
        <v>8.7182758298696668E-5</v>
      </c>
      <c r="N175" s="255">
        <v>3005.6866202783772</v>
      </c>
      <c r="O175" s="233">
        <f>+O174+Tabela13681011[[#This Row],[Colunas8]]</f>
        <v>3.1200601974759129E-2</v>
      </c>
      <c r="P175" s="231">
        <v>14.36</v>
      </c>
      <c r="Q175" s="231">
        <v>98.9</v>
      </c>
      <c r="R175" s="274">
        <v>0.73499999999999999</v>
      </c>
      <c r="S175" s="231" t="s">
        <v>20</v>
      </c>
      <c r="T175" s="231">
        <v>16403.636419999999</v>
      </c>
      <c r="U175" s="231">
        <v>13997.728649999999</v>
      </c>
      <c r="V175" s="234">
        <v>72641744.419999987</v>
      </c>
      <c r="W175" s="233">
        <f t="shared" si="13"/>
        <v>3.2048198493315408E-5</v>
      </c>
      <c r="X175" s="233">
        <f>+X174+Tabela13681011[[#This Row],[Colunas82]]</f>
        <v>2.2168760331610568E-2</v>
      </c>
      <c r="Y175" s="234">
        <v>17861.259999999998</v>
      </c>
      <c r="Z175" s="255">
        <f>INT(IF(Tabela13681011[[#This Row],[Colunas85]]/$AB$4&lt;15,15,Tabela13681011[[#This Row],[Colunas85]]/$AB$4))</f>
        <v>15</v>
      </c>
      <c r="AA175" s="354"/>
      <c r="AB175" s="250"/>
    </row>
    <row r="176" spans="1:28" ht="20.100000000000001" customHeight="1" x14ac:dyDescent="0.25">
      <c r="A176" s="231">
        <f t="shared" si="14"/>
        <v>44</v>
      </c>
      <c r="B176" s="231" t="s">
        <v>2256</v>
      </c>
      <c r="C176" s="231">
        <v>3507456</v>
      </c>
      <c r="D176" s="231" t="s">
        <v>2257</v>
      </c>
      <c r="E176" s="231" t="s">
        <v>2258</v>
      </c>
      <c r="F176" s="231">
        <v>347.98899999999998</v>
      </c>
      <c r="G176" s="232">
        <v>2713</v>
      </c>
      <c r="H176" s="267"/>
      <c r="I176" s="255">
        <v>3503</v>
      </c>
      <c r="J176" s="255">
        <v>1</v>
      </c>
      <c r="K176" s="255" t="s">
        <v>3275</v>
      </c>
      <c r="L176" s="255">
        <v>2598.1057310511942</v>
      </c>
      <c r="M176" s="233">
        <f>+Tabela13681011[[#This Row],[Colunas85]]/$N$650</f>
        <v>5.8157566575943963E-5</v>
      </c>
      <c r="N176" s="255">
        <v>2005.0228180022718</v>
      </c>
      <c r="O176" s="233">
        <f>+O175+Tabela13681011[[#This Row],[Colunas8]]</f>
        <v>3.1258759541335071E-2</v>
      </c>
      <c r="P176" s="231">
        <v>6.59</v>
      </c>
      <c r="Q176" s="231">
        <v>99.5</v>
      </c>
      <c r="R176" s="274">
        <v>0.70499999999999996</v>
      </c>
      <c r="S176" s="231" t="s">
        <v>20</v>
      </c>
      <c r="T176" s="231">
        <v>18631.309249999998</v>
      </c>
      <c r="U176" s="231">
        <v>15685.806920000001</v>
      </c>
      <c r="V176" s="234">
        <v>67569489.659999996</v>
      </c>
      <c r="W176" s="233">
        <f t="shared" si="13"/>
        <v>2.9810413199817035E-5</v>
      </c>
      <c r="X176" s="233">
        <f>+X175+Tabela13681011[[#This Row],[Colunas82]]</f>
        <v>2.2198570744810384E-2</v>
      </c>
      <c r="Y176" s="234">
        <v>24905.82</v>
      </c>
      <c r="Z176" s="255">
        <f>INT(IF(Tabela13681011[[#This Row],[Colunas85]]/$AB$4&lt;15,15,Tabela13681011[[#This Row],[Colunas85]]/$AB$4))</f>
        <v>15</v>
      </c>
      <c r="AA176" s="354"/>
      <c r="AB176" s="250"/>
    </row>
    <row r="177" spans="1:28" ht="20.100000000000001" customHeight="1" x14ac:dyDescent="0.25">
      <c r="A177" s="231">
        <f t="shared" si="14"/>
        <v>45</v>
      </c>
      <c r="B177" s="231" t="s">
        <v>2286</v>
      </c>
      <c r="C177" s="231">
        <v>3504701</v>
      </c>
      <c r="D177" s="231" t="s">
        <v>2287</v>
      </c>
      <c r="E177" s="231" t="s">
        <v>2288</v>
      </c>
      <c r="F177" s="231">
        <v>91.635000000000005</v>
      </c>
      <c r="G177" s="232">
        <v>6127</v>
      </c>
      <c r="H177" s="267"/>
      <c r="I177" s="255">
        <v>3503</v>
      </c>
      <c r="J177" s="255">
        <v>1</v>
      </c>
      <c r="K177" s="255" t="s">
        <v>3275</v>
      </c>
      <c r="L177" s="255">
        <v>5867.5244431075071</v>
      </c>
      <c r="M177" s="233">
        <f>+Tabela13681011[[#This Row],[Colunas85]]/$N$650</f>
        <v>1.3134220803936921E-4</v>
      </c>
      <c r="N177" s="255">
        <v>4528.1145617028824</v>
      </c>
      <c r="O177" s="233">
        <f>+O176+Tabela13681011[[#This Row],[Colunas8]]</f>
        <v>3.1390101749374441E-2</v>
      </c>
      <c r="P177" s="231">
        <v>40.4</v>
      </c>
      <c r="Q177" s="231">
        <v>98.9</v>
      </c>
      <c r="R177" s="274">
        <v>0.66900000000000004</v>
      </c>
      <c r="S177" s="231">
        <v>125</v>
      </c>
      <c r="T177" s="231">
        <v>15169.28571</v>
      </c>
      <c r="U177" s="231">
        <v>14052.14424</v>
      </c>
      <c r="V177" s="234">
        <v>63754008.340000004</v>
      </c>
      <c r="W177" s="233">
        <f t="shared" si="13"/>
        <v>2.8127093179528113E-5</v>
      </c>
      <c r="X177" s="233">
        <f>+X176+Tabela13681011[[#This Row],[Colunas82]]</f>
        <v>2.2226697837989914E-2</v>
      </c>
      <c r="Y177" s="234">
        <v>10405.42</v>
      </c>
      <c r="Z177" s="255">
        <f>INT(IF(Tabela13681011[[#This Row],[Colunas85]]/$AB$4&lt;15,15,Tabela13681011[[#This Row],[Colunas85]]/$AB$4))</f>
        <v>15</v>
      </c>
      <c r="AA177" s="354"/>
      <c r="AB177" s="250"/>
    </row>
    <row r="178" spans="1:28" ht="20.100000000000001" customHeight="1" x14ac:dyDescent="0.25">
      <c r="A178" s="231">
        <f t="shared" si="14"/>
        <v>46</v>
      </c>
      <c r="B178" s="231" t="s">
        <v>2318</v>
      </c>
      <c r="C178" s="231">
        <v>3527504</v>
      </c>
      <c r="D178" s="231" t="s">
        <v>2319</v>
      </c>
      <c r="E178" s="231" t="s">
        <v>2320</v>
      </c>
      <c r="F178" s="231">
        <v>189.536</v>
      </c>
      <c r="G178" s="232">
        <v>2412</v>
      </c>
      <c r="H178" s="267"/>
      <c r="I178" s="255">
        <v>3503</v>
      </c>
      <c r="J178" s="255">
        <v>1</v>
      </c>
      <c r="K178" s="255" t="s">
        <v>3275</v>
      </c>
      <c r="L178" s="255">
        <v>2309.8529389220348</v>
      </c>
      <c r="M178" s="233">
        <f>+Tabela13681011[[#This Row],[Colunas85]]/$N$650</f>
        <v>5.1705142123544725E-5</v>
      </c>
      <c r="N178" s="255">
        <v>1782.5709683086914</v>
      </c>
      <c r="O178" s="233">
        <f>+O177+Tabela13681011[[#This Row],[Colunas8]]</f>
        <v>3.1441806891497989E-2</v>
      </c>
      <c r="P178" s="231">
        <v>11.85</v>
      </c>
      <c r="Q178" s="231">
        <v>99.1</v>
      </c>
      <c r="R178" s="274">
        <v>0.73299999999999998</v>
      </c>
      <c r="S178" s="231" t="s">
        <v>20</v>
      </c>
      <c r="T178" s="231">
        <v>16106.81847</v>
      </c>
      <c r="U178" s="231">
        <v>12906.071529999999</v>
      </c>
      <c r="V178" s="234">
        <v>57650852.160000004</v>
      </c>
      <c r="W178" s="233">
        <f t="shared" si="13"/>
        <v>2.5434493184111531E-5</v>
      </c>
      <c r="X178" s="233">
        <f>+X177+Tabela13681011[[#This Row],[Colunas82]]</f>
        <v>2.2252132331174027E-2</v>
      </c>
      <c r="Y178" s="234">
        <v>23901.68</v>
      </c>
      <c r="Z178" s="255">
        <f>INT(IF(Tabela13681011[[#This Row],[Colunas85]]/$AB$4&lt;15,15,Tabela13681011[[#This Row],[Colunas85]]/$AB$4))</f>
        <v>15</v>
      </c>
      <c r="AA178" s="354"/>
      <c r="AB178" s="250"/>
    </row>
    <row r="179" spans="1:28" ht="20.100000000000001" customHeight="1" x14ac:dyDescent="0.25">
      <c r="A179" s="231">
        <f t="shared" si="14"/>
        <v>47</v>
      </c>
      <c r="B179" s="231" t="s">
        <v>2407</v>
      </c>
      <c r="C179" s="231">
        <v>3536570</v>
      </c>
      <c r="D179" s="231" t="s">
        <v>2408</v>
      </c>
      <c r="E179" s="231" t="s">
        <v>2409</v>
      </c>
      <c r="F179" s="231">
        <v>256.178</v>
      </c>
      <c r="G179" s="232">
        <v>1835</v>
      </c>
      <c r="H179" s="281"/>
      <c r="I179" s="255">
        <v>3503</v>
      </c>
      <c r="J179" s="255">
        <v>1</v>
      </c>
      <c r="K179" s="255" t="s">
        <v>3275</v>
      </c>
      <c r="L179" s="255">
        <v>1757.288616468463</v>
      </c>
      <c r="M179" s="233">
        <f>+Tabela13681011[[#This Row],[Colunas85]]/$N$650</f>
        <v>3.9336208870938866E-5</v>
      </c>
      <c r="N179" s="255">
        <v>1356.1433361718273</v>
      </c>
      <c r="O179" s="233">
        <f>+O178+Tabela13681011[[#This Row],[Colunas8]]</f>
        <v>3.1481143100368932E-2</v>
      </c>
      <c r="P179" s="231">
        <v>6.93</v>
      </c>
      <c r="Q179" s="231">
        <v>97.5</v>
      </c>
      <c r="R179" s="274">
        <v>0.71799999999999997</v>
      </c>
      <c r="S179" s="231" t="s">
        <v>20</v>
      </c>
      <c r="T179" s="231">
        <v>16317.83815</v>
      </c>
      <c r="U179" s="231">
        <v>14226.117920000001</v>
      </c>
      <c r="V179" s="234">
        <v>41160756.549999997</v>
      </c>
      <c r="W179" s="233">
        <f t="shared" si="13"/>
        <v>1.815936699458232E-5</v>
      </c>
      <c r="X179" s="233">
        <f>+X178+Tabela13681011[[#This Row],[Colunas82]]</f>
        <v>2.2270291698168607E-2</v>
      </c>
      <c r="Y179" s="234">
        <v>22430.93</v>
      </c>
      <c r="Z179" s="255">
        <f>INT(IF(Tabela13681011[[#This Row],[Colunas85]]/$AB$4&lt;15,15,Tabela13681011[[#This Row],[Colunas85]]/$AB$4))</f>
        <v>15</v>
      </c>
      <c r="AA179" s="354"/>
      <c r="AB179" s="250"/>
    </row>
    <row r="180" spans="1:28" ht="20.100000000000001" customHeight="1" thickBot="1" x14ac:dyDescent="0.3">
      <c r="A180" s="289">
        <f t="shared" si="14"/>
        <v>48</v>
      </c>
      <c r="B180" s="289" t="s">
        <v>2413</v>
      </c>
      <c r="C180" s="289">
        <v>3555901</v>
      </c>
      <c r="D180" s="289" t="s">
        <v>2414</v>
      </c>
      <c r="E180" s="289" t="s">
        <v>2415</v>
      </c>
      <c r="F180" s="289">
        <v>146.90100000000001</v>
      </c>
      <c r="G180" s="290">
        <v>1142</v>
      </c>
      <c r="H180" s="291"/>
      <c r="I180" s="292">
        <v>3503</v>
      </c>
      <c r="J180" s="292">
        <v>4</v>
      </c>
      <c r="K180" s="292" t="s">
        <v>3278</v>
      </c>
      <c r="L180" s="292">
        <v>1093.6368392408638</v>
      </c>
      <c r="M180" s="293">
        <f>+Tabela13681011[[#This Row],[Colunas85]]/$N$650</f>
        <v>2.4480626992159231E-5</v>
      </c>
      <c r="N180" s="292">
        <v>843.98675199358422</v>
      </c>
      <c r="O180" s="293">
        <f>+O179+Tabela13681011[[#This Row],[Colunas8]]</f>
        <v>3.1505623727361091E-2</v>
      </c>
      <c r="P180" s="289">
        <v>8.51</v>
      </c>
      <c r="Q180" s="289">
        <v>95.1</v>
      </c>
      <c r="R180" s="294">
        <v>0.71199999999999997</v>
      </c>
      <c r="S180" s="289" t="s">
        <v>20</v>
      </c>
      <c r="T180" s="289">
        <v>15080.53182</v>
      </c>
      <c r="U180" s="289">
        <v>12808.953799999999</v>
      </c>
      <c r="V180" s="295">
        <v>40134368.060000002</v>
      </c>
      <c r="W180" s="293">
        <f t="shared" si="13"/>
        <v>1.7706543314184613E-5</v>
      </c>
      <c r="X180" s="293">
        <f>+X179+Tabela13681011[[#This Row],[Colunas82]]</f>
        <v>2.2287998241482792E-2</v>
      </c>
      <c r="Y180" s="295">
        <v>35143.93</v>
      </c>
      <c r="Z180" s="292">
        <f>INT(IF(Tabela13681011[[#This Row],[Colunas85]]/$AB$4&lt;15,15,Tabela13681011[[#This Row],[Colunas85]]/$AB$4))</f>
        <v>15</v>
      </c>
      <c r="AA180" s="356">
        <f>SUM(Z133:Z180)</f>
        <v>1455</v>
      </c>
      <c r="AB180" s="357">
        <f>+Tabela13681011[[#This Row],[Colunas93]]</f>
        <v>2.2287998241482792E-2</v>
      </c>
    </row>
    <row r="181" spans="1:28" ht="20.100000000000001" customHeight="1" thickTop="1" x14ac:dyDescent="0.25">
      <c r="A181" s="283">
        <v>1</v>
      </c>
      <c r="B181" s="283" t="s">
        <v>681</v>
      </c>
      <c r="C181" s="283">
        <v>3529005</v>
      </c>
      <c r="D181" s="283" t="s">
        <v>682</v>
      </c>
      <c r="E181" s="283" t="s">
        <v>683</v>
      </c>
      <c r="F181" s="283">
        <v>1170.5150000000001</v>
      </c>
      <c r="G181" s="284">
        <v>242249</v>
      </c>
      <c r="I181" s="285">
        <v>3504</v>
      </c>
      <c r="J181" s="285">
        <v>1</v>
      </c>
      <c r="K181" s="285" t="s">
        <v>3280</v>
      </c>
      <c r="L181" s="285">
        <v>231989.86923753066</v>
      </c>
      <c r="M181" s="286">
        <f>+Tabela13681011[[#This Row],[Colunas85]]/$N$650</f>
        <v>5.1930012331204735E-3</v>
      </c>
      <c r="N181" s="285">
        <v>179032.35261269155</v>
      </c>
      <c r="O181" s="286">
        <f>+Tabela13681011[[#This Row],[Colunas8]]</f>
        <v>5.1930012331204735E-3</v>
      </c>
      <c r="P181" s="283">
        <v>185.21</v>
      </c>
      <c r="Q181" s="283">
        <v>97.8</v>
      </c>
      <c r="R181" s="287">
        <v>0.79800000000000004</v>
      </c>
      <c r="S181" s="283">
        <v>9.18</v>
      </c>
      <c r="T181" s="283">
        <v>841368.05860999995</v>
      </c>
      <c r="U181" s="283">
        <v>783340.44246000005</v>
      </c>
      <c r="V181" s="288">
        <v>8256781001.1400003</v>
      </c>
      <c r="W181" s="286">
        <f t="shared" si="13"/>
        <v>3.6427395646010325E-3</v>
      </c>
      <c r="X181" s="286">
        <f>+Tabela13681011[[#This Row],[Colunas82]]</f>
        <v>3.6427395646010325E-3</v>
      </c>
      <c r="Y181" s="288">
        <v>34083.86</v>
      </c>
      <c r="Z181" s="285">
        <f>INT(IF(Tabela13681011[[#This Row],[Colunas85]]/$AB$4&lt;15,15,Tabela13681011[[#This Row],[Colunas85]]/$AB$4))</f>
        <v>198</v>
      </c>
      <c r="AA181" s="354"/>
      <c r="AB181" s="250"/>
    </row>
    <row r="182" spans="1:28" ht="20.100000000000001" customHeight="1" x14ac:dyDescent="0.25">
      <c r="A182" s="231">
        <f t="shared" ref="A182:A213" si="15">+A181+1</f>
        <v>2</v>
      </c>
      <c r="B182" s="231" t="s">
        <v>810</v>
      </c>
      <c r="C182" s="231">
        <v>3504008</v>
      </c>
      <c r="D182" s="231" t="s">
        <v>811</v>
      </c>
      <c r="E182" s="231" t="s">
        <v>812</v>
      </c>
      <c r="F182" s="231">
        <v>460.60899999999998</v>
      </c>
      <c r="G182" s="232">
        <v>105768</v>
      </c>
      <c r="H182" s="267"/>
      <c r="I182" s="255">
        <v>3504</v>
      </c>
      <c r="J182" s="255">
        <v>2</v>
      </c>
      <c r="K182" s="255" t="s">
        <v>3281</v>
      </c>
      <c r="L182" s="255">
        <v>101288.77514258116</v>
      </c>
      <c r="M182" s="233">
        <f>+Tabela13681011[[#This Row],[Colunas85]]/$N$650</f>
        <v>2.2673090680443938E-3</v>
      </c>
      <c r="N182" s="255">
        <v>78167.067237178126</v>
      </c>
      <c r="O182" s="233">
        <f>+O181+Tabela13681011[[#This Row],[Colunas8]]</f>
        <v>7.4603103011648669E-3</v>
      </c>
      <c r="P182" s="231">
        <v>206.7</v>
      </c>
      <c r="Q182" s="231">
        <v>98.9</v>
      </c>
      <c r="R182" s="274">
        <v>0.80500000000000005</v>
      </c>
      <c r="S182" s="231">
        <v>5.82</v>
      </c>
      <c r="T182" s="231">
        <v>354752.02841000003</v>
      </c>
      <c r="U182" s="231">
        <v>288566.58779000002</v>
      </c>
      <c r="V182" s="234">
        <v>3431532761.2799997</v>
      </c>
      <c r="W182" s="233">
        <f t="shared" si="13"/>
        <v>1.5139289942428418E-3</v>
      </c>
      <c r="X182" s="233">
        <f>+X181+Tabela13681011[[#This Row],[Colunas82]]</f>
        <v>5.1566685588438745E-3</v>
      </c>
      <c r="Y182" s="234">
        <v>32443.96</v>
      </c>
      <c r="Z182" s="255">
        <f>INT(IF(Tabela13681011[[#This Row],[Colunas85]]/$AB$4&lt;15,15,Tabela13681011[[#This Row],[Colunas85]]/$AB$4))</f>
        <v>86</v>
      </c>
      <c r="AA182" s="354"/>
      <c r="AB182" s="250"/>
    </row>
    <row r="183" spans="1:28" ht="20.100000000000001" customHeight="1" x14ac:dyDescent="0.25">
      <c r="A183" s="231">
        <f t="shared" si="15"/>
        <v>3</v>
      </c>
      <c r="B183" s="231" t="s">
        <v>831</v>
      </c>
      <c r="C183" s="231">
        <v>3534708</v>
      </c>
      <c r="D183" s="231" t="s">
        <v>832</v>
      </c>
      <c r="E183" s="231" t="s">
        <v>833</v>
      </c>
      <c r="F183" s="231">
        <v>295.81799999999998</v>
      </c>
      <c r="G183" s="232">
        <v>115139</v>
      </c>
      <c r="H183" s="281"/>
      <c r="I183" s="255">
        <v>3504</v>
      </c>
      <c r="J183" s="255">
        <v>3</v>
      </c>
      <c r="K183" s="255" t="s">
        <v>3282</v>
      </c>
      <c r="L183" s="255">
        <v>110262.91771747268</v>
      </c>
      <c r="M183" s="233">
        <f>+Tabela13681011[[#This Row],[Colunas85]]/$N$650</f>
        <v>2.4681916911122783E-3</v>
      </c>
      <c r="N183" s="255">
        <v>85092.636285279586</v>
      </c>
      <c r="O183" s="233">
        <f>+O182+Tabela13681011[[#This Row],[Colunas8]]</f>
        <v>9.9285019922771452E-3</v>
      </c>
      <c r="P183" s="231">
        <v>347.78</v>
      </c>
      <c r="Q183" s="231">
        <v>98.2</v>
      </c>
      <c r="R183" s="274">
        <v>0.77800000000000002</v>
      </c>
      <c r="S183" s="231">
        <v>7.02</v>
      </c>
      <c r="T183" s="231">
        <v>368729.08912999998</v>
      </c>
      <c r="U183" s="231">
        <v>331727.83127000002</v>
      </c>
      <c r="V183" s="234">
        <v>3135527423.0599999</v>
      </c>
      <c r="W183" s="233">
        <f t="shared" si="13"/>
        <v>1.383336895855077E-3</v>
      </c>
      <c r="X183" s="233">
        <f>+X182+Tabela13681011[[#This Row],[Colunas82]]</f>
        <v>6.5400054546989519E-3</v>
      </c>
      <c r="Y183" s="234">
        <v>27232.54</v>
      </c>
      <c r="Z183" s="255">
        <f>INT(IF(Tabela13681011[[#This Row],[Colunas85]]/$AB$4&lt;15,15,Tabela13681011[[#This Row],[Colunas85]]/$AB$4))</f>
        <v>94</v>
      </c>
      <c r="AA183" s="354"/>
      <c r="AB183" s="250"/>
    </row>
    <row r="184" spans="1:28" ht="20.100000000000001" customHeight="1" x14ac:dyDescent="0.25">
      <c r="A184" s="231">
        <f t="shared" si="15"/>
        <v>4</v>
      </c>
      <c r="B184" s="231" t="s">
        <v>915</v>
      </c>
      <c r="C184" s="231">
        <v>3546405</v>
      </c>
      <c r="D184" s="231" t="s">
        <v>916</v>
      </c>
      <c r="E184" s="231" t="s">
        <v>917</v>
      </c>
      <c r="F184" s="231">
        <v>1114.7470000000001</v>
      </c>
      <c r="G184" s="232">
        <v>48207</v>
      </c>
      <c r="H184" s="281"/>
      <c r="I184" s="255">
        <v>3504</v>
      </c>
      <c r="J184" s="255">
        <v>3</v>
      </c>
      <c r="K184" s="255" t="s">
        <v>3282</v>
      </c>
      <c r="L184" s="255">
        <v>46165.45631285842</v>
      </c>
      <c r="M184" s="233">
        <f>+Tabela13681011[[#This Row],[Colunas85]]/$N$650</f>
        <v>1.03339543381E-3</v>
      </c>
      <c r="N184" s="255">
        <v>35627.030957403425</v>
      </c>
      <c r="O184" s="233">
        <f>+O183+Tabela13681011[[#This Row],[Colunas8]]</f>
        <v>1.0961897426087145E-2</v>
      </c>
      <c r="P184" s="231">
        <v>39.44</v>
      </c>
      <c r="Q184" s="231">
        <v>96.3</v>
      </c>
      <c r="R184" s="274">
        <v>0.76200000000000001</v>
      </c>
      <c r="S184" s="231">
        <v>8.26</v>
      </c>
      <c r="T184" s="231">
        <v>156934.14577999999</v>
      </c>
      <c r="U184" s="231">
        <v>140035.27043999999</v>
      </c>
      <c r="V184" s="234">
        <v>2068405697.25</v>
      </c>
      <c r="W184" s="233">
        <f t="shared" si="13"/>
        <v>9.1254246273196073E-4</v>
      </c>
      <c r="X184" s="233">
        <f>+X183+Tabela13681011[[#This Row],[Colunas82]]</f>
        <v>7.4525479174309128E-3</v>
      </c>
      <c r="Y184" s="234">
        <v>42906.75</v>
      </c>
      <c r="Z184" s="255">
        <f>INT(IF(Tabela13681011[[#This Row],[Colunas85]]/$AB$4&lt;15,15,Tabela13681011[[#This Row],[Colunas85]]/$AB$4))</f>
        <v>39</v>
      </c>
      <c r="AA184" s="354"/>
      <c r="AB184" s="250"/>
    </row>
    <row r="185" spans="1:28" ht="20.100000000000001" customHeight="1" x14ac:dyDescent="0.25">
      <c r="A185" s="231">
        <f t="shared" si="15"/>
        <v>5</v>
      </c>
      <c r="B185" s="231" t="s">
        <v>960</v>
      </c>
      <c r="C185" s="231">
        <v>3555000</v>
      </c>
      <c r="D185" s="231" t="s">
        <v>961</v>
      </c>
      <c r="E185" s="231" t="s">
        <v>962</v>
      </c>
      <c r="F185" s="231">
        <v>627.98599999999999</v>
      </c>
      <c r="G185" s="232">
        <v>65615</v>
      </c>
      <c r="H185" s="281"/>
      <c r="I185" s="255">
        <v>3504</v>
      </c>
      <c r="J185" s="255">
        <v>4</v>
      </c>
      <c r="K185" s="255" t="s">
        <v>3283</v>
      </c>
      <c r="L185" s="255">
        <v>62836.23573274017</v>
      </c>
      <c r="M185" s="233">
        <f>+Tabela13681011[[#This Row],[Colunas85]]/$N$650</f>
        <v>1.4065642207447707E-3</v>
      </c>
      <c r="N185" s="255">
        <v>48492.286105130501</v>
      </c>
      <c r="O185" s="233">
        <f>+O184+Tabela13681011[[#This Row],[Colunas8]]</f>
        <v>1.2368461646831915E-2</v>
      </c>
      <c r="P185" s="231">
        <v>100.99</v>
      </c>
      <c r="Q185" s="231">
        <v>97.3</v>
      </c>
      <c r="R185" s="274">
        <v>0.77100000000000002</v>
      </c>
      <c r="S185" s="231">
        <v>5.76</v>
      </c>
      <c r="T185" s="231">
        <v>158108.32831000001</v>
      </c>
      <c r="U185" s="231">
        <v>145306.54681</v>
      </c>
      <c r="V185" s="234">
        <v>1798700058.0999999</v>
      </c>
      <c r="W185" s="233">
        <f t="shared" si="13"/>
        <v>7.9355330674101628E-4</v>
      </c>
      <c r="X185" s="233">
        <f>+X184+Tabela13681011[[#This Row],[Colunas82]]</f>
        <v>8.2461012241719298E-3</v>
      </c>
      <c r="Y185" s="234">
        <v>27412.94</v>
      </c>
      <c r="Z185" s="255">
        <f>INT(IF(Tabela13681011[[#This Row],[Colunas85]]/$AB$4&lt;15,15,Tabela13681011[[#This Row],[Colunas85]]/$AB$4))</f>
        <v>53</v>
      </c>
      <c r="AA185" s="354"/>
      <c r="AB185" s="250"/>
    </row>
    <row r="186" spans="1:28" ht="20.100000000000001" customHeight="1" x14ac:dyDescent="0.25">
      <c r="A186" s="231">
        <f t="shared" si="15"/>
        <v>6</v>
      </c>
      <c r="B186" s="231" t="s">
        <v>1007</v>
      </c>
      <c r="C186" s="231">
        <v>3535507</v>
      </c>
      <c r="D186" s="231" t="s">
        <v>1008</v>
      </c>
      <c r="E186" s="231" t="s">
        <v>1009</v>
      </c>
      <c r="F186" s="231">
        <v>1001.492</v>
      </c>
      <c r="G186" s="232">
        <v>46180</v>
      </c>
      <c r="H186" s="281"/>
      <c r="I186" s="255">
        <v>3504</v>
      </c>
      <c r="J186" s="255">
        <v>2</v>
      </c>
      <c r="K186" s="255" t="s">
        <v>3281</v>
      </c>
      <c r="L186" s="255">
        <v>44224.298805729501</v>
      </c>
      <c r="M186" s="233">
        <f>+Tabela13681011[[#This Row],[Colunas85]]/$N$650</f>
        <v>9.899433927302219E-4</v>
      </c>
      <c r="N186" s="255">
        <v>34128.991424749322</v>
      </c>
      <c r="O186" s="233">
        <f>+O185+Tabela13681011[[#This Row],[Colunas8]]</f>
        <v>1.3358405039562137E-2</v>
      </c>
      <c r="P186" s="231">
        <v>42.22</v>
      </c>
      <c r="Q186" s="231">
        <v>99.4</v>
      </c>
      <c r="R186" s="274">
        <v>0.76200000000000001</v>
      </c>
      <c r="S186" s="231">
        <v>12.3</v>
      </c>
      <c r="T186" s="231">
        <v>154327.25498999999</v>
      </c>
      <c r="U186" s="231">
        <v>139277.28116000001</v>
      </c>
      <c r="V186" s="234">
        <v>1560532108.3999999</v>
      </c>
      <c r="W186" s="233">
        <f t="shared" si="13"/>
        <v>6.8847799794061171E-4</v>
      </c>
      <c r="X186" s="233">
        <f>+X185+Tabela13681011[[#This Row],[Colunas82]]</f>
        <v>8.9345792221125417E-3</v>
      </c>
      <c r="Y186" s="234">
        <v>33792.379999999997</v>
      </c>
      <c r="Z186" s="255">
        <f>INT(IF(Tabela13681011[[#This Row],[Colunas85]]/$AB$4&lt;15,15,Tabela13681011[[#This Row],[Colunas85]]/$AB$4))</f>
        <v>37</v>
      </c>
      <c r="AA186" s="354"/>
      <c r="AB186" s="250"/>
    </row>
    <row r="187" spans="1:28" ht="20.100000000000001" customHeight="1" x14ac:dyDescent="0.25">
      <c r="A187" s="231">
        <f t="shared" si="15"/>
        <v>7</v>
      </c>
      <c r="B187" s="231" t="s">
        <v>1043</v>
      </c>
      <c r="C187" s="231">
        <v>3540002</v>
      </c>
      <c r="D187" s="231" t="s">
        <v>1044</v>
      </c>
      <c r="E187" s="231" t="s">
        <v>1045</v>
      </c>
      <c r="F187" s="231">
        <v>784.67399999999998</v>
      </c>
      <c r="G187" s="232">
        <v>22326</v>
      </c>
      <c r="H187" s="281"/>
      <c r="I187" s="255">
        <v>3504</v>
      </c>
      <c r="J187" s="255">
        <v>1</v>
      </c>
      <c r="K187" s="255" t="s">
        <v>3280</v>
      </c>
      <c r="L187" s="255">
        <v>21380.504442111669</v>
      </c>
      <c r="M187" s="233">
        <f>+Tabela13681011[[#This Row],[Colunas85]]/$N$650</f>
        <v>4.7859411403410431E-4</v>
      </c>
      <c r="N187" s="255">
        <v>16499.867097205573</v>
      </c>
      <c r="O187" s="233">
        <f>+O186+Tabela13681011[[#This Row],[Colunas8]]</f>
        <v>1.3836999153596241E-2</v>
      </c>
      <c r="P187" s="231">
        <v>25.46</v>
      </c>
      <c r="Q187" s="231">
        <v>98.6</v>
      </c>
      <c r="R187" s="274">
        <v>0.78600000000000003</v>
      </c>
      <c r="S187" s="231">
        <v>17.86</v>
      </c>
      <c r="T187" s="231">
        <v>87731.522599999997</v>
      </c>
      <c r="U187" s="231">
        <v>73945.400259999995</v>
      </c>
      <c r="V187" s="234">
        <v>1271507226.3599999</v>
      </c>
      <c r="W187" s="233">
        <f t="shared" si="13"/>
        <v>5.609655481353074E-4</v>
      </c>
      <c r="X187" s="233">
        <f>+X186+Tabela13681011[[#This Row],[Colunas82]]</f>
        <v>9.4955447702478497E-3</v>
      </c>
      <c r="Y187" s="234">
        <v>56951.86</v>
      </c>
      <c r="Z187" s="255">
        <f>INT(IF(Tabela13681011[[#This Row],[Colunas85]]/$AB$4&lt;15,15,Tabela13681011[[#This Row],[Colunas85]]/$AB$4))</f>
        <v>18</v>
      </c>
      <c r="AA187" s="354"/>
      <c r="AB187" s="250"/>
    </row>
    <row r="188" spans="1:28" ht="20.100000000000001" customHeight="1" x14ac:dyDescent="0.25">
      <c r="A188" s="231">
        <f t="shared" si="15"/>
        <v>8</v>
      </c>
      <c r="B188" s="231" t="s">
        <v>1073</v>
      </c>
      <c r="C188" s="231">
        <v>3516705</v>
      </c>
      <c r="D188" s="231" t="s">
        <v>1074</v>
      </c>
      <c r="E188" s="231" t="s">
        <v>1075</v>
      </c>
      <c r="F188" s="231">
        <v>555.80700000000002</v>
      </c>
      <c r="G188" s="232">
        <v>44429</v>
      </c>
      <c r="H188" s="267"/>
      <c r="I188" s="255">
        <v>3504</v>
      </c>
      <c r="J188" s="255">
        <v>1</v>
      </c>
      <c r="K188" s="255" t="s">
        <v>3280</v>
      </c>
      <c r="L188" s="255">
        <v>42547.452828924987</v>
      </c>
      <c r="M188" s="233">
        <f>+Tabela13681011[[#This Row],[Colunas85]]/$N$650</f>
        <v>9.5240786045065013E-4</v>
      </c>
      <c r="N188" s="255">
        <v>32834.927674538485</v>
      </c>
      <c r="O188" s="233">
        <f>+O187+Tabela13681011[[#This Row],[Colunas8]]</f>
        <v>1.4789407014046891E-2</v>
      </c>
      <c r="P188" s="231">
        <v>77.599999999999994</v>
      </c>
      <c r="Q188" s="231">
        <v>98.1</v>
      </c>
      <c r="R188" s="274">
        <v>0.76900000000000002</v>
      </c>
      <c r="S188" s="231">
        <v>21.32</v>
      </c>
      <c r="T188" s="231">
        <v>154647.85578000001</v>
      </c>
      <c r="U188" s="231">
        <v>136606.83684</v>
      </c>
      <c r="V188" s="234">
        <v>1194001384.73</v>
      </c>
      <c r="W188" s="233">
        <f t="shared" si="13"/>
        <v>5.2677139962218581E-4</v>
      </c>
      <c r="X188" s="233">
        <f>+X187+Tabela13681011[[#This Row],[Colunas82]]</f>
        <v>1.0022316169870036E-2</v>
      </c>
      <c r="Y188" s="234">
        <v>26874.37</v>
      </c>
      <c r="Z188" s="255">
        <f>INT(IF(Tabela13681011[[#This Row],[Colunas85]]/$AB$4&lt;15,15,Tabela13681011[[#This Row],[Colunas85]]/$AB$4))</f>
        <v>36</v>
      </c>
      <c r="AA188" s="354"/>
      <c r="AB188" s="250"/>
    </row>
    <row r="189" spans="1:28" ht="20.100000000000001" customHeight="1" x14ac:dyDescent="0.25">
      <c r="A189" s="231">
        <f t="shared" si="15"/>
        <v>9</v>
      </c>
      <c r="B189" s="231" t="s">
        <v>1082</v>
      </c>
      <c r="C189" s="231">
        <v>3510005</v>
      </c>
      <c r="D189" s="231" t="s">
        <v>1083</v>
      </c>
      <c r="E189" s="231" t="s">
        <v>1084</v>
      </c>
      <c r="F189" s="231">
        <v>595.81100000000004</v>
      </c>
      <c r="G189" s="232">
        <v>31410</v>
      </c>
      <c r="H189" s="267"/>
      <c r="I189" s="255">
        <v>3504</v>
      </c>
      <c r="J189" s="255">
        <v>2</v>
      </c>
      <c r="K189" s="255" t="s">
        <v>3281</v>
      </c>
      <c r="L189" s="255">
        <v>30079.801331484705</v>
      </c>
      <c r="M189" s="233">
        <f>+Tabela13681011[[#This Row],[Colunas85]]/$N$650</f>
        <v>6.7332442541481752E-4</v>
      </c>
      <c r="N189" s="255">
        <v>23213.330893273629</v>
      </c>
      <c r="O189" s="233">
        <f>+O188+Tabela13681011[[#This Row],[Colunas8]]</f>
        <v>1.5462731439461709E-2</v>
      </c>
      <c r="P189" s="231">
        <v>50.12</v>
      </c>
      <c r="Q189" s="231">
        <v>98.2</v>
      </c>
      <c r="R189" s="274">
        <v>0.747</v>
      </c>
      <c r="S189" s="231">
        <v>14.79</v>
      </c>
      <c r="T189" s="231">
        <v>119067.47623</v>
      </c>
      <c r="U189" s="231">
        <v>91800.507620000004</v>
      </c>
      <c r="V189" s="234">
        <v>1173873366</v>
      </c>
      <c r="W189" s="233">
        <f t="shared" si="13"/>
        <v>5.1789128881693633E-4</v>
      </c>
      <c r="X189" s="233">
        <f>+X188+Tabela13681011[[#This Row],[Colunas82]]</f>
        <v>1.0540207458686973E-2</v>
      </c>
      <c r="Y189" s="234">
        <v>37372.6</v>
      </c>
      <c r="Z189" s="255">
        <f>INT(IF(Tabela13681011[[#This Row],[Colunas85]]/$AB$4&lt;15,15,Tabela13681011[[#This Row],[Colunas85]]/$AB$4))</f>
        <v>25</v>
      </c>
      <c r="AA189" s="354"/>
      <c r="AB189" s="250"/>
    </row>
    <row r="190" spans="1:28" ht="20.100000000000001" customHeight="1" x14ac:dyDescent="0.25">
      <c r="A190" s="231">
        <f t="shared" si="15"/>
        <v>10</v>
      </c>
      <c r="B190" s="231" t="s">
        <v>1147</v>
      </c>
      <c r="C190" s="231">
        <v>3505807</v>
      </c>
      <c r="D190" s="231" t="s">
        <v>1148</v>
      </c>
      <c r="E190" s="231" t="s">
        <v>1149</v>
      </c>
      <c r="F190" s="231">
        <v>170.91200000000001</v>
      </c>
      <c r="G190" s="232">
        <v>20952</v>
      </c>
      <c r="H190" s="267"/>
      <c r="I190" s="255">
        <v>3504</v>
      </c>
      <c r="J190" s="255">
        <v>4</v>
      </c>
      <c r="K190" s="255" t="s">
        <v>3283</v>
      </c>
      <c r="L190" s="255">
        <v>20064.692693322748</v>
      </c>
      <c r="M190" s="233">
        <f>+Tabela13681011[[#This Row],[Colunas85]]/$N$650</f>
        <v>4.4914018978959739E-4</v>
      </c>
      <c r="N190" s="255">
        <v>15484.422441129227</v>
      </c>
      <c r="O190" s="233">
        <f>+O189+Tabela13681011[[#This Row],[Colunas8]]</f>
        <v>1.5911871629251305E-2</v>
      </c>
      <c r="P190" s="231">
        <v>118.95</v>
      </c>
      <c r="Q190" s="231">
        <v>98.5</v>
      </c>
      <c r="R190" s="274">
        <v>0.751</v>
      </c>
      <c r="S190" s="231">
        <v>16.78</v>
      </c>
      <c r="T190" s="231">
        <v>59380.257969999999</v>
      </c>
      <c r="U190" s="231">
        <v>50419.740429999998</v>
      </c>
      <c r="V190" s="234">
        <v>959433564.96000004</v>
      </c>
      <c r="W190" s="233">
        <f t="shared" si="13"/>
        <v>4.2328440177878798E-4</v>
      </c>
      <c r="X190" s="233">
        <f>+X189+Tabela13681011[[#This Row],[Colunas82]]</f>
        <v>1.0963491860465762E-2</v>
      </c>
      <c r="Y190" s="234">
        <v>45791.98</v>
      </c>
      <c r="Z190" s="255">
        <f>INT(IF(Tabela13681011[[#This Row],[Colunas85]]/$AB$4&lt;15,15,Tabela13681011[[#This Row],[Colunas85]]/$AB$4))</f>
        <v>17</v>
      </c>
      <c r="AA190" s="354"/>
      <c r="AB190" s="250"/>
    </row>
    <row r="191" spans="1:28" ht="20.100000000000001" customHeight="1" x14ac:dyDescent="0.25">
      <c r="A191" s="231">
        <f t="shared" si="15"/>
        <v>11</v>
      </c>
      <c r="B191" s="231" t="s">
        <v>1204</v>
      </c>
      <c r="C191" s="231">
        <v>3553955</v>
      </c>
      <c r="D191" s="231" t="s">
        <v>1205</v>
      </c>
      <c r="E191" s="231" t="s">
        <v>1206</v>
      </c>
      <c r="F191" s="231">
        <v>302.91300000000001</v>
      </c>
      <c r="G191" s="232">
        <v>15361</v>
      </c>
      <c r="H191" s="281"/>
      <c r="I191" s="255">
        <v>3504</v>
      </c>
      <c r="J191" s="255">
        <v>2</v>
      </c>
      <c r="K191" s="255" t="s">
        <v>3281</v>
      </c>
      <c r="L191" s="255">
        <v>14710.468903309027</v>
      </c>
      <c r="M191" s="233">
        <f>+Tabela13681011[[#This Row],[Colunas85]]/$N$650</f>
        <v>3.2928801333323817E-4</v>
      </c>
      <c r="N191" s="255">
        <v>11352.434761272722</v>
      </c>
      <c r="O191" s="233">
        <f>+O190+Tabela13681011[[#This Row],[Colunas8]]</f>
        <v>1.6241159642584543E-2</v>
      </c>
      <c r="P191" s="231">
        <v>42.5</v>
      </c>
      <c r="Q191" s="231">
        <v>99</v>
      </c>
      <c r="R191" s="274">
        <v>0.753</v>
      </c>
      <c r="S191" s="231">
        <v>21.05</v>
      </c>
      <c r="T191" s="231">
        <v>68265.107959999994</v>
      </c>
      <c r="U191" s="231">
        <v>52735.481110000001</v>
      </c>
      <c r="V191" s="234">
        <v>803249424.28000009</v>
      </c>
      <c r="W191" s="233">
        <f t="shared" si="13"/>
        <v>3.5437883815299999E-4</v>
      </c>
      <c r="X191" s="233">
        <f>+X190+Tabela13681011[[#This Row],[Colunas82]]</f>
        <v>1.1317870698618763E-2</v>
      </c>
      <c r="Y191" s="234">
        <v>52291.48</v>
      </c>
      <c r="Z191" s="255">
        <f>INT(IF(Tabela13681011[[#This Row],[Colunas85]]/$AB$4&lt;15,15,Tabela13681011[[#This Row],[Colunas85]]/$AB$4))</f>
        <v>15</v>
      </c>
      <c r="AA191" s="354"/>
      <c r="AB191" s="250"/>
    </row>
    <row r="192" spans="1:28" ht="20.100000000000001" customHeight="1" x14ac:dyDescent="0.25">
      <c r="A192" s="231">
        <f t="shared" si="15"/>
        <v>12</v>
      </c>
      <c r="B192" s="231" t="s">
        <v>1219</v>
      </c>
      <c r="C192" s="231">
        <v>3538808</v>
      </c>
      <c r="D192" s="231" t="s">
        <v>1220</v>
      </c>
      <c r="E192" s="231" t="s">
        <v>1221</v>
      </c>
      <c r="F192" s="231">
        <v>504.59100000000001</v>
      </c>
      <c r="G192" s="232">
        <v>29930</v>
      </c>
      <c r="H192" s="281"/>
      <c r="I192" s="255">
        <v>3504</v>
      </c>
      <c r="J192" s="255">
        <v>5</v>
      </c>
      <c r="K192" s="255" t="s">
        <v>3284</v>
      </c>
      <c r="L192" s="255">
        <v>28662.478632643652</v>
      </c>
      <c r="M192" s="233">
        <f>+Tabela13681011[[#This Row],[Colunas85]]/$N$650</f>
        <v>6.4159821880501388E-4</v>
      </c>
      <c r="N192" s="255">
        <v>22119.547712056021</v>
      </c>
      <c r="O192" s="233">
        <f>+O191+Tabela13681011[[#This Row],[Colunas8]]</f>
        <v>1.6882757861389555E-2</v>
      </c>
      <c r="P192" s="231">
        <v>56.44</v>
      </c>
      <c r="Q192" s="231">
        <v>98.3</v>
      </c>
      <c r="R192" s="274">
        <v>0.75800000000000001</v>
      </c>
      <c r="S192" s="231">
        <v>20.170000000000002</v>
      </c>
      <c r="T192" s="231">
        <v>88014.558650000006</v>
      </c>
      <c r="U192" s="231">
        <v>80339.404580000002</v>
      </c>
      <c r="V192" s="234">
        <v>746351839.4000001</v>
      </c>
      <c r="W192" s="233">
        <f t="shared" si="13"/>
        <v>3.2927667260640204E-4</v>
      </c>
      <c r="X192" s="233">
        <f>+X191+Tabela13681011[[#This Row],[Colunas82]]</f>
        <v>1.1647147371225165E-2</v>
      </c>
      <c r="Y192" s="234">
        <v>24936.58</v>
      </c>
      <c r="Z192" s="255">
        <f>INT(IF(Tabela13681011[[#This Row],[Colunas85]]/$AB$4&lt;15,15,Tabela13681011[[#This Row],[Colunas85]]/$AB$4))</f>
        <v>24</v>
      </c>
      <c r="AA192" s="354"/>
      <c r="AB192" s="250"/>
    </row>
    <row r="193" spans="1:28" ht="20.100000000000001" customHeight="1" x14ac:dyDescent="0.25">
      <c r="A193" s="231">
        <f t="shared" si="15"/>
        <v>13</v>
      </c>
      <c r="B193" s="231" t="s">
        <v>1261</v>
      </c>
      <c r="C193" s="231">
        <v>3535309</v>
      </c>
      <c r="D193" s="231" t="s">
        <v>1262</v>
      </c>
      <c r="E193" s="231" t="s">
        <v>1263</v>
      </c>
      <c r="F193" s="231">
        <v>548.40700000000004</v>
      </c>
      <c r="G193" s="232">
        <v>22322</v>
      </c>
      <c r="H193" s="281"/>
      <c r="I193" s="255">
        <v>3504</v>
      </c>
      <c r="J193" s="255">
        <v>2</v>
      </c>
      <c r="K193" s="255" t="s">
        <v>3281</v>
      </c>
      <c r="L193" s="255">
        <v>21376.673840222909</v>
      </c>
      <c r="M193" s="233">
        <f>+Tabela13681011[[#This Row],[Colunas85]]/$N$650</f>
        <v>4.7850836752975348E-4</v>
      </c>
      <c r="N193" s="255">
        <v>16496.910926445526</v>
      </c>
      <c r="O193" s="233">
        <f>+O192+Tabela13681011[[#This Row],[Colunas8]]</f>
        <v>1.7361266228919307E-2</v>
      </c>
      <c r="P193" s="231">
        <v>38.67</v>
      </c>
      <c r="Q193" s="231">
        <v>97.2</v>
      </c>
      <c r="R193" s="274">
        <v>0.746</v>
      </c>
      <c r="S193" s="231">
        <v>8.77</v>
      </c>
      <c r="T193" s="231">
        <v>82329.603839999996</v>
      </c>
      <c r="U193" s="231">
        <v>70594.619250000003</v>
      </c>
      <c r="V193" s="234">
        <v>690570803.15999997</v>
      </c>
      <c r="W193" s="233">
        <f t="shared" si="13"/>
        <v>3.0466710773628647E-4</v>
      </c>
      <c r="X193" s="233">
        <f>+X192+Tabela13681011[[#This Row],[Colunas82]]</f>
        <v>1.1951814478961452E-2</v>
      </c>
      <c r="Y193" s="234">
        <v>30936.78</v>
      </c>
      <c r="Z193" s="255">
        <f>INT(IF(Tabela13681011[[#This Row],[Colunas85]]/$AB$4&lt;15,15,Tabela13681011[[#This Row],[Colunas85]]/$AB$4))</f>
        <v>18</v>
      </c>
      <c r="AA193" s="354"/>
      <c r="AB193" s="250"/>
    </row>
    <row r="194" spans="1:28" ht="20.100000000000001" customHeight="1" x14ac:dyDescent="0.25">
      <c r="A194" s="231">
        <f t="shared" si="15"/>
        <v>14</v>
      </c>
      <c r="B194" s="231" t="s">
        <v>1423</v>
      </c>
      <c r="C194" s="231">
        <v>3528809</v>
      </c>
      <c r="D194" s="231" t="s">
        <v>1424</v>
      </c>
      <c r="E194" s="231" t="s">
        <v>1425</v>
      </c>
      <c r="F194" s="231">
        <v>533.49800000000005</v>
      </c>
      <c r="G194" s="232">
        <v>14069</v>
      </c>
      <c r="I194" s="255">
        <v>3504</v>
      </c>
      <c r="J194" s="255">
        <v>2</v>
      </c>
      <c r="K194" s="255" t="s">
        <v>3281</v>
      </c>
      <c r="L194" s="255">
        <v>13473.184493239678</v>
      </c>
      <c r="M194" s="233">
        <f>+Tabela13681011[[#This Row],[Colunas85]]/$N$650</f>
        <v>3.0159189242792315E-4</v>
      </c>
      <c r="N194" s="255">
        <v>10397.591605777352</v>
      </c>
      <c r="O194" s="233">
        <f>+O193+Tabela13681011[[#This Row],[Colunas8]]</f>
        <v>1.7662858121347231E-2</v>
      </c>
      <c r="P194" s="231">
        <v>24.97</v>
      </c>
      <c r="Q194" s="231">
        <v>98.3</v>
      </c>
      <c r="R194" s="274">
        <v>0.77100000000000002</v>
      </c>
      <c r="S194" s="231">
        <v>6.94</v>
      </c>
      <c r="T194" s="231">
        <v>48883.692849999999</v>
      </c>
      <c r="U194" s="231">
        <v>43049.324670000002</v>
      </c>
      <c r="V194" s="234">
        <v>415446174.10999995</v>
      </c>
      <c r="W194" s="233">
        <f t="shared" si="13"/>
        <v>1.8328719330011037E-4</v>
      </c>
      <c r="X194" s="233">
        <f>+X193+Tabela13681011[[#This Row],[Colunas82]]</f>
        <v>1.2135101672261563E-2</v>
      </c>
      <c r="Y194" s="234">
        <v>29529.19</v>
      </c>
      <c r="Z194" s="255">
        <f>INT(IF(Tabela13681011[[#This Row],[Colunas85]]/$AB$4&lt;15,15,Tabela13681011[[#This Row],[Colunas85]]/$AB$4))</f>
        <v>15</v>
      </c>
      <c r="AA194" s="354"/>
      <c r="AB194" s="250"/>
    </row>
    <row r="195" spans="1:28" ht="20.100000000000001" customHeight="1" x14ac:dyDescent="0.25">
      <c r="A195" s="231">
        <f t="shared" si="15"/>
        <v>15</v>
      </c>
      <c r="B195" s="231" t="s">
        <v>1450</v>
      </c>
      <c r="C195" s="231">
        <v>3520905</v>
      </c>
      <c r="D195" s="231" t="s">
        <v>1451</v>
      </c>
      <c r="E195" s="231" t="s">
        <v>1452</v>
      </c>
      <c r="F195" s="231">
        <v>209.554</v>
      </c>
      <c r="G195" s="232">
        <v>15165</v>
      </c>
      <c r="H195" s="267"/>
      <c r="I195" s="255">
        <v>3504</v>
      </c>
      <c r="J195" s="255">
        <v>3</v>
      </c>
      <c r="K195" s="255" t="s">
        <v>3282</v>
      </c>
      <c r="L195" s="255">
        <v>14522.769410759807</v>
      </c>
      <c r="M195" s="233">
        <f>+Tabela13681011[[#This Row],[Colunas85]]/$N$650</f>
        <v>3.25086434620048E-4</v>
      </c>
      <c r="N195" s="255">
        <v>11207.582394030391</v>
      </c>
      <c r="O195" s="233">
        <f>+O194+Tabela13681011[[#This Row],[Colunas8]]</f>
        <v>1.7987944555967278E-2</v>
      </c>
      <c r="P195" s="231">
        <v>65.17</v>
      </c>
      <c r="Q195" s="231">
        <v>97.9</v>
      </c>
      <c r="R195" s="274">
        <v>0.72699999999999998</v>
      </c>
      <c r="S195" s="231">
        <v>32.090000000000003</v>
      </c>
      <c r="T195" s="231">
        <v>47999.309329999996</v>
      </c>
      <c r="U195" s="231">
        <v>42594.938419999999</v>
      </c>
      <c r="V195" s="234">
        <v>380436317.55000001</v>
      </c>
      <c r="W195" s="233">
        <f t="shared" si="13"/>
        <v>1.6784148998976332E-4</v>
      </c>
      <c r="X195" s="233">
        <f>+X194+Tabela13681011[[#This Row],[Colunas82]]</f>
        <v>1.2302943162251325E-2</v>
      </c>
      <c r="Y195" s="234">
        <v>25086.47</v>
      </c>
      <c r="Z195" s="255">
        <f>INT(IF(Tabela13681011[[#This Row],[Colunas85]]/$AB$4&lt;15,15,Tabela13681011[[#This Row],[Colunas85]]/$AB$4))</f>
        <v>15</v>
      </c>
      <c r="AA195" s="354"/>
      <c r="AB195" s="250"/>
    </row>
    <row r="196" spans="1:28" ht="20.100000000000001" customHeight="1" x14ac:dyDescent="0.25">
      <c r="A196" s="231">
        <f t="shared" si="15"/>
        <v>16</v>
      </c>
      <c r="B196" s="231" t="s">
        <v>1453</v>
      </c>
      <c r="C196" s="231">
        <v>3515400</v>
      </c>
      <c r="D196" s="231" t="s">
        <v>1454</v>
      </c>
      <c r="E196" s="231" t="s">
        <v>1455</v>
      </c>
      <c r="F196" s="231">
        <v>429.17099999999999</v>
      </c>
      <c r="G196" s="232">
        <v>16102</v>
      </c>
      <c r="H196" s="267"/>
      <c r="I196" s="255">
        <v>3504</v>
      </c>
      <c r="J196" s="255">
        <v>5</v>
      </c>
      <c r="K196" s="255" t="s">
        <v>3284</v>
      </c>
      <c r="L196" s="255">
        <v>15420.08790320174</v>
      </c>
      <c r="M196" s="233">
        <f>+Tabela13681011[[#This Row],[Colunas85]]/$N$650</f>
        <v>3.451725532642276E-4</v>
      </c>
      <c r="N196" s="255">
        <v>11900.065394571535</v>
      </c>
      <c r="O196" s="233">
        <f>+O195+Tabela13681011[[#This Row],[Colunas8]]</f>
        <v>1.8333117109231505E-2</v>
      </c>
      <c r="P196" s="231">
        <v>35.700000000000003</v>
      </c>
      <c r="Q196" s="231">
        <v>97.4</v>
      </c>
      <c r="R196" s="274">
        <v>0.73199999999999998</v>
      </c>
      <c r="S196" s="231">
        <v>4.42</v>
      </c>
      <c r="T196" s="231">
        <v>49079.063040000001</v>
      </c>
      <c r="U196" s="231">
        <v>43959.597439999998</v>
      </c>
      <c r="V196" s="234">
        <v>372967727.63999999</v>
      </c>
      <c r="W196" s="233">
        <f t="shared" si="13"/>
        <v>1.6454648580433307E-4</v>
      </c>
      <c r="X196" s="233">
        <f>+X195+Tabela13681011[[#This Row],[Colunas82]]</f>
        <v>1.2467489648055658E-2</v>
      </c>
      <c r="Y196" s="234">
        <v>23162.82</v>
      </c>
      <c r="Z196" s="255">
        <f>INT(IF(Tabela13681011[[#This Row],[Colunas85]]/$AB$4&lt;15,15,Tabela13681011[[#This Row],[Colunas85]]/$AB$4))</f>
        <v>15</v>
      </c>
      <c r="AA196" s="354"/>
      <c r="AB196" s="250"/>
    </row>
    <row r="197" spans="1:28" ht="20.100000000000001" customHeight="1" x14ac:dyDescent="0.25">
      <c r="A197" s="231">
        <f t="shared" si="15"/>
        <v>17</v>
      </c>
      <c r="B197" s="231" t="s">
        <v>1486</v>
      </c>
      <c r="C197" s="231">
        <v>3536000</v>
      </c>
      <c r="D197" s="231" t="s">
        <v>1487</v>
      </c>
      <c r="E197" s="231" t="s">
        <v>1488</v>
      </c>
      <c r="F197" s="231">
        <v>366.66399999999999</v>
      </c>
      <c r="G197" s="232">
        <v>10934</v>
      </c>
      <c r="H197" s="281"/>
      <c r="I197" s="255">
        <v>3504</v>
      </c>
      <c r="J197" s="255">
        <v>4</v>
      </c>
      <c r="K197" s="255" t="s">
        <v>3283</v>
      </c>
      <c r="L197" s="255">
        <v>10470.950262924347</v>
      </c>
      <c r="M197" s="233">
        <f>+Tabela13681011[[#This Row],[Colunas85]]/$N$650</f>
        <v>2.3438806964296764E-4</v>
      </c>
      <c r="N197" s="255">
        <v>8080.6927725900614</v>
      </c>
      <c r="O197" s="233">
        <f>+O196+Tabela13681011[[#This Row],[Colunas8]]</f>
        <v>1.8567505178874472E-2</v>
      </c>
      <c r="P197" s="231">
        <v>29.65</v>
      </c>
      <c r="Q197" s="231">
        <v>98.9</v>
      </c>
      <c r="R197" s="274">
        <v>0.73699999999999999</v>
      </c>
      <c r="S197" s="231">
        <v>10.31</v>
      </c>
      <c r="T197" s="231">
        <v>33595.135699999999</v>
      </c>
      <c r="U197" s="231">
        <v>30045.810669999999</v>
      </c>
      <c r="V197" s="234">
        <v>351188161.94</v>
      </c>
      <c r="W197" s="233">
        <f t="shared" ref="W197:W260" si="16">+V197/$V$650</f>
        <v>1.5493774292205684E-4</v>
      </c>
      <c r="X197" s="233">
        <f>+X196+Tabela13681011[[#This Row],[Colunas82]]</f>
        <v>1.2622427390977714E-2</v>
      </c>
      <c r="Y197" s="234">
        <v>32118.91</v>
      </c>
      <c r="Z197" s="255">
        <f>INT(IF(Tabela13681011[[#This Row],[Colunas85]]/$AB$4&lt;15,15,Tabela13681011[[#This Row],[Colunas85]]/$AB$4))</f>
        <v>15</v>
      </c>
      <c r="AA197" s="354"/>
      <c r="AB197" s="250"/>
    </row>
    <row r="198" spans="1:28" ht="20.100000000000001" customHeight="1" x14ac:dyDescent="0.25">
      <c r="A198" s="231">
        <f t="shared" si="15"/>
        <v>18</v>
      </c>
      <c r="B198" s="231" t="s">
        <v>1498</v>
      </c>
      <c r="C198" s="231">
        <v>3541802</v>
      </c>
      <c r="D198" s="231" t="s">
        <v>1499</v>
      </c>
      <c r="E198" s="231" t="s">
        <v>1500</v>
      </c>
      <c r="F198" s="231">
        <v>234.91399999999999</v>
      </c>
      <c r="G198" s="232">
        <v>3513</v>
      </c>
      <c r="H198" s="281"/>
      <c r="I198" s="255">
        <v>3504</v>
      </c>
      <c r="J198" s="255">
        <v>4</v>
      </c>
      <c r="K198" s="255" t="s">
        <v>3283</v>
      </c>
      <c r="L198" s="255">
        <v>3364.2261088031128</v>
      </c>
      <c r="M198" s="233">
        <f>+Tabela13681011[[#This Row],[Colunas85]]/$N$650</f>
        <v>7.5306867446108054E-5</v>
      </c>
      <c r="N198" s="255">
        <v>2596.2569700117879</v>
      </c>
      <c r="O198" s="233">
        <f>+O197+Tabela13681011[[#This Row],[Colunas8]]</f>
        <v>1.8642812046320581E-2</v>
      </c>
      <c r="P198" s="231">
        <v>12.01</v>
      </c>
      <c r="Q198" s="231">
        <v>98.1</v>
      </c>
      <c r="R198" s="274">
        <v>0.71499999999999997</v>
      </c>
      <c r="S198" s="231">
        <v>22.73</v>
      </c>
      <c r="T198" s="231">
        <v>22185.986499999999</v>
      </c>
      <c r="U198" s="231">
        <v>19082.988969999999</v>
      </c>
      <c r="V198" s="234">
        <v>341731747.29000002</v>
      </c>
      <c r="W198" s="233">
        <f t="shared" si="16"/>
        <v>1.5076574710672983E-4</v>
      </c>
      <c r="X198" s="233">
        <f>+X197+Tabela13681011[[#This Row],[Colunas82]]</f>
        <v>1.2773193138084444E-2</v>
      </c>
      <c r="Y198" s="234">
        <v>97276.33</v>
      </c>
      <c r="Z198" s="255">
        <f>INT(IF(Tabela13681011[[#This Row],[Colunas85]]/$AB$4&lt;15,15,Tabela13681011[[#This Row],[Colunas85]]/$AB$4))</f>
        <v>15</v>
      </c>
      <c r="AA198" s="354"/>
      <c r="AB198" s="250"/>
    </row>
    <row r="199" spans="1:28" ht="20.100000000000001" customHeight="1" x14ac:dyDescent="0.25">
      <c r="A199" s="231">
        <f t="shared" si="15"/>
        <v>19</v>
      </c>
      <c r="B199" s="231" t="s">
        <v>1543</v>
      </c>
      <c r="C199" s="231">
        <v>3519006</v>
      </c>
      <c r="D199" s="231" t="s">
        <v>1544</v>
      </c>
      <c r="E199" s="231" t="s">
        <v>1545</v>
      </c>
      <c r="F199" s="231">
        <v>364.25200000000001</v>
      </c>
      <c r="G199" s="232">
        <v>9649</v>
      </c>
      <c r="H199" s="267"/>
      <c r="I199" s="255">
        <v>3504</v>
      </c>
      <c r="J199" s="255">
        <v>4</v>
      </c>
      <c r="K199" s="255" t="s">
        <v>3283</v>
      </c>
      <c r="L199" s="255">
        <v>9240.3694061603273</v>
      </c>
      <c r="M199" s="233">
        <f>+Tabela13681011[[#This Row],[Colunas85]]/$N$650</f>
        <v>2.0684200512026657E-4</v>
      </c>
      <c r="N199" s="255">
        <v>7131.0229159247756</v>
      </c>
      <c r="O199" s="233">
        <f>+O198+Tabela13681011[[#This Row],[Colunas8]]</f>
        <v>1.8849654051440849E-2</v>
      </c>
      <c r="P199" s="231">
        <v>23.85</v>
      </c>
      <c r="Q199" s="231">
        <v>98.4</v>
      </c>
      <c r="R199" s="274">
        <v>0.72699999999999998</v>
      </c>
      <c r="S199" s="231">
        <v>25.86</v>
      </c>
      <c r="T199" s="231">
        <v>26291.349579999998</v>
      </c>
      <c r="U199" s="231">
        <v>22891.195</v>
      </c>
      <c r="V199" s="234">
        <v>320177074.09000003</v>
      </c>
      <c r="W199" s="233">
        <f t="shared" si="16"/>
        <v>1.4125622264957822E-4</v>
      </c>
      <c r="X199" s="233">
        <f>+X198+Tabela13681011[[#This Row],[Colunas82]]</f>
        <v>1.2914449360734022E-2</v>
      </c>
      <c r="Y199" s="234">
        <v>33182.410000000003</v>
      </c>
      <c r="Z199" s="255">
        <f>INT(IF(Tabela13681011[[#This Row],[Colunas85]]/$AB$4&lt;15,15,Tabela13681011[[#This Row],[Colunas85]]/$AB$4))</f>
        <v>15</v>
      </c>
      <c r="AA199" s="354"/>
      <c r="AB199" s="250"/>
    </row>
    <row r="200" spans="1:28" ht="20.100000000000001" customHeight="1" x14ac:dyDescent="0.25">
      <c r="A200" s="231">
        <f t="shared" si="15"/>
        <v>20</v>
      </c>
      <c r="B200" s="231" t="s">
        <v>1651</v>
      </c>
      <c r="C200" s="231">
        <v>3543808</v>
      </c>
      <c r="D200" s="231" t="s">
        <v>1652</v>
      </c>
      <c r="E200" s="231" t="s">
        <v>1653</v>
      </c>
      <c r="F200" s="231">
        <v>358.48099999999999</v>
      </c>
      <c r="G200" s="232">
        <v>9940</v>
      </c>
      <c r="H200" s="281"/>
      <c r="I200" s="255">
        <v>3504</v>
      </c>
      <c r="J200" s="255">
        <v>4</v>
      </c>
      <c r="K200" s="255" t="s">
        <v>3283</v>
      </c>
      <c r="L200" s="255">
        <v>9519.0456935675884</v>
      </c>
      <c r="M200" s="233">
        <f>+Tabela13681011[[#This Row],[Colunas85]]/$N$650</f>
        <v>2.1308006331178877E-4</v>
      </c>
      <c r="N200" s="255">
        <v>7346.0843387182376</v>
      </c>
      <c r="O200" s="233">
        <f>+O199+Tabela13681011[[#This Row],[Colunas8]]</f>
        <v>1.9062734114752636E-2</v>
      </c>
      <c r="P200" s="231">
        <v>27.73</v>
      </c>
      <c r="Q200" s="231">
        <v>98.6</v>
      </c>
      <c r="R200" s="274">
        <v>0.72299999999999998</v>
      </c>
      <c r="S200" s="231" t="s">
        <v>20</v>
      </c>
      <c r="T200" s="231">
        <v>29172.65856</v>
      </c>
      <c r="U200" s="231">
        <v>25769.179759999999</v>
      </c>
      <c r="V200" s="234">
        <v>253121901.19999999</v>
      </c>
      <c r="W200" s="233">
        <f t="shared" si="16"/>
        <v>1.1167271652729637E-4</v>
      </c>
      <c r="X200" s="233">
        <f>+X199+Tabela13681011[[#This Row],[Colunas82]]</f>
        <v>1.3026122077261318E-2</v>
      </c>
      <c r="Y200" s="234">
        <v>25464.98</v>
      </c>
      <c r="Z200" s="255">
        <f>INT(IF(Tabela13681011[[#This Row],[Colunas85]]/$AB$4&lt;15,15,Tabela13681011[[#This Row],[Colunas85]]/$AB$4))</f>
        <v>15</v>
      </c>
      <c r="AA200" s="354"/>
      <c r="AB200" s="250"/>
    </row>
    <row r="201" spans="1:28" ht="20.100000000000001" customHeight="1" x14ac:dyDescent="0.25">
      <c r="A201" s="231">
        <f t="shared" si="15"/>
        <v>21</v>
      </c>
      <c r="B201" s="231" t="s">
        <v>1714</v>
      </c>
      <c r="C201" s="231">
        <v>3545407</v>
      </c>
      <c r="D201" s="231" t="s">
        <v>1715</v>
      </c>
      <c r="E201" s="231" t="s">
        <v>1716</v>
      </c>
      <c r="F201" s="231">
        <v>188.441</v>
      </c>
      <c r="G201" s="232">
        <v>9396</v>
      </c>
      <c r="H201" s="281"/>
      <c r="I201" s="255">
        <v>3504</v>
      </c>
      <c r="J201" s="255">
        <v>3</v>
      </c>
      <c r="K201" s="255" t="s">
        <v>3282</v>
      </c>
      <c r="L201" s="255">
        <v>8998.0838366962835</v>
      </c>
      <c r="M201" s="233">
        <f>+Tabela13681011[[#This Row],[Colunas85]]/$N$650</f>
        <v>2.014185387200772E-4</v>
      </c>
      <c r="N201" s="255">
        <v>6944.045115351767</v>
      </c>
      <c r="O201" s="233">
        <f>+O200+Tabela13681011[[#This Row],[Colunas8]]</f>
        <v>1.9264152653472713E-2</v>
      </c>
      <c r="P201" s="231">
        <v>46.64</v>
      </c>
      <c r="Q201" s="231">
        <v>96.5</v>
      </c>
      <c r="R201" s="274">
        <v>0.70399999999999996</v>
      </c>
      <c r="S201" s="231">
        <v>21.28</v>
      </c>
      <c r="T201" s="231">
        <v>29971.474259999999</v>
      </c>
      <c r="U201" s="231">
        <v>26332.540720000001</v>
      </c>
      <c r="V201" s="234">
        <v>224424963.35999998</v>
      </c>
      <c r="W201" s="233">
        <f t="shared" si="16"/>
        <v>9.9012156578058103E-5</v>
      </c>
      <c r="X201" s="233">
        <f>+X200+Tabela13681011[[#This Row],[Colunas82]]</f>
        <v>1.3125134233839377E-2</v>
      </c>
      <c r="Y201" s="234">
        <v>23885.16</v>
      </c>
      <c r="Z201" s="255">
        <f>INT(IF(Tabela13681011[[#This Row],[Colunas85]]/$AB$4&lt;15,15,Tabela13681011[[#This Row],[Colunas85]]/$AB$4))</f>
        <v>15</v>
      </c>
      <c r="AA201" s="354"/>
      <c r="AB201" s="250"/>
    </row>
    <row r="202" spans="1:28" ht="20.100000000000001" customHeight="1" x14ac:dyDescent="0.25">
      <c r="A202" s="231">
        <f t="shared" si="15"/>
        <v>22</v>
      </c>
      <c r="B202" s="231" t="s">
        <v>1720</v>
      </c>
      <c r="C202" s="231">
        <v>3506300</v>
      </c>
      <c r="D202" s="231" t="s">
        <v>1721</v>
      </c>
      <c r="E202" s="231" t="s">
        <v>1722</v>
      </c>
      <c r="F202" s="231">
        <v>244.15799999999999</v>
      </c>
      <c r="G202" s="232">
        <v>11168</v>
      </c>
      <c r="H202" s="267"/>
      <c r="I202" s="255">
        <v>3504</v>
      </c>
      <c r="J202" s="255">
        <v>3</v>
      </c>
      <c r="K202" s="255" t="s">
        <v>3282</v>
      </c>
      <c r="L202" s="255">
        <v>10695.040473416784</v>
      </c>
      <c r="M202" s="233">
        <f>+Tabela13681011[[#This Row],[Colunas85]]/$N$650</f>
        <v>2.3940424014749065E-4</v>
      </c>
      <c r="N202" s="255">
        <v>8253.6287620528456</v>
      </c>
      <c r="O202" s="233">
        <f>+O201+Tabela13681011[[#This Row],[Colunas8]]</f>
        <v>1.9503556893620204E-2</v>
      </c>
      <c r="P202" s="231">
        <v>44.12</v>
      </c>
      <c r="Q202" s="231">
        <v>98.3</v>
      </c>
      <c r="R202" s="274">
        <v>0.73399999999999999</v>
      </c>
      <c r="S202" s="231">
        <v>6.67</v>
      </c>
      <c r="T202" s="231">
        <v>32647.229230000001</v>
      </c>
      <c r="U202" s="231">
        <v>29495.335630000001</v>
      </c>
      <c r="V202" s="234">
        <v>220871657.91999999</v>
      </c>
      <c r="W202" s="233">
        <f t="shared" si="16"/>
        <v>9.7444503722833651E-5</v>
      </c>
      <c r="X202" s="233">
        <f>+X201+Tabela13681011[[#This Row],[Colunas82]]</f>
        <v>1.322257873756221E-2</v>
      </c>
      <c r="Y202" s="234">
        <v>19777.189999999999</v>
      </c>
      <c r="Z202" s="255">
        <f>INT(IF(Tabela13681011[[#This Row],[Colunas85]]/$AB$4&lt;15,15,Tabela13681011[[#This Row],[Colunas85]]/$AB$4))</f>
        <v>15</v>
      </c>
      <c r="AA202" s="354"/>
      <c r="AB202" s="250"/>
    </row>
    <row r="203" spans="1:28" ht="20.100000000000001" customHeight="1" x14ac:dyDescent="0.25">
      <c r="A203" s="231">
        <f t="shared" si="15"/>
        <v>23</v>
      </c>
      <c r="B203" s="231" t="s">
        <v>1750</v>
      </c>
      <c r="C203" s="231">
        <v>3557204</v>
      </c>
      <c r="D203" s="231" t="s">
        <v>1751</v>
      </c>
      <c r="E203" s="231" t="s">
        <v>1752</v>
      </c>
      <c r="F203" s="231">
        <v>188.727</v>
      </c>
      <c r="G203" s="232">
        <v>12418</v>
      </c>
      <c r="H203" s="267"/>
      <c r="I203" s="255">
        <v>3504</v>
      </c>
      <c r="J203" s="255">
        <v>3</v>
      </c>
      <c r="K203" s="255" t="s">
        <v>3282</v>
      </c>
      <c r="L203" s="255">
        <v>11892.103563654156</v>
      </c>
      <c r="M203" s="233">
        <f>+Tabela13681011[[#This Row],[Colunas85]]/$N$650</f>
        <v>2.6620002275712205E-4</v>
      </c>
      <c r="N203" s="255">
        <v>9177.4321245677147</v>
      </c>
      <c r="O203" s="233">
        <f>+O202+Tabela13681011[[#This Row],[Colunas8]]</f>
        <v>1.9769756916377328E-2</v>
      </c>
      <c r="P203" s="231">
        <v>64.400000000000006</v>
      </c>
      <c r="Q203" s="231">
        <v>98.6</v>
      </c>
      <c r="R203" s="274">
        <v>0.72899999999999998</v>
      </c>
      <c r="S203" s="231">
        <v>12.99</v>
      </c>
      <c r="T203" s="231">
        <v>38538.019220000002</v>
      </c>
      <c r="U203" s="231">
        <v>34343.230060000002</v>
      </c>
      <c r="V203" s="234">
        <v>207456101.44000003</v>
      </c>
      <c r="W203" s="233">
        <f t="shared" si="16"/>
        <v>9.1525807518575813E-5</v>
      </c>
      <c r="X203" s="233">
        <f>+X202+Tabela13681011[[#This Row],[Colunas82]]</f>
        <v>1.3314104545080786E-2</v>
      </c>
      <c r="Y203" s="234">
        <v>16706.080000000002</v>
      </c>
      <c r="Z203" s="255">
        <f>INT(IF(Tabela13681011[[#This Row],[Colunas85]]/$AB$4&lt;15,15,Tabela13681011[[#This Row],[Colunas85]]/$AB$4))</f>
        <v>15</v>
      </c>
      <c r="AA203" s="354"/>
      <c r="AB203" s="250"/>
    </row>
    <row r="204" spans="1:28" ht="20.100000000000001" customHeight="1" x14ac:dyDescent="0.25">
      <c r="A204" s="231">
        <f t="shared" si="15"/>
        <v>24</v>
      </c>
      <c r="B204" s="231" t="s">
        <v>1771</v>
      </c>
      <c r="C204" s="231">
        <v>3510153</v>
      </c>
      <c r="D204" s="231" t="s">
        <v>1772</v>
      </c>
      <c r="E204" s="231" t="s">
        <v>1773</v>
      </c>
      <c r="F204" s="231">
        <v>57.459000000000003</v>
      </c>
      <c r="G204" s="232">
        <v>5365</v>
      </c>
      <c r="H204" s="267"/>
      <c r="I204" s="255">
        <v>3504</v>
      </c>
      <c r="J204" s="255">
        <v>3</v>
      </c>
      <c r="K204" s="255" t="s">
        <v>3282</v>
      </c>
      <c r="L204" s="255">
        <v>5137.7947832988038</v>
      </c>
      <c r="M204" s="233">
        <f>+Tabela13681011[[#This Row],[Colunas85]]/$N$650</f>
        <v>1.1500749896053789E-4</v>
      </c>
      <c r="N204" s="255">
        <v>3964.9640319138171</v>
      </c>
      <c r="O204" s="233">
        <f>+O203+Tabela13681011[[#This Row],[Colunas8]]</f>
        <v>1.9884764415337864E-2</v>
      </c>
      <c r="P204" s="231">
        <v>76.34</v>
      </c>
      <c r="Q204" s="231">
        <v>96.1</v>
      </c>
      <c r="R204" s="274">
        <v>0.68</v>
      </c>
      <c r="S204" s="231">
        <v>13.7</v>
      </c>
      <c r="T204" s="231">
        <v>19723.738730000001</v>
      </c>
      <c r="U204" s="231">
        <v>17007.025409999998</v>
      </c>
      <c r="V204" s="234">
        <v>196965352.29999998</v>
      </c>
      <c r="W204" s="233">
        <f t="shared" si="16"/>
        <v>8.6897482394134924E-5</v>
      </c>
      <c r="X204" s="233">
        <f>+X203+Tabela13681011[[#This Row],[Colunas82]]</f>
        <v>1.3401002027474922E-2</v>
      </c>
      <c r="Y204" s="234">
        <v>36713.019999999997</v>
      </c>
      <c r="Z204" s="255">
        <f>INT(IF(Tabela13681011[[#This Row],[Colunas85]]/$AB$4&lt;15,15,Tabela13681011[[#This Row],[Colunas85]]/$AB$4))</f>
        <v>15</v>
      </c>
      <c r="AA204" s="354"/>
      <c r="AB204" s="250"/>
    </row>
    <row r="205" spans="1:28" ht="20.100000000000001" customHeight="1" x14ac:dyDescent="0.25">
      <c r="A205" s="231">
        <f t="shared" si="15"/>
        <v>25</v>
      </c>
      <c r="B205" s="231" t="s">
        <v>1792</v>
      </c>
      <c r="C205" s="231">
        <v>3519501</v>
      </c>
      <c r="D205" s="231" t="s">
        <v>1793</v>
      </c>
      <c r="E205" s="231" t="s">
        <v>1794</v>
      </c>
      <c r="F205" s="231">
        <v>228.23</v>
      </c>
      <c r="G205" s="232">
        <v>7926</v>
      </c>
      <c r="H205" s="267"/>
      <c r="I205" s="255">
        <v>3504</v>
      </c>
      <c r="J205" s="255">
        <v>3</v>
      </c>
      <c r="K205" s="255" t="s">
        <v>3282</v>
      </c>
      <c r="L205" s="255">
        <v>7590.337642577133</v>
      </c>
      <c r="M205" s="233">
        <f>+Tabela13681011[[#This Row],[Colunas85]]/$N$650</f>
        <v>1.6990669837115067E-4</v>
      </c>
      <c r="N205" s="255">
        <v>5857.6523610342801</v>
      </c>
      <c r="O205" s="233">
        <f>+O204+Tabela13681011[[#This Row],[Colunas8]]</f>
        <v>2.0054671113709014E-2</v>
      </c>
      <c r="P205" s="231">
        <v>29.45</v>
      </c>
      <c r="Q205" s="231">
        <v>97.4</v>
      </c>
      <c r="R205" s="274">
        <v>0.70799999999999996</v>
      </c>
      <c r="S205" s="231">
        <v>16.670000000000002</v>
      </c>
      <c r="T205" s="231">
        <v>27436.90193</v>
      </c>
      <c r="U205" s="231">
        <v>23891.569609999999</v>
      </c>
      <c r="V205" s="234">
        <v>189836418.59999999</v>
      </c>
      <c r="W205" s="233">
        <f t="shared" si="16"/>
        <v>8.3752328267021456E-5</v>
      </c>
      <c r="X205" s="233">
        <f>+X204+Tabela13681011[[#This Row],[Colunas82]]</f>
        <v>1.3484754355741943E-2</v>
      </c>
      <c r="Y205" s="234">
        <v>23951.1</v>
      </c>
      <c r="Z205" s="255">
        <f>INT(IF(Tabela13681011[[#This Row],[Colunas85]]/$AB$4&lt;15,15,Tabela13681011[[#This Row],[Colunas85]]/$AB$4))</f>
        <v>15</v>
      </c>
      <c r="AA205" s="354"/>
      <c r="AB205" s="250"/>
    </row>
    <row r="206" spans="1:28" ht="20.100000000000001" customHeight="1" x14ac:dyDescent="0.25">
      <c r="A206" s="231">
        <f t="shared" si="15"/>
        <v>26</v>
      </c>
      <c r="B206" s="231" t="s">
        <v>1795</v>
      </c>
      <c r="C206" s="231">
        <v>3519204</v>
      </c>
      <c r="D206" s="231" t="s">
        <v>1796</v>
      </c>
      <c r="E206" s="231" t="s">
        <v>1797</v>
      </c>
      <c r="F206" s="231">
        <v>321.94799999999998</v>
      </c>
      <c r="G206" s="232">
        <v>6269</v>
      </c>
      <c r="H206" s="267"/>
      <c r="I206" s="255">
        <v>3504</v>
      </c>
      <c r="J206" s="255">
        <v>4</v>
      </c>
      <c r="K206" s="255" t="s">
        <v>3283</v>
      </c>
      <c r="L206" s="255">
        <v>6003.5108101584719</v>
      </c>
      <c r="M206" s="233">
        <f>+Tabela13681011[[#This Row],[Colunas85]]/$N$650</f>
        <v>1.3438620894382333E-4</v>
      </c>
      <c r="N206" s="255">
        <v>4633.0586236845711</v>
      </c>
      <c r="O206" s="233">
        <f>+O205+Tabela13681011[[#This Row],[Colunas8]]</f>
        <v>2.0189057322652838E-2</v>
      </c>
      <c r="P206" s="231">
        <v>19.899999999999999</v>
      </c>
      <c r="Q206" s="231">
        <v>99.4</v>
      </c>
      <c r="R206" s="274">
        <v>0.73299999999999998</v>
      </c>
      <c r="S206" s="231">
        <v>15.87</v>
      </c>
      <c r="T206" s="231">
        <v>20293.12789</v>
      </c>
      <c r="U206" s="231">
        <v>17172.470809999999</v>
      </c>
      <c r="V206" s="234">
        <v>189058934.75</v>
      </c>
      <c r="W206" s="233">
        <f t="shared" si="16"/>
        <v>8.3409316725254477E-5</v>
      </c>
      <c r="X206" s="233">
        <f>+X205+Tabela13681011[[#This Row],[Colunas82]]</f>
        <v>1.3568163672467198E-2</v>
      </c>
      <c r="Y206" s="234">
        <v>30157.75</v>
      </c>
      <c r="Z206" s="255">
        <f>INT(IF(Tabela13681011[[#This Row],[Colunas85]]/$AB$4&lt;15,15,Tabela13681011[[#This Row],[Colunas85]]/$AB$4))</f>
        <v>15</v>
      </c>
      <c r="AA206" s="354"/>
      <c r="AB206" s="250"/>
    </row>
    <row r="207" spans="1:28" ht="20.100000000000001" customHeight="1" x14ac:dyDescent="0.25">
      <c r="A207" s="231">
        <f t="shared" si="15"/>
        <v>27</v>
      </c>
      <c r="B207" s="231" t="s">
        <v>1801</v>
      </c>
      <c r="C207" s="231">
        <v>3517000</v>
      </c>
      <c r="D207" s="231" t="s">
        <v>1802</v>
      </c>
      <c r="E207" s="231" t="s">
        <v>1803</v>
      </c>
      <c r="F207" s="231">
        <v>676.755</v>
      </c>
      <c r="G207" s="232">
        <v>11485</v>
      </c>
      <c r="H207" s="267"/>
      <c r="I207" s="255">
        <v>3504</v>
      </c>
      <c r="J207" s="255">
        <v>1</v>
      </c>
      <c r="K207" s="255" t="s">
        <v>3280</v>
      </c>
      <c r="L207" s="255">
        <v>10998.615673100981</v>
      </c>
      <c r="M207" s="233">
        <f>+Tabela13681011[[#This Row],[Colunas85]]/$N$650</f>
        <v>2.4619965061729317E-4</v>
      </c>
      <c r="N207" s="255">
        <v>8487.9052947866167</v>
      </c>
      <c r="O207" s="233">
        <f>+O206+Tabela13681011[[#This Row],[Colunas8]]</f>
        <v>2.043525697327013E-2</v>
      </c>
      <c r="P207" s="231">
        <v>15.86</v>
      </c>
      <c r="Q207" s="231">
        <v>99.4</v>
      </c>
      <c r="R207" s="274">
        <v>0.71699999999999997</v>
      </c>
      <c r="S207" s="231">
        <v>21.98</v>
      </c>
      <c r="T207" s="231">
        <v>31784.073079999998</v>
      </c>
      <c r="U207" s="231">
        <v>27480.555680000001</v>
      </c>
      <c r="V207" s="234">
        <v>187027827.05000001</v>
      </c>
      <c r="W207" s="233">
        <f t="shared" si="16"/>
        <v>8.2513229451323611E-5</v>
      </c>
      <c r="X207" s="233">
        <f>+X206+Tabela13681011[[#This Row],[Colunas82]]</f>
        <v>1.3650676901918521E-2</v>
      </c>
      <c r="Y207" s="234">
        <v>16284.53</v>
      </c>
      <c r="Z207" s="255">
        <f>INT(IF(Tabela13681011[[#This Row],[Colunas85]]/$AB$4&lt;15,15,Tabela13681011[[#This Row],[Colunas85]]/$AB$4))</f>
        <v>15</v>
      </c>
      <c r="AA207" s="354"/>
      <c r="AB207" s="250"/>
    </row>
    <row r="208" spans="1:28" ht="20.100000000000001" customHeight="1" x14ac:dyDescent="0.25">
      <c r="A208" s="231">
        <f t="shared" si="15"/>
        <v>28</v>
      </c>
      <c r="B208" s="231" t="s">
        <v>1815</v>
      </c>
      <c r="C208" s="231">
        <v>3550506</v>
      </c>
      <c r="D208" s="231" t="s">
        <v>1211</v>
      </c>
      <c r="E208" s="231" t="s">
        <v>1816</v>
      </c>
      <c r="F208" s="231">
        <v>731.221</v>
      </c>
      <c r="G208" s="232">
        <v>7724</v>
      </c>
      <c r="H208" s="281"/>
      <c r="I208" s="255">
        <v>3504</v>
      </c>
      <c r="J208" s="255">
        <v>3</v>
      </c>
      <c r="K208" s="255" t="s">
        <v>3282</v>
      </c>
      <c r="L208" s="255">
        <v>7396.8922471947735</v>
      </c>
      <c r="M208" s="233">
        <f>+Tabela13681011[[#This Row],[Colunas85]]/$N$650</f>
        <v>1.6557649990143423E-4</v>
      </c>
      <c r="N208" s="255">
        <v>5708.3657376518777</v>
      </c>
      <c r="O208" s="233">
        <f>+O207+Tabela13681011[[#This Row],[Colunas8]]</f>
        <v>2.0600833473171563E-2</v>
      </c>
      <c r="P208" s="231">
        <v>9.84</v>
      </c>
      <c r="Q208" s="231">
        <v>97.4</v>
      </c>
      <c r="R208" s="274">
        <v>0.70299999999999996</v>
      </c>
      <c r="S208" s="231" t="s">
        <v>20</v>
      </c>
      <c r="T208" s="231">
        <v>29831.91661</v>
      </c>
      <c r="U208" s="231">
        <v>25893.61321</v>
      </c>
      <c r="V208" s="234">
        <v>184099763.47999999</v>
      </c>
      <c r="W208" s="233">
        <f t="shared" si="16"/>
        <v>8.1221421782858938E-5</v>
      </c>
      <c r="X208" s="233">
        <f>+X207+Tabela13681011[[#This Row],[Colunas82]]</f>
        <v>1.3731898323701381E-2</v>
      </c>
      <c r="Y208" s="234">
        <v>23834.77</v>
      </c>
      <c r="Z208" s="255">
        <f>INT(IF(Tabela13681011[[#This Row],[Colunas85]]/$AB$4&lt;15,15,Tabela13681011[[#This Row],[Colunas85]]/$AB$4))</f>
        <v>15</v>
      </c>
      <c r="AA208" s="354"/>
      <c r="AB208" s="250"/>
    </row>
    <row r="209" spans="1:28" ht="20.100000000000001" customHeight="1" x14ac:dyDescent="0.25">
      <c r="A209" s="231">
        <f t="shared" si="15"/>
        <v>29</v>
      </c>
      <c r="B209" s="231" t="s">
        <v>1835</v>
      </c>
      <c r="C209" s="231">
        <v>3542008</v>
      </c>
      <c r="D209" s="231" t="s">
        <v>1836</v>
      </c>
      <c r="E209" s="231" t="s">
        <v>1837</v>
      </c>
      <c r="F209" s="231">
        <v>318.93700000000001</v>
      </c>
      <c r="G209" s="232">
        <v>6736</v>
      </c>
      <c r="H209" s="281"/>
      <c r="I209" s="255">
        <v>3504</v>
      </c>
      <c r="J209" s="255">
        <v>1</v>
      </c>
      <c r="K209" s="255" t="s">
        <v>3280</v>
      </c>
      <c r="L209" s="255">
        <v>6450.7335806711544</v>
      </c>
      <c r="M209" s="233">
        <f>+Tabela13681011[[#This Row],[Colunas85]]/$N$650</f>
        <v>1.443971133267816E-4</v>
      </c>
      <c r="N209" s="255">
        <v>4978.1915599201257</v>
      </c>
      <c r="O209" s="233">
        <f>+O208+Tabela13681011[[#This Row],[Colunas8]]</f>
        <v>2.0745230586498346E-2</v>
      </c>
      <c r="P209" s="231">
        <v>18.79</v>
      </c>
      <c r="Q209" s="231">
        <v>98.1</v>
      </c>
      <c r="R209" s="274">
        <v>0.73199999999999998</v>
      </c>
      <c r="S209" s="231">
        <v>22.47</v>
      </c>
      <c r="T209" s="231">
        <v>25965.384740000001</v>
      </c>
      <c r="U209" s="231">
        <v>22321.003970000002</v>
      </c>
      <c r="V209" s="234">
        <v>176894230.72</v>
      </c>
      <c r="W209" s="233">
        <f t="shared" si="16"/>
        <v>7.8042473562571057E-5</v>
      </c>
      <c r="X209" s="233">
        <f>+X208+Tabela13681011[[#This Row],[Colunas82]]</f>
        <v>1.3809940797263952E-2</v>
      </c>
      <c r="Y209" s="234">
        <v>26261.02</v>
      </c>
      <c r="Z209" s="255">
        <f>INT(IF(Tabela13681011[[#This Row],[Colunas85]]/$AB$4&lt;15,15,Tabela13681011[[#This Row],[Colunas85]]/$AB$4))</f>
        <v>15</v>
      </c>
      <c r="AA209" s="354"/>
      <c r="AB209" s="250"/>
    </row>
    <row r="210" spans="1:28" ht="20.100000000000001" customHeight="1" x14ac:dyDescent="0.25">
      <c r="A210" s="231">
        <f t="shared" si="15"/>
        <v>30</v>
      </c>
      <c r="B210" s="231" t="s">
        <v>1910</v>
      </c>
      <c r="C210" s="231">
        <v>3543204</v>
      </c>
      <c r="D210" s="231" t="s">
        <v>1911</v>
      </c>
      <c r="E210" s="231" t="s">
        <v>1912</v>
      </c>
      <c r="F210" s="231">
        <v>203.208</v>
      </c>
      <c r="G210" s="232">
        <v>4537</v>
      </c>
      <c r="H210" s="281"/>
      <c r="I210" s="255">
        <v>3504</v>
      </c>
      <c r="J210" s="255">
        <v>3</v>
      </c>
      <c r="K210" s="255" t="s">
        <v>3282</v>
      </c>
      <c r="L210" s="255">
        <v>4344.8601923255683</v>
      </c>
      <c r="M210" s="233">
        <f>+Tabela13681011[[#This Row],[Colunas85]]/$N$650</f>
        <v>9.7257972559918065E-5</v>
      </c>
      <c r="N210" s="255">
        <v>3353.0366845839681</v>
      </c>
      <c r="O210" s="233">
        <f>+O209+Tabela13681011[[#This Row],[Colunas8]]</f>
        <v>2.0842488559058264E-2</v>
      </c>
      <c r="P210" s="231">
        <v>21.83</v>
      </c>
      <c r="Q210" s="231">
        <v>99</v>
      </c>
      <c r="R210" s="274">
        <v>0.747</v>
      </c>
      <c r="S210" s="231" t="s">
        <v>20</v>
      </c>
      <c r="T210" s="231">
        <v>21555.295340000001</v>
      </c>
      <c r="U210" s="231">
        <v>18929.582480000001</v>
      </c>
      <c r="V210" s="234">
        <v>151502679.89999998</v>
      </c>
      <c r="W210" s="233">
        <f t="shared" si="16"/>
        <v>6.6840189432009606E-5</v>
      </c>
      <c r="X210" s="233">
        <f>+X209+Tabela13681011[[#This Row],[Colunas82]]</f>
        <v>1.3876780986695963E-2</v>
      </c>
      <c r="Y210" s="234">
        <v>33392.699999999997</v>
      </c>
      <c r="Z210" s="255">
        <f>INT(IF(Tabela13681011[[#This Row],[Colunas85]]/$AB$4&lt;15,15,Tabela13681011[[#This Row],[Colunas85]]/$AB$4))</f>
        <v>15</v>
      </c>
      <c r="AA210" s="354"/>
      <c r="AB210" s="250"/>
    </row>
    <row r="211" spans="1:28" ht="20.100000000000001" customHeight="1" x14ac:dyDescent="0.25">
      <c r="A211" s="231">
        <f t="shared" si="15"/>
        <v>31</v>
      </c>
      <c r="B211" s="231" t="s">
        <v>1930</v>
      </c>
      <c r="C211" s="231">
        <v>3509809</v>
      </c>
      <c r="D211" s="231" t="s">
        <v>1931</v>
      </c>
      <c r="E211" s="231" t="s">
        <v>1932</v>
      </c>
      <c r="F211" s="231">
        <v>484.19900000000001</v>
      </c>
      <c r="G211" s="232">
        <v>5028</v>
      </c>
      <c r="H211" s="267"/>
      <c r="I211" s="255">
        <v>3504</v>
      </c>
      <c r="J211" s="255">
        <v>1</v>
      </c>
      <c r="K211" s="255" t="s">
        <v>3280</v>
      </c>
      <c r="L211" s="255">
        <v>4815.0665741708081</v>
      </c>
      <c r="M211" s="233">
        <f>+Tabela13681011[[#This Row],[Colunas85]]/$N$650</f>
        <v>1.0778335596898128E-4</v>
      </c>
      <c r="N211" s="255">
        <v>3715.9066453798087</v>
      </c>
      <c r="O211" s="233">
        <f>+O210+Tabela13681011[[#This Row],[Colunas8]]</f>
        <v>2.0950271915027244E-2</v>
      </c>
      <c r="P211" s="231">
        <v>9.3800000000000008</v>
      </c>
      <c r="Q211" s="231">
        <v>97.9</v>
      </c>
      <c r="R211" s="274">
        <v>0.70599999999999996</v>
      </c>
      <c r="S211" s="231">
        <v>31.25</v>
      </c>
      <c r="T211" s="231">
        <v>21740.412499999999</v>
      </c>
      <c r="U211" s="231">
        <v>19664.728060000001</v>
      </c>
      <c r="V211" s="234">
        <v>144537703.68000001</v>
      </c>
      <c r="W211" s="233">
        <f t="shared" si="16"/>
        <v>6.3767370322529018E-5</v>
      </c>
      <c r="X211" s="233">
        <f>+X210+Tabela13681011[[#This Row],[Colunas82]]</f>
        <v>1.3940548357018492E-2</v>
      </c>
      <c r="Y211" s="234">
        <v>28746.560000000001</v>
      </c>
      <c r="Z211" s="255">
        <f>INT(IF(Tabela13681011[[#This Row],[Colunas85]]/$AB$4&lt;15,15,Tabela13681011[[#This Row],[Colunas85]]/$AB$4))</f>
        <v>15</v>
      </c>
      <c r="AA211" s="354"/>
      <c r="AB211" s="250"/>
    </row>
    <row r="212" spans="1:28" ht="20.100000000000001" customHeight="1" x14ac:dyDescent="0.25">
      <c r="A212" s="231">
        <f t="shared" si="15"/>
        <v>32</v>
      </c>
      <c r="B212" s="231" t="s">
        <v>1942</v>
      </c>
      <c r="C212" s="231">
        <v>3556602</v>
      </c>
      <c r="D212" s="231" t="s">
        <v>1943</v>
      </c>
      <c r="E212" s="231" t="s">
        <v>1944</v>
      </c>
      <c r="F212" s="231">
        <v>247.71600000000001</v>
      </c>
      <c r="G212" s="232">
        <v>10804</v>
      </c>
      <c r="H212" s="281"/>
      <c r="I212" s="255">
        <v>3504</v>
      </c>
      <c r="J212" s="255">
        <v>1</v>
      </c>
      <c r="K212" s="255" t="s">
        <v>3280</v>
      </c>
      <c r="L212" s="255">
        <v>10346.45570153966</v>
      </c>
      <c r="M212" s="233">
        <f>+Tabela13681011[[#This Row],[Colunas85]]/$N$650</f>
        <v>2.3160130825156596E-4</v>
      </c>
      <c r="N212" s="255">
        <v>7984.6172228885143</v>
      </c>
      <c r="O212" s="233">
        <f>+O211+Tabela13681011[[#This Row],[Colunas8]]</f>
        <v>2.1181873223278809E-2</v>
      </c>
      <c r="P212" s="231">
        <v>43.41</v>
      </c>
      <c r="Q212" s="231">
        <v>99</v>
      </c>
      <c r="R212" s="274">
        <v>0.754</v>
      </c>
      <c r="S212" s="231">
        <v>9.09</v>
      </c>
      <c r="T212" s="231">
        <v>29102.655350000001</v>
      </c>
      <c r="U212" s="231">
        <v>25985.750639999998</v>
      </c>
      <c r="V212" s="234">
        <v>142058014.59999999</v>
      </c>
      <c r="W212" s="233">
        <f t="shared" si="16"/>
        <v>6.267337721330424E-5</v>
      </c>
      <c r="X212" s="233">
        <f>+X211+Tabela13681011[[#This Row],[Colunas82]]</f>
        <v>1.4003221734231797E-2</v>
      </c>
      <c r="Y212" s="234">
        <v>13148.65</v>
      </c>
      <c r="Z212" s="255">
        <f>INT(IF(Tabela13681011[[#This Row],[Colunas85]]/$AB$4&lt;15,15,Tabela13681011[[#This Row],[Colunas85]]/$AB$4))</f>
        <v>15</v>
      </c>
      <c r="AA212" s="354"/>
      <c r="AB212" s="250"/>
    </row>
    <row r="213" spans="1:28" ht="20.100000000000001" customHeight="1" x14ac:dyDescent="0.25">
      <c r="A213" s="231">
        <f t="shared" si="15"/>
        <v>33</v>
      </c>
      <c r="B213" s="231" t="s">
        <v>1954</v>
      </c>
      <c r="C213" s="231">
        <v>3516606</v>
      </c>
      <c r="D213" s="231" t="s">
        <v>1955</v>
      </c>
      <c r="E213" s="231" t="s">
        <v>1956</v>
      </c>
      <c r="F213" s="231">
        <v>355.91399999999999</v>
      </c>
      <c r="G213" s="232">
        <v>6419</v>
      </c>
      <c r="H213" s="267"/>
      <c r="I213" s="255">
        <v>3504</v>
      </c>
      <c r="J213" s="255">
        <v>1</v>
      </c>
      <c r="K213" s="255" t="s">
        <v>3280</v>
      </c>
      <c r="L213" s="255">
        <v>6147.1583809869562</v>
      </c>
      <c r="M213" s="233">
        <f>+Tabela13681011[[#This Row],[Colunas85]]/$N$650</f>
        <v>1.3760170285697908E-4</v>
      </c>
      <c r="N213" s="255">
        <v>4743.9150271863546</v>
      </c>
      <c r="O213" s="233">
        <f>+O212+Tabela13681011[[#This Row],[Colunas8]]</f>
        <v>2.1319474926135788E-2</v>
      </c>
      <c r="P213" s="231">
        <v>19.690000000000001</v>
      </c>
      <c r="Q213" s="231">
        <v>97</v>
      </c>
      <c r="R213" s="274">
        <v>0.70899999999999996</v>
      </c>
      <c r="S213" s="231">
        <v>31.25</v>
      </c>
      <c r="T213" s="231">
        <v>24207.352709999999</v>
      </c>
      <c r="U213" s="231">
        <v>20712.850699999999</v>
      </c>
      <c r="V213" s="234">
        <v>138932643.43000001</v>
      </c>
      <c r="W213" s="233">
        <f t="shared" si="16"/>
        <v>6.1294521069069524E-5</v>
      </c>
      <c r="X213" s="233">
        <f>+X212+Tabela13681011[[#This Row],[Colunas82]]</f>
        <v>1.4064516255300866E-2</v>
      </c>
      <c r="Y213" s="234">
        <v>21643.97</v>
      </c>
      <c r="Z213" s="255">
        <f>INT(IF(Tabela13681011[[#This Row],[Colunas85]]/$AB$4&lt;15,15,Tabela13681011[[#This Row],[Colunas85]]/$AB$4))</f>
        <v>15</v>
      </c>
      <c r="AA213" s="354"/>
      <c r="AB213" s="250"/>
    </row>
    <row r="214" spans="1:28" ht="20.100000000000001" customHeight="1" x14ac:dyDescent="0.25">
      <c r="A214" s="231">
        <f t="shared" ref="A214:A234" si="17">+A213+1</f>
        <v>34</v>
      </c>
      <c r="B214" s="231" t="s">
        <v>1960</v>
      </c>
      <c r="C214" s="231">
        <v>3537156</v>
      </c>
      <c r="D214" s="231" t="s">
        <v>1961</v>
      </c>
      <c r="E214" s="231" t="s">
        <v>1962</v>
      </c>
      <c r="F214" s="231">
        <v>152.309</v>
      </c>
      <c r="G214" s="232">
        <v>3109</v>
      </c>
      <c r="H214" s="281"/>
      <c r="I214" s="255">
        <v>3504</v>
      </c>
      <c r="J214" s="255">
        <v>2</v>
      </c>
      <c r="K214" s="255" t="s">
        <v>3281</v>
      </c>
      <c r="L214" s="255">
        <v>2977.3353180383933</v>
      </c>
      <c r="M214" s="233">
        <f>+Tabela13681011[[#This Row],[Colunas85]]/$N$650</f>
        <v>6.6646470506675178E-5</v>
      </c>
      <c r="N214" s="255">
        <v>2297.683723246982</v>
      </c>
      <c r="O214" s="233">
        <f>+O213+Tabela13681011[[#This Row],[Colunas8]]</f>
        <v>2.1386121396642463E-2</v>
      </c>
      <c r="P214" s="231">
        <v>19.28</v>
      </c>
      <c r="Q214" s="231">
        <v>97.3</v>
      </c>
      <c r="R214" s="274">
        <v>0.77400000000000002</v>
      </c>
      <c r="S214" s="231" t="s">
        <v>20</v>
      </c>
      <c r="T214" s="231">
        <v>19656.976030000002</v>
      </c>
      <c r="U214" s="231">
        <v>16963.782920000001</v>
      </c>
      <c r="V214" s="234">
        <v>137930443.00999999</v>
      </c>
      <c r="W214" s="233">
        <f t="shared" si="16"/>
        <v>6.0852368719250661E-5</v>
      </c>
      <c r="X214" s="233">
        <f>+X213+Tabela13681011[[#This Row],[Colunas82]]</f>
        <v>1.4125368624020118E-2</v>
      </c>
      <c r="Y214" s="234">
        <v>44364.89</v>
      </c>
      <c r="Z214" s="255">
        <f>INT(IF(Tabela13681011[[#This Row],[Colunas85]]/$AB$4&lt;15,15,Tabela13681011[[#This Row],[Colunas85]]/$AB$4))</f>
        <v>15</v>
      </c>
      <c r="AA214" s="354"/>
      <c r="AB214" s="250"/>
    </row>
    <row r="215" spans="1:28" ht="20.100000000000001" customHeight="1" x14ac:dyDescent="0.25">
      <c r="A215" s="231">
        <f t="shared" si="17"/>
        <v>35</v>
      </c>
      <c r="B215" s="231" t="s">
        <v>1981</v>
      </c>
      <c r="C215" s="231">
        <v>3516101</v>
      </c>
      <c r="D215" s="231" t="s">
        <v>1982</v>
      </c>
      <c r="E215" s="231" t="s">
        <v>1983</v>
      </c>
      <c r="F215" s="231">
        <v>225.886</v>
      </c>
      <c r="G215" s="232">
        <v>2631</v>
      </c>
      <c r="H215" s="267"/>
      <c r="I215" s="255">
        <v>3504</v>
      </c>
      <c r="J215" s="255">
        <v>2</v>
      </c>
      <c r="K215" s="255" t="s">
        <v>3281</v>
      </c>
      <c r="L215" s="255">
        <v>2519.5783923316221</v>
      </c>
      <c r="M215" s="233">
        <f>+Tabela13681011[[#This Row],[Colunas85]]/$N$650</f>
        <v>5.6399763236752133E-5</v>
      </c>
      <c r="N215" s="255">
        <v>1944.421317421296</v>
      </c>
      <c r="O215" s="233">
        <f>+O214+Tabela13681011[[#This Row],[Colunas8]]</f>
        <v>2.1442521159879217E-2</v>
      </c>
      <c r="P215" s="231">
        <v>12.54</v>
      </c>
      <c r="Q215" s="231">
        <v>96.6</v>
      </c>
      <c r="R215" s="274">
        <v>0.71299999999999997</v>
      </c>
      <c r="S215" s="231" t="s">
        <v>20</v>
      </c>
      <c r="T215" s="231">
        <v>19383.358560000001</v>
      </c>
      <c r="U215" s="231">
        <v>16583.3992</v>
      </c>
      <c r="V215" s="234">
        <v>132662623.59</v>
      </c>
      <c r="W215" s="233">
        <f t="shared" si="16"/>
        <v>5.8528303902979258E-5</v>
      </c>
      <c r="X215" s="233">
        <f>+X214+Tabela13681011[[#This Row],[Colunas82]]</f>
        <v>1.4183896927923097E-2</v>
      </c>
      <c r="Y215" s="234">
        <v>50422.89</v>
      </c>
      <c r="Z215" s="255">
        <f>INT(IF(Tabela13681011[[#This Row],[Colunas85]]/$AB$4&lt;15,15,Tabela13681011[[#This Row],[Colunas85]]/$AB$4))</f>
        <v>15</v>
      </c>
      <c r="AA215" s="354"/>
      <c r="AB215" s="250"/>
    </row>
    <row r="216" spans="1:28" ht="20.100000000000001" customHeight="1" x14ac:dyDescent="0.25">
      <c r="A216" s="231">
        <f t="shared" si="17"/>
        <v>36</v>
      </c>
      <c r="B216" s="231" t="s">
        <v>2003</v>
      </c>
      <c r="C216" s="231">
        <v>3514700</v>
      </c>
      <c r="D216" s="231" t="s">
        <v>2004</v>
      </c>
      <c r="E216" s="231" t="s">
        <v>2005</v>
      </c>
      <c r="F216" s="231">
        <v>515.25800000000004</v>
      </c>
      <c r="G216" s="232">
        <v>6026</v>
      </c>
      <c r="H216" s="267"/>
      <c r="I216" s="255">
        <v>3504</v>
      </c>
      <c r="J216" s="255">
        <v>1</v>
      </c>
      <c r="K216" s="255" t="s">
        <v>3280</v>
      </c>
      <c r="L216" s="255">
        <v>5770.8017454163273</v>
      </c>
      <c r="M216" s="233">
        <f>+Tabela13681011[[#This Row],[Colunas85]]/$N$650</f>
        <v>1.2917710880451099E-4</v>
      </c>
      <c r="N216" s="255">
        <v>4453.4712500116802</v>
      </c>
      <c r="O216" s="233">
        <f>+O215+Tabela13681011[[#This Row],[Colunas8]]</f>
        <v>2.1571698268683728E-2</v>
      </c>
      <c r="P216" s="231">
        <v>12.26</v>
      </c>
      <c r="Q216" s="231">
        <v>98.8</v>
      </c>
      <c r="R216" s="274">
        <v>0.745</v>
      </c>
      <c r="S216" s="231">
        <v>12.35</v>
      </c>
      <c r="T216" s="231">
        <v>25858.752980000001</v>
      </c>
      <c r="U216" s="231">
        <v>21629.419849999998</v>
      </c>
      <c r="V216" s="234">
        <v>123092921.22000001</v>
      </c>
      <c r="W216" s="233">
        <f t="shared" si="16"/>
        <v>5.4306327634038353E-5</v>
      </c>
      <c r="X216" s="233">
        <f>+X215+Tabela13681011[[#This Row],[Colunas82]]</f>
        <v>1.4238203255557136E-2</v>
      </c>
      <c r="Y216" s="234">
        <v>20426.97</v>
      </c>
      <c r="Z216" s="255">
        <f>INT(IF(Tabela13681011[[#This Row],[Colunas85]]/$AB$4&lt;15,15,Tabela13681011[[#This Row],[Colunas85]]/$AB$4))</f>
        <v>15</v>
      </c>
      <c r="AA216" s="354"/>
      <c r="AB216" s="250"/>
    </row>
    <row r="217" spans="1:28" ht="20.100000000000001" customHeight="1" x14ac:dyDescent="0.25">
      <c r="A217" s="231">
        <f t="shared" si="17"/>
        <v>37</v>
      </c>
      <c r="B217" s="231" t="s">
        <v>2036</v>
      </c>
      <c r="C217" s="231">
        <v>3533700</v>
      </c>
      <c r="D217" s="231" t="s">
        <v>2037</v>
      </c>
      <c r="E217" s="231" t="s">
        <v>2038</v>
      </c>
      <c r="F217" s="231">
        <v>301.036</v>
      </c>
      <c r="G217" s="232">
        <v>4294</v>
      </c>
      <c r="H217" s="281"/>
      <c r="I217" s="255">
        <v>3504</v>
      </c>
      <c r="J217" s="255">
        <v>1</v>
      </c>
      <c r="K217" s="255" t="s">
        <v>3280</v>
      </c>
      <c r="L217" s="255">
        <v>4112.1511275834227</v>
      </c>
      <c r="M217" s="233">
        <f>+Tabela13681011[[#This Row],[Colunas85]]/$N$650</f>
        <v>9.2048872420605712E-5</v>
      </c>
      <c r="N217" s="255">
        <v>3173.4493109110772</v>
      </c>
      <c r="O217" s="233">
        <f>+O216+Tabela13681011[[#This Row],[Colunas8]]</f>
        <v>2.1663747141104334E-2</v>
      </c>
      <c r="P217" s="231">
        <v>13.86</v>
      </c>
      <c r="Q217" s="231">
        <v>97.7</v>
      </c>
      <c r="R217" s="274">
        <v>0.71699999999999997</v>
      </c>
      <c r="S217" s="231">
        <v>14.08</v>
      </c>
      <c r="T217" s="231">
        <v>19503.120599999998</v>
      </c>
      <c r="U217" s="231">
        <v>15190.34513</v>
      </c>
      <c r="V217" s="234">
        <v>116112765.8</v>
      </c>
      <c r="W217" s="233">
        <f t="shared" si="16"/>
        <v>5.1226811741345095E-5</v>
      </c>
      <c r="X217" s="233">
        <f>+X216+Tabela13681011[[#This Row],[Colunas82]]</f>
        <v>1.4289430067298482E-2</v>
      </c>
      <c r="Y217" s="234">
        <v>27040.7</v>
      </c>
      <c r="Z217" s="255">
        <f>INT(IF(Tabela13681011[[#This Row],[Colunas85]]/$AB$4&lt;15,15,Tabela13681011[[#This Row],[Colunas85]]/$AB$4))</f>
        <v>15</v>
      </c>
      <c r="AA217" s="354"/>
      <c r="AB217" s="250"/>
    </row>
    <row r="218" spans="1:28" ht="20.100000000000001" customHeight="1" x14ac:dyDescent="0.25">
      <c r="A218" s="231">
        <f t="shared" si="17"/>
        <v>38</v>
      </c>
      <c r="B218" s="231" t="s">
        <v>2098</v>
      </c>
      <c r="C218" s="231">
        <v>3534104</v>
      </c>
      <c r="D218" s="231" t="s">
        <v>2099</v>
      </c>
      <c r="E218" s="231" t="s">
        <v>2100</v>
      </c>
      <c r="F218" s="231">
        <v>218.66800000000001</v>
      </c>
      <c r="G218" s="232">
        <v>6569</v>
      </c>
      <c r="H218" s="281"/>
      <c r="I218" s="255">
        <v>3504</v>
      </c>
      <c r="J218" s="255">
        <v>1</v>
      </c>
      <c r="K218" s="255" t="s">
        <v>3280</v>
      </c>
      <c r="L218" s="255">
        <v>6290.8059518154414</v>
      </c>
      <c r="M218" s="233">
        <f>+Tabela13681011[[#This Row],[Colunas85]]/$N$650</f>
        <v>1.4081719677013486E-4</v>
      </c>
      <c r="N218" s="255">
        <v>4854.7714306881389</v>
      </c>
      <c r="O218" s="233">
        <f>+O217+Tabela13681011[[#This Row],[Colunas8]]</f>
        <v>2.180456433787447E-2</v>
      </c>
      <c r="P218" s="231">
        <v>27.89</v>
      </c>
      <c r="Q218" s="231">
        <v>97.2</v>
      </c>
      <c r="R218" s="274">
        <v>0.77</v>
      </c>
      <c r="S218" s="231">
        <v>44.78</v>
      </c>
      <c r="T218" s="231">
        <v>19242.27146</v>
      </c>
      <c r="U218" s="231">
        <v>16917.37038</v>
      </c>
      <c r="V218" s="234">
        <v>100796509.63000001</v>
      </c>
      <c r="W218" s="233">
        <f t="shared" si="16"/>
        <v>4.4469561873107053E-5</v>
      </c>
      <c r="X218" s="233">
        <f>+X217+Tabela13681011[[#This Row],[Colunas82]]</f>
        <v>1.4333899629171589E-2</v>
      </c>
      <c r="Y218" s="234">
        <v>15344.27</v>
      </c>
      <c r="Z218" s="255">
        <f>INT(IF(Tabela13681011[[#This Row],[Colunas85]]/$AB$4&lt;15,15,Tabela13681011[[#This Row],[Colunas85]]/$AB$4))</f>
        <v>15</v>
      </c>
      <c r="AA218" s="354"/>
      <c r="AB218" s="250"/>
    </row>
    <row r="219" spans="1:28" ht="20.100000000000001" customHeight="1" x14ac:dyDescent="0.25">
      <c r="A219" s="231">
        <f t="shared" si="17"/>
        <v>39</v>
      </c>
      <c r="B219" s="231" t="s">
        <v>2107</v>
      </c>
      <c r="C219" s="231">
        <v>3513306</v>
      </c>
      <c r="D219" s="231" t="s">
        <v>2108</v>
      </c>
      <c r="E219" s="231" t="s">
        <v>2109</v>
      </c>
      <c r="F219" s="231">
        <v>149.33000000000001</v>
      </c>
      <c r="G219" s="232">
        <v>2021</v>
      </c>
      <c r="H219" s="267"/>
      <c r="I219" s="255">
        <v>3504</v>
      </c>
      <c r="J219" s="255">
        <v>2</v>
      </c>
      <c r="K219" s="255" t="s">
        <v>3281</v>
      </c>
      <c r="L219" s="255">
        <v>1935.4116042957844</v>
      </c>
      <c r="M219" s="233">
        <f>+Tabela13681011[[#This Row],[Colunas85]]/$N$650</f>
        <v>4.3323421323252028E-5</v>
      </c>
      <c r="N219" s="255">
        <v>1493.6052765140403</v>
      </c>
      <c r="O219" s="233">
        <f>+O218+Tabela13681011[[#This Row],[Colunas8]]</f>
        <v>2.1847887759197722E-2</v>
      </c>
      <c r="P219" s="231">
        <v>15.26</v>
      </c>
      <c r="Q219" s="231">
        <v>97.8</v>
      </c>
      <c r="R219" s="274">
        <v>0.77400000000000002</v>
      </c>
      <c r="S219" s="231">
        <v>71.430000000000007</v>
      </c>
      <c r="T219" s="231">
        <v>16229.07926</v>
      </c>
      <c r="U219" s="231">
        <v>14631.834500000001</v>
      </c>
      <c r="V219" s="234">
        <v>100601600.72999999</v>
      </c>
      <c r="W219" s="233">
        <f t="shared" si="16"/>
        <v>4.4383571659557133E-5</v>
      </c>
      <c r="X219" s="233">
        <f>+X218+Tabela13681011[[#This Row],[Colunas82]]</f>
        <v>1.4378283200831145E-2</v>
      </c>
      <c r="Y219" s="234">
        <v>49778.13</v>
      </c>
      <c r="Z219" s="255">
        <f>INT(IF(Tabela13681011[[#This Row],[Colunas85]]/$AB$4&lt;15,15,Tabela13681011[[#This Row],[Colunas85]]/$AB$4))</f>
        <v>15</v>
      </c>
      <c r="AA219" s="354"/>
      <c r="AB219" s="250"/>
    </row>
    <row r="220" spans="1:28" ht="20.100000000000001" customHeight="1" x14ac:dyDescent="0.25">
      <c r="A220" s="231">
        <f t="shared" si="17"/>
        <v>40</v>
      </c>
      <c r="B220" s="231" t="s">
        <v>2119</v>
      </c>
      <c r="C220" s="231">
        <v>3539707</v>
      </c>
      <c r="D220" s="231" t="s">
        <v>2120</v>
      </c>
      <c r="E220" s="231" t="s">
        <v>2121</v>
      </c>
      <c r="F220" s="231">
        <v>327.48</v>
      </c>
      <c r="G220" s="232">
        <v>3606</v>
      </c>
      <c r="H220" s="281"/>
      <c r="I220" s="255">
        <v>3504</v>
      </c>
      <c r="J220" s="255">
        <v>2</v>
      </c>
      <c r="K220" s="255" t="s">
        <v>3281</v>
      </c>
      <c r="L220" s="255">
        <v>3453.2876027167731</v>
      </c>
      <c r="M220" s="233">
        <f>+Tabela13681011[[#This Row],[Colunas85]]/$N$650</f>
        <v>7.7300473672264615E-5</v>
      </c>
      <c r="N220" s="255">
        <v>2664.9879401828939</v>
      </c>
      <c r="O220" s="233">
        <f>+O219+Tabela13681011[[#This Row],[Colunas8]]</f>
        <v>2.1925188232869985E-2</v>
      </c>
      <c r="P220" s="231">
        <v>9.77</v>
      </c>
      <c r="Q220" s="231">
        <v>98.5</v>
      </c>
      <c r="R220" s="274">
        <v>0.71899999999999997</v>
      </c>
      <c r="S220" s="231" t="s">
        <v>20</v>
      </c>
      <c r="T220" s="231">
        <v>18777.85413</v>
      </c>
      <c r="U220" s="231">
        <v>16151.93922</v>
      </c>
      <c r="V220" s="234">
        <v>96645776.280000001</v>
      </c>
      <c r="W220" s="233">
        <f t="shared" si="16"/>
        <v>4.263833483752667E-5</v>
      </c>
      <c r="X220" s="233">
        <f>+X219+Tabela13681011[[#This Row],[Colunas82]]</f>
        <v>1.4420921535668672E-2</v>
      </c>
      <c r="Y220" s="234">
        <v>26801.38</v>
      </c>
      <c r="Z220" s="255">
        <f>INT(IF(Tabela13681011[[#This Row],[Colunas85]]/$AB$4&lt;15,15,Tabela13681011[[#This Row],[Colunas85]]/$AB$4))</f>
        <v>15</v>
      </c>
      <c r="AA220" s="354"/>
      <c r="AB220" s="250"/>
    </row>
    <row r="221" spans="1:28" ht="20.100000000000001" customHeight="1" x14ac:dyDescent="0.25">
      <c r="A221" s="231">
        <f t="shared" si="17"/>
        <v>41</v>
      </c>
      <c r="B221" s="231" t="s">
        <v>2152</v>
      </c>
      <c r="C221" s="231">
        <v>3534500</v>
      </c>
      <c r="D221" s="231" t="s">
        <v>2153</v>
      </c>
      <c r="E221" s="231" t="s">
        <v>2154</v>
      </c>
      <c r="F221" s="231">
        <v>222.13</v>
      </c>
      <c r="G221" s="232">
        <v>2603</v>
      </c>
      <c r="H221" s="281"/>
      <c r="I221" s="255">
        <v>3504</v>
      </c>
      <c r="J221" s="255">
        <v>1</v>
      </c>
      <c r="K221" s="255" t="s">
        <v>3280</v>
      </c>
      <c r="L221" s="255">
        <v>2492.7641791103051</v>
      </c>
      <c r="M221" s="233">
        <f>+Tabela13681011[[#This Row],[Colunas85]]/$N$650</f>
        <v>5.5799537706296391E-5</v>
      </c>
      <c r="N221" s="255">
        <v>1923.728122100963</v>
      </c>
      <c r="O221" s="233">
        <f>+O220+Tabela13681011[[#This Row],[Colunas8]]</f>
        <v>2.198098777057628E-2</v>
      </c>
      <c r="P221" s="231">
        <v>11.46</v>
      </c>
      <c r="Q221" s="231">
        <v>96.7</v>
      </c>
      <c r="R221" s="274">
        <v>0.749</v>
      </c>
      <c r="S221" s="231" t="s">
        <v>20</v>
      </c>
      <c r="T221" s="231">
        <v>16277.63983</v>
      </c>
      <c r="U221" s="231">
        <v>14129.589529999999</v>
      </c>
      <c r="V221" s="234">
        <v>90845506.929999992</v>
      </c>
      <c r="W221" s="233">
        <f t="shared" si="16"/>
        <v>4.0079362927811427E-5</v>
      </c>
      <c r="X221" s="233">
        <f>+X220+Tabela13681011[[#This Row],[Colunas82]]</f>
        <v>1.4461000898596484E-2</v>
      </c>
      <c r="Y221" s="234">
        <v>34900.31</v>
      </c>
      <c r="Z221" s="255">
        <f>INT(IF(Tabela13681011[[#This Row],[Colunas85]]/$AB$4&lt;15,15,Tabela13681011[[#This Row],[Colunas85]]/$AB$4))</f>
        <v>15</v>
      </c>
      <c r="AA221" s="354"/>
      <c r="AB221" s="250"/>
    </row>
    <row r="222" spans="1:28" ht="20.100000000000001" customHeight="1" x14ac:dyDescent="0.25">
      <c r="A222" s="231">
        <f t="shared" si="17"/>
        <v>42</v>
      </c>
      <c r="B222" s="231" t="s">
        <v>2170</v>
      </c>
      <c r="C222" s="231">
        <v>3527900</v>
      </c>
      <c r="D222" s="231" t="s">
        <v>2171</v>
      </c>
      <c r="E222" s="231" t="s">
        <v>2172</v>
      </c>
      <c r="F222" s="231">
        <v>475.226</v>
      </c>
      <c r="G222" s="232">
        <v>2623</v>
      </c>
      <c r="H222" s="267"/>
      <c r="I222" s="255">
        <v>3504</v>
      </c>
      <c r="J222" s="255">
        <v>2</v>
      </c>
      <c r="K222" s="255" t="s">
        <v>3281</v>
      </c>
      <c r="L222" s="255">
        <v>2511.9171885541032</v>
      </c>
      <c r="M222" s="233">
        <f>+Tabela13681011[[#This Row],[Colunas85]]/$N$650</f>
        <v>5.6228270228050498E-5</v>
      </c>
      <c r="N222" s="255">
        <v>1938.508975901201</v>
      </c>
      <c r="O222" s="233">
        <f>+O221+Tabela13681011[[#This Row],[Colunas8]]</f>
        <v>2.203721604080433E-2</v>
      </c>
      <c r="P222" s="231">
        <v>5.71</v>
      </c>
      <c r="Q222" s="231">
        <v>93.7</v>
      </c>
      <c r="R222" s="274">
        <v>0.72</v>
      </c>
      <c r="S222" s="231">
        <v>27.78</v>
      </c>
      <c r="T222" s="231">
        <v>17603.812290000002</v>
      </c>
      <c r="U222" s="231">
        <v>14802.294190000001</v>
      </c>
      <c r="V222" s="234">
        <v>83984105.820000008</v>
      </c>
      <c r="W222" s="233">
        <f t="shared" si="16"/>
        <v>3.7052239247463912E-5</v>
      </c>
      <c r="X222" s="233">
        <f>+X221+Tabela13681011[[#This Row],[Colunas82]]</f>
        <v>1.4498053137843947E-2</v>
      </c>
      <c r="Y222" s="234">
        <v>32018.34</v>
      </c>
      <c r="Z222" s="255">
        <f>INT(IF(Tabela13681011[[#This Row],[Colunas85]]/$AB$4&lt;15,15,Tabela13681011[[#This Row],[Colunas85]]/$AB$4))</f>
        <v>15</v>
      </c>
      <c r="AA222" s="354"/>
      <c r="AB222" s="250"/>
    </row>
    <row r="223" spans="1:28" ht="20.100000000000001" customHeight="1" x14ac:dyDescent="0.25">
      <c r="A223" s="231">
        <f t="shared" si="17"/>
        <v>43</v>
      </c>
      <c r="B223" s="231" t="s">
        <v>2184</v>
      </c>
      <c r="C223" s="231">
        <v>3515194</v>
      </c>
      <c r="D223" s="231" t="s">
        <v>2185</v>
      </c>
      <c r="E223" s="231" t="s">
        <v>2186</v>
      </c>
      <c r="F223" s="231">
        <v>193.666</v>
      </c>
      <c r="G223" s="232">
        <v>4926</v>
      </c>
      <c r="H223" s="267"/>
      <c r="I223" s="255">
        <v>3504</v>
      </c>
      <c r="J223" s="255">
        <v>3</v>
      </c>
      <c r="K223" s="255" t="s">
        <v>3282</v>
      </c>
      <c r="L223" s="255">
        <v>4717.3862260074393</v>
      </c>
      <c r="M223" s="233">
        <f>+Tabela13681011[[#This Row],[Colunas85]]/$N$650</f>
        <v>1.0559682010803538E-4</v>
      </c>
      <c r="N223" s="255">
        <v>3640.5242909985959</v>
      </c>
      <c r="O223" s="233">
        <f>+O222+Tabela13681011[[#This Row],[Colunas8]]</f>
        <v>2.2142812860912367E-2</v>
      </c>
      <c r="P223" s="231">
        <v>21.92</v>
      </c>
      <c r="Q223" s="231">
        <v>97.4</v>
      </c>
      <c r="R223" s="274">
        <v>0.69599999999999995</v>
      </c>
      <c r="S223" s="231">
        <v>13.16</v>
      </c>
      <c r="T223" s="231">
        <v>20621.289690000001</v>
      </c>
      <c r="U223" s="231">
        <v>17942.540069999999</v>
      </c>
      <c r="V223" s="234">
        <v>81112107.11999999</v>
      </c>
      <c r="W223" s="233">
        <f t="shared" si="16"/>
        <v>3.5785166366091819E-5</v>
      </c>
      <c r="X223" s="233">
        <f>+X222+Tabela13681011[[#This Row],[Colunas82]]</f>
        <v>1.4533838304210038E-2</v>
      </c>
      <c r="Y223" s="234">
        <v>16466.12</v>
      </c>
      <c r="Z223" s="255">
        <f>INT(IF(Tabela13681011[[#This Row],[Colunas85]]/$AB$4&lt;15,15,Tabela13681011[[#This Row],[Colunas85]]/$AB$4))</f>
        <v>15</v>
      </c>
      <c r="AA223" s="354"/>
      <c r="AB223" s="250"/>
    </row>
    <row r="224" spans="1:28" ht="20.100000000000001" customHeight="1" x14ac:dyDescent="0.25">
      <c r="A224" s="231">
        <f t="shared" si="17"/>
        <v>44</v>
      </c>
      <c r="B224" s="231" t="s">
        <v>2208</v>
      </c>
      <c r="C224" s="231">
        <v>3527801</v>
      </c>
      <c r="D224" s="231" t="s">
        <v>2209</v>
      </c>
      <c r="E224" s="231" t="s">
        <v>2210</v>
      </c>
      <c r="F224" s="231">
        <v>155.17099999999999</v>
      </c>
      <c r="G224" s="232">
        <v>4608</v>
      </c>
      <c r="H224" s="267"/>
      <c r="I224" s="255">
        <v>3504</v>
      </c>
      <c r="J224" s="255">
        <v>1</v>
      </c>
      <c r="K224" s="255" t="s">
        <v>3280</v>
      </c>
      <c r="L224" s="255">
        <v>4412.8533758510512</v>
      </c>
      <c r="M224" s="233">
        <f>+Tabela13681011[[#This Row],[Colunas85]]/$N$650</f>
        <v>9.8779973012145137E-5</v>
      </c>
      <c r="N224" s="255">
        <v>3405.5087155748129</v>
      </c>
      <c r="O224" s="233">
        <f>+O223+Tabela13681011[[#This Row],[Colunas8]]</f>
        <v>2.2241592833924514E-2</v>
      </c>
      <c r="P224" s="231">
        <v>28.18</v>
      </c>
      <c r="Q224" s="231">
        <v>94.5</v>
      </c>
      <c r="R224" s="274">
        <v>0.72399999999999998</v>
      </c>
      <c r="S224" s="231" t="s">
        <v>20</v>
      </c>
      <c r="T224" s="231">
        <v>17166.49454</v>
      </c>
      <c r="U224" s="231">
        <v>16094.200269999999</v>
      </c>
      <c r="V224" s="234">
        <v>77984087.040000007</v>
      </c>
      <c r="W224" s="233">
        <f t="shared" si="16"/>
        <v>3.4405141571597551E-5</v>
      </c>
      <c r="X224" s="233">
        <f>+X223+Tabela13681011[[#This Row],[Colunas82]]</f>
        <v>1.4568243445781635E-2</v>
      </c>
      <c r="Y224" s="234">
        <v>16923.63</v>
      </c>
      <c r="Z224" s="255">
        <f>INT(IF(Tabela13681011[[#This Row],[Colunas85]]/$AB$4&lt;15,15,Tabela13681011[[#This Row],[Colunas85]]/$AB$4))</f>
        <v>15</v>
      </c>
      <c r="AA224" s="354"/>
      <c r="AB224" s="250"/>
    </row>
    <row r="225" spans="1:28" ht="20.100000000000001" customHeight="1" x14ac:dyDescent="0.25">
      <c r="A225" s="231">
        <f t="shared" si="17"/>
        <v>45</v>
      </c>
      <c r="B225" s="231" t="s">
        <v>2211</v>
      </c>
      <c r="C225" s="231">
        <v>3554201</v>
      </c>
      <c r="D225" s="231" t="s">
        <v>2212</v>
      </c>
      <c r="E225" s="231" t="s">
        <v>2213</v>
      </c>
      <c r="F225" s="231">
        <v>296.18900000000002</v>
      </c>
      <c r="G225" s="232">
        <v>4452</v>
      </c>
      <c r="H225" s="281"/>
      <c r="I225" s="255">
        <v>3504</v>
      </c>
      <c r="J225" s="255">
        <v>5</v>
      </c>
      <c r="K225" s="255" t="s">
        <v>3284</v>
      </c>
      <c r="L225" s="255">
        <v>4263.4599021894264</v>
      </c>
      <c r="M225" s="233">
        <f>+Tabela13681011[[#This Row],[Colunas85]]/$N$650</f>
        <v>9.5435859342463125E-5</v>
      </c>
      <c r="N225" s="255">
        <v>3290.2180559329568</v>
      </c>
      <c r="O225" s="233">
        <f>+O224+Tabela13681011[[#This Row],[Colunas8]]</f>
        <v>2.2337028693266977E-2</v>
      </c>
      <c r="P225" s="231">
        <v>16.23</v>
      </c>
      <c r="Q225" s="231">
        <v>98.4</v>
      </c>
      <c r="R225" s="274">
        <v>0.66800000000000004</v>
      </c>
      <c r="S225" s="231" t="s">
        <v>20</v>
      </c>
      <c r="T225" s="231">
        <v>20384.661359999998</v>
      </c>
      <c r="U225" s="231">
        <v>17024.997469999998</v>
      </c>
      <c r="V225" s="234">
        <v>77948331.719999999</v>
      </c>
      <c r="W225" s="233">
        <f t="shared" si="16"/>
        <v>3.4389366983560028E-5</v>
      </c>
      <c r="X225" s="233">
        <f>+X224+Tabela13681011[[#This Row],[Colunas82]]</f>
        <v>1.4602632812765196E-2</v>
      </c>
      <c r="Y225" s="234">
        <v>17508.61</v>
      </c>
      <c r="Z225" s="255">
        <f>INT(IF(Tabela13681011[[#This Row],[Colunas85]]/$AB$4&lt;15,15,Tabela13681011[[#This Row],[Colunas85]]/$AB$4))</f>
        <v>15</v>
      </c>
      <c r="AA225" s="354"/>
      <c r="AB225" s="250"/>
    </row>
    <row r="226" spans="1:28" ht="20.100000000000001" customHeight="1" x14ac:dyDescent="0.25">
      <c r="A226" s="231">
        <f t="shared" si="17"/>
        <v>46</v>
      </c>
      <c r="B226" s="231" t="s">
        <v>2214</v>
      </c>
      <c r="C226" s="231">
        <v>3517307</v>
      </c>
      <c r="D226" s="231" t="s">
        <v>2215</v>
      </c>
      <c r="E226" s="231" t="s">
        <v>2216</v>
      </c>
      <c r="F226" s="231">
        <v>217.81100000000001</v>
      </c>
      <c r="G226" s="232">
        <v>5806</v>
      </c>
      <c r="H226" s="267"/>
      <c r="I226" s="255">
        <v>3504</v>
      </c>
      <c r="J226" s="255">
        <v>1</v>
      </c>
      <c r="K226" s="255" t="s">
        <v>3280</v>
      </c>
      <c r="L226" s="255">
        <v>5560.1186415345492</v>
      </c>
      <c r="M226" s="233">
        <f>+Tabela13681011[[#This Row],[Colunas85]]/$N$650</f>
        <v>1.2446105106521586E-4</v>
      </c>
      <c r="N226" s="255">
        <v>4290.8818582090635</v>
      </c>
      <c r="O226" s="233">
        <f>+O225+Tabela13681011[[#This Row],[Colunas8]]</f>
        <v>2.2461489744332194E-2</v>
      </c>
      <c r="P226" s="231">
        <v>24.88</v>
      </c>
      <c r="Q226" s="231">
        <v>99</v>
      </c>
      <c r="R226" s="274">
        <v>0.72799999999999998</v>
      </c>
      <c r="S226" s="231" t="s">
        <v>20</v>
      </c>
      <c r="T226" s="231">
        <v>23824.103869999999</v>
      </c>
      <c r="U226" s="231">
        <v>19316.379209999999</v>
      </c>
      <c r="V226" s="234">
        <v>76429138.920000002</v>
      </c>
      <c r="W226" s="233">
        <f t="shared" si="16"/>
        <v>3.3719127126398635E-5</v>
      </c>
      <c r="X226" s="233">
        <f>+X225+Tabela13681011[[#This Row],[Colunas82]]</f>
        <v>1.4636351939891596E-2</v>
      </c>
      <c r="Y226" s="234">
        <v>13163.82</v>
      </c>
      <c r="Z226" s="255">
        <f>INT(IF(Tabela13681011[[#This Row],[Colunas85]]/$AB$4&lt;15,15,Tabela13681011[[#This Row],[Colunas85]]/$AB$4))</f>
        <v>15</v>
      </c>
      <c r="AA226" s="354"/>
      <c r="AB226" s="250"/>
    </row>
    <row r="227" spans="1:28" ht="20.100000000000001" customHeight="1" x14ac:dyDescent="0.25">
      <c r="A227" s="231">
        <f t="shared" si="17"/>
        <v>47</v>
      </c>
      <c r="B227" s="231" t="s">
        <v>2244</v>
      </c>
      <c r="C227" s="231">
        <v>3507209</v>
      </c>
      <c r="D227" s="231" t="s">
        <v>2245</v>
      </c>
      <c r="E227" s="231" t="s">
        <v>2246</v>
      </c>
      <c r="F227" s="231">
        <v>118.95099999999999</v>
      </c>
      <c r="G227" s="232">
        <v>839</v>
      </c>
      <c r="H227" s="267"/>
      <c r="I227" s="255">
        <v>3504</v>
      </c>
      <c r="J227" s="255">
        <v>2</v>
      </c>
      <c r="K227" s="255" t="s">
        <v>3281</v>
      </c>
      <c r="L227" s="255">
        <v>803.46874616732464</v>
      </c>
      <c r="M227" s="233">
        <f>+Tabela13681011[[#This Row],[Colunas85]]/$N$650</f>
        <v>1.7985329287584587E-5</v>
      </c>
      <c r="N227" s="255">
        <v>620.05681691998006</v>
      </c>
      <c r="O227" s="233">
        <f>+O226+Tabela13681011[[#This Row],[Colunas8]]</f>
        <v>2.2479475073619779E-2</v>
      </c>
      <c r="P227" s="231">
        <v>6.8</v>
      </c>
      <c r="Q227" s="231">
        <v>94.6</v>
      </c>
      <c r="R227" s="274">
        <v>0.746</v>
      </c>
      <c r="S227" s="231" t="s">
        <v>20</v>
      </c>
      <c r="T227" s="231">
        <v>12701.99598</v>
      </c>
      <c r="U227" s="231">
        <v>9773.3902400000006</v>
      </c>
      <c r="V227" s="234">
        <v>71143969.849999994</v>
      </c>
      <c r="W227" s="233">
        <f t="shared" si="16"/>
        <v>3.1387407964386641E-5</v>
      </c>
      <c r="X227" s="233">
        <f>+X226+Tabela13681011[[#This Row],[Colunas82]]</f>
        <v>1.4667739347855983E-2</v>
      </c>
      <c r="Y227" s="234">
        <v>84796.15</v>
      </c>
      <c r="Z227" s="255">
        <f>INT(IF(Tabela13681011[[#This Row],[Colunas85]]/$AB$4&lt;15,15,Tabela13681011[[#This Row],[Colunas85]]/$AB$4))</f>
        <v>15</v>
      </c>
      <c r="AA227" s="354"/>
      <c r="AB227" s="250"/>
    </row>
    <row r="228" spans="1:28" ht="20.100000000000001" customHeight="1" x14ac:dyDescent="0.25">
      <c r="A228" s="231">
        <f t="shared" si="17"/>
        <v>48</v>
      </c>
      <c r="B228" s="231" t="s">
        <v>2303</v>
      </c>
      <c r="C228" s="231">
        <v>3551207</v>
      </c>
      <c r="D228" s="231" t="s">
        <v>2304</v>
      </c>
      <c r="E228" s="231" t="s">
        <v>2305</v>
      </c>
      <c r="F228" s="231">
        <v>141.608</v>
      </c>
      <c r="G228" s="232">
        <v>3623</v>
      </c>
      <c r="H228" s="281"/>
      <c r="I228" s="255">
        <v>3504</v>
      </c>
      <c r="J228" s="255">
        <v>5</v>
      </c>
      <c r="K228" s="255" t="s">
        <v>3284</v>
      </c>
      <c r="L228" s="255">
        <v>3469.5676607440009</v>
      </c>
      <c r="M228" s="233">
        <f>+Tabela13681011[[#This Row],[Colunas85]]/$N$650</f>
        <v>7.7664896315755592E-5</v>
      </c>
      <c r="N228" s="255">
        <v>2677.5516659130958</v>
      </c>
      <c r="O228" s="233">
        <f>+O227+Tabela13681011[[#This Row],[Colunas8]]</f>
        <v>2.2557139969935535E-2</v>
      </c>
      <c r="P228" s="231">
        <v>25.58</v>
      </c>
      <c r="Q228" s="231">
        <v>98.7</v>
      </c>
      <c r="R228" s="274">
        <v>0.68799999999999994</v>
      </c>
      <c r="S228" s="231" t="s">
        <v>20</v>
      </c>
      <c r="T228" s="231">
        <v>15520.294830000001</v>
      </c>
      <c r="U228" s="231">
        <v>13116.477510000001</v>
      </c>
      <c r="V228" s="234">
        <v>61139646.659999996</v>
      </c>
      <c r="W228" s="233">
        <f t="shared" si="16"/>
        <v>2.6973685001862027E-5</v>
      </c>
      <c r="X228" s="233">
        <f>+X227+Tabela13681011[[#This Row],[Colunas82]]</f>
        <v>1.4694713032857845E-2</v>
      </c>
      <c r="Y228" s="234">
        <v>16875.419999999998</v>
      </c>
      <c r="Z228" s="255">
        <f>INT(IF(Tabela13681011[[#This Row],[Colunas85]]/$AB$4&lt;15,15,Tabela13681011[[#This Row],[Colunas85]]/$AB$4))</f>
        <v>15</v>
      </c>
      <c r="AA228" s="354"/>
      <c r="AB228" s="250"/>
    </row>
    <row r="229" spans="1:28" ht="20.100000000000001" customHeight="1" x14ac:dyDescent="0.25">
      <c r="A229" s="231">
        <f t="shared" si="17"/>
        <v>49</v>
      </c>
      <c r="B229" s="231" t="s">
        <v>2345</v>
      </c>
      <c r="C229" s="231">
        <v>3501509</v>
      </c>
      <c r="D229" s="231" t="s">
        <v>2346</v>
      </c>
      <c r="E229" s="231" t="s">
        <v>2347</v>
      </c>
      <c r="F229" s="231">
        <v>84.879000000000005</v>
      </c>
      <c r="G229" s="232">
        <v>3251</v>
      </c>
      <c r="H229" s="267"/>
      <c r="I229" s="255">
        <v>3504</v>
      </c>
      <c r="J229" s="255">
        <v>1</v>
      </c>
      <c r="K229" s="255" t="s">
        <v>3280</v>
      </c>
      <c r="L229" s="255">
        <v>3113.3216850893596</v>
      </c>
      <c r="M229" s="233">
        <f>+Tabela13681011[[#This Row],[Colunas85]]/$N$650</f>
        <v>6.9690471411129308E-5</v>
      </c>
      <c r="N229" s="255">
        <v>2402.6277852286712</v>
      </c>
      <c r="O229" s="233">
        <f>+O228+Tabela13681011[[#This Row],[Colunas8]]</f>
        <v>2.2626830441346665E-2</v>
      </c>
      <c r="P229" s="231">
        <v>35.380000000000003</v>
      </c>
      <c r="Q229" s="231">
        <v>99.3</v>
      </c>
      <c r="R229" s="274">
        <v>0.72199999999999998</v>
      </c>
      <c r="S229" s="231">
        <v>22.73</v>
      </c>
      <c r="T229" s="231">
        <v>15306.4017</v>
      </c>
      <c r="U229" s="231">
        <v>12940.54398</v>
      </c>
      <c r="V229" s="234">
        <v>52634925.379999995</v>
      </c>
      <c r="W229" s="233">
        <f t="shared" si="16"/>
        <v>2.3221558756987311E-5</v>
      </c>
      <c r="X229" s="233">
        <f>+X228+Tabela13681011[[#This Row],[Colunas82]]</f>
        <v>1.4717934591614832E-2</v>
      </c>
      <c r="Y229" s="234">
        <v>16190.38</v>
      </c>
      <c r="Z229" s="255">
        <f>INT(IF(Tabela13681011[[#This Row],[Colunas85]]/$AB$4&lt;15,15,Tabela13681011[[#This Row],[Colunas85]]/$AB$4))</f>
        <v>15</v>
      </c>
      <c r="AA229" s="354"/>
      <c r="AB229" s="250"/>
    </row>
    <row r="230" spans="1:28" ht="20.100000000000001" customHeight="1" x14ac:dyDescent="0.25">
      <c r="A230" s="231">
        <f t="shared" si="17"/>
        <v>50</v>
      </c>
      <c r="B230" s="231" t="s">
        <v>2354</v>
      </c>
      <c r="C230" s="231">
        <v>3525805</v>
      </c>
      <c r="D230" s="231" t="s">
        <v>2355</v>
      </c>
      <c r="E230" s="231" t="s">
        <v>2356</v>
      </c>
      <c r="F230" s="231">
        <v>128.18299999999999</v>
      </c>
      <c r="G230" s="232">
        <v>4824</v>
      </c>
      <c r="H230" s="267"/>
      <c r="I230" s="255">
        <v>3504</v>
      </c>
      <c r="J230" s="255">
        <v>1</v>
      </c>
      <c r="K230" s="255" t="s">
        <v>3280</v>
      </c>
      <c r="L230" s="255">
        <v>4619.7058778440696</v>
      </c>
      <c r="M230" s="233">
        <f>+Tabela13681011[[#This Row],[Colunas85]]/$N$650</f>
        <v>1.0341028424708945E-4</v>
      </c>
      <c r="N230" s="255">
        <v>3565.1419366173827</v>
      </c>
      <c r="O230" s="233">
        <f>+O229+Tabela13681011[[#This Row],[Colunas8]]</f>
        <v>2.2730240725593754E-2</v>
      </c>
      <c r="P230" s="231">
        <v>34.549999999999997</v>
      </c>
      <c r="Q230" s="231">
        <v>97.7</v>
      </c>
      <c r="R230" s="274">
        <v>0.71599999999999997</v>
      </c>
      <c r="S230" s="231" t="s">
        <v>20</v>
      </c>
      <c r="T230" s="231">
        <v>18017.77347</v>
      </c>
      <c r="U230" s="231">
        <v>16294.30831</v>
      </c>
      <c r="V230" s="234">
        <v>51901512.480000004</v>
      </c>
      <c r="W230" s="233">
        <f t="shared" si="16"/>
        <v>2.2897990505915872E-5</v>
      </c>
      <c r="X230" s="233">
        <f>+X229+Tabela13681011[[#This Row],[Colunas82]]</f>
        <v>1.4740832582120748E-2</v>
      </c>
      <c r="Y230" s="234">
        <v>10759.02</v>
      </c>
      <c r="Z230" s="255">
        <f>INT(IF(Tabela13681011[[#This Row],[Colunas85]]/$AB$4&lt;15,15,Tabela13681011[[#This Row],[Colunas85]]/$AB$4))</f>
        <v>15</v>
      </c>
      <c r="AA230" s="354"/>
      <c r="AB230" s="250"/>
    </row>
    <row r="231" spans="1:28" ht="20.100000000000001" customHeight="1" x14ac:dyDescent="0.25">
      <c r="A231" s="231">
        <f t="shared" si="17"/>
        <v>51</v>
      </c>
      <c r="B231" s="231" t="s">
        <v>2357</v>
      </c>
      <c r="C231" s="231">
        <v>3503356</v>
      </c>
      <c r="D231" s="231" t="s">
        <v>2358</v>
      </c>
      <c r="E231" s="231" t="s">
        <v>2359</v>
      </c>
      <c r="F231" s="231">
        <v>264.904</v>
      </c>
      <c r="G231" s="232">
        <v>1755</v>
      </c>
      <c r="H231" s="267"/>
      <c r="I231" s="255">
        <v>3504</v>
      </c>
      <c r="J231" s="255">
        <v>4</v>
      </c>
      <c r="K231" s="255" t="s">
        <v>3283</v>
      </c>
      <c r="L231" s="255">
        <v>1680.6765786932713</v>
      </c>
      <c r="M231" s="233">
        <f>+Tabela13681011[[#This Row],[Colunas85]]/$N$650</f>
        <v>3.7621278783922459E-5</v>
      </c>
      <c r="N231" s="255">
        <v>1297.0199209708758</v>
      </c>
      <c r="O231" s="233">
        <f>+O230+Tabela13681011[[#This Row],[Colunas8]]</f>
        <v>2.2767862004377675E-2</v>
      </c>
      <c r="P231" s="231">
        <v>7.27</v>
      </c>
      <c r="Q231" s="231">
        <v>99.1</v>
      </c>
      <c r="R231" s="274">
        <v>0.72199999999999998</v>
      </c>
      <c r="S231" s="231" t="s">
        <v>20</v>
      </c>
      <c r="T231" s="231">
        <v>14876.260050000001</v>
      </c>
      <c r="U231" s="231">
        <v>12391.605729999999</v>
      </c>
      <c r="V231" s="234">
        <v>51375782.25</v>
      </c>
      <c r="W231" s="233">
        <f t="shared" si="16"/>
        <v>2.2666048020234903E-5</v>
      </c>
      <c r="X231" s="233">
        <f>+X230+Tabela13681011[[#This Row],[Colunas82]]</f>
        <v>1.4763498630140983E-2</v>
      </c>
      <c r="Y231" s="234">
        <v>29273.95</v>
      </c>
      <c r="Z231" s="255">
        <f>INT(IF(Tabela13681011[[#This Row],[Colunas85]]/$AB$4&lt;15,15,Tabela13681011[[#This Row],[Colunas85]]/$AB$4))</f>
        <v>15</v>
      </c>
      <c r="AA231" s="354"/>
      <c r="AB231" s="250"/>
    </row>
    <row r="232" spans="1:28" ht="20.100000000000001" customHeight="1" x14ac:dyDescent="0.25">
      <c r="A232" s="231">
        <f t="shared" si="17"/>
        <v>52</v>
      </c>
      <c r="B232" s="231" t="s">
        <v>2360</v>
      </c>
      <c r="C232" s="231">
        <v>3501400</v>
      </c>
      <c r="D232" s="231" t="s">
        <v>2361</v>
      </c>
      <c r="E232" s="231" t="s">
        <v>2362</v>
      </c>
      <c r="F232" s="231">
        <v>153.66200000000001</v>
      </c>
      <c r="G232" s="232">
        <v>5320</v>
      </c>
      <c r="H232" s="267"/>
      <c r="I232" s="255">
        <v>3504</v>
      </c>
      <c r="J232" s="255">
        <v>1</v>
      </c>
      <c r="K232" s="255" t="s">
        <v>3280</v>
      </c>
      <c r="L232" s="255">
        <v>5094.7005120502581</v>
      </c>
      <c r="M232" s="233">
        <f>+Tabela13681011[[#This Row],[Colunas85]]/$N$650</f>
        <v>1.1404285078659115E-4</v>
      </c>
      <c r="N232" s="255">
        <v>3931.7071108632813</v>
      </c>
      <c r="O232" s="233">
        <f>+O231+Tabela13681011[[#This Row],[Colunas8]]</f>
        <v>2.2881904855164267E-2</v>
      </c>
      <c r="P232" s="231">
        <v>30.36</v>
      </c>
      <c r="Q232" s="231">
        <v>99.2</v>
      </c>
      <c r="R232" s="274">
        <v>0.68799999999999994</v>
      </c>
      <c r="S232" s="231" t="s">
        <v>20</v>
      </c>
      <c r="T232" s="231">
        <v>17943.082040000001</v>
      </c>
      <c r="U232" s="231">
        <v>16441.139719999999</v>
      </c>
      <c r="V232" s="234">
        <v>51244634.000000007</v>
      </c>
      <c r="W232" s="233">
        <f t="shared" si="16"/>
        <v>2.2608187830042479E-5</v>
      </c>
      <c r="X232" s="233">
        <f>+X231+Tabela13681011[[#This Row],[Colunas82]]</f>
        <v>1.4786106817971024E-2</v>
      </c>
      <c r="Y232" s="234">
        <v>9632.4500000000007</v>
      </c>
      <c r="Z232" s="255">
        <f>INT(IF(Tabela13681011[[#This Row],[Colunas85]]/$AB$4&lt;15,15,Tabela13681011[[#This Row],[Colunas85]]/$AB$4))</f>
        <v>15</v>
      </c>
      <c r="AA232" s="354"/>
      <c r="AB232" s="250"/>
    </row>
    <row r="233" spans="1:28" ht="20.100000000000001" customHeight="1" x14ac:dyDescent="0.25">
      <c r="A233" s="231">
        <f t="shared" si="17"/>
        <v>53</v>
      </c>
      <c r="B233" s="231" t="s">
        <v>2363</v>
      </c>
      <c r="C233" s="231">
        <v>3515657</v>
      </c>
      <c r="D233" s="231" t="s">
        <v>2364</v>
      </c>
      <c r="E233" s="231" t="s">
        <v>2365</v>
      </c>
      <c r="F233" s="231">
        <v>100.504</v>
      </c>
      <c r="G233" s="232">
        <v>1739</v>
      </c>
      <c r="H233" s="267"/>
      <c r="I233" s="255">
        <v>3504</v>
      </c>
      <c r="J233" s="255">
        <v>1</v>
      </c>
      <c r="K233" s="255" t="s">
        <v>3280</v>
      </c>
      <c r="L233" s="255">
        <v>1665.3541711382331</v>
      </c>
      <c r="M233" s="233">
        <f>+Tabela13681011[[#This Row],[Colunas85]]/$N$650</f>
        <v>3.7278292766519182E-5</v>
      </c>
      <c r="N233" s="255">
        <v>1285.1952379306856</v>
      </c>
      <c r="O233" s="233">
        <f>+O232+Tabela13681011[[#This Row],[Colunas8]]</f>
        <v>2.2919183147930785E-2</v>
      </c>
      <c r="P233" s="231">
        <v>15.51</v>
      </c>
      <c r="Q233" s="231">
        <v>99.1</v>
      </c>
      <c r="R233" s="274">
        <v>0.70299999999999996</v>
      </c>
      <c r="S233" s="231" t="s">
        <v>20</v>
      </c>
      <c r="T233" s="231">
        <v>16383.494269999999</v>
      </c>
      <c r="U233" s="231">
        <v>11484.037549999999</v>
      </c>
      <c r="V233" s="234">
        <v>51057005.219999999</v>
      </c>
      <c r="W233" s="233">
        <f t="shared" si="16"/>
        <v>2.2525409471228129E-5</v>
      </c>
      <c r="X233" s="233">
        <f>+X232+Tabela13681011[[#This Row],[Colunas82]]</f>
        <v>1.4808632227442253E-2</v>
      </c>
      <c r="Y233" s="234">
        <v>29359.98</v>
      </c>
      <c r="Z233" s="255">
        <f>INT(IF(Tabela13681011[[#This Row],[Colunas85]]/$AB$4&lt;15,15,Tabela13681011[[#This Row],[Colunas85]]/$AB$4))</f>
        <v>15</v>
      </c>
      <c r="AA233" s="354"/>
      <c r="AB233" s="250"/>
    </row>
    <row r="234" spans="1:28" ht="20.100000000000001" customHeight="1" thickBot="1" x14ac:dyDescent="0.3">
      <c r="A234" s="289">
        <f t="shared" si="17"/>
        <v>54</v>
      </c>
      <c r="B234" s="289" t="s">
        <v>2387</v>
      </c>
      <c r="C234" s="289">
        <v>3554607</v>
      </c>
      <c r="D234" s="289" t="s">
        <v>2388</v>
      </c>
      <c r="E234" s="289" t="s">
        <v>2389</v>
      </c>
      <c r="F234" s="289">
        <v>196.79</v>
      </c>
      <c r="G234" s="290">
        <v>2647</v>
      </c>
      <c r="H234" s="291"/>
      <c r="I234" s="292">
        <v>3504</v>
      </c>
      <c r="J234" s="292">
        <v>5</v>
      </c>
      <c r="K234" s="292" t="s">
        <v>3284</v>
      </c>
      <c r="L234" s="292">
        <v>2534.9007998866605</v>
      </c>
      <c r="M234" s="293">
        <f>+Tabela13681011[[#This Row],[Colunas85]]/$N$650</f>
        <v>5.6742749254155416E-5</v>
      </c>
      <c r="N234" s="292">
        <v>1956.2460004614863</v>
      </c>
      <c r="O234" s="293">
        <f>+O233+Tabela13681011[[#This Row],[Colunas8]]</f>
        <v>2.2975925897184939E-2</v>
      </c>
      <c r="P234" s="289">
        <v>13.45</v>
      </c>
      <c r="Q234" s="289">
        <v>99.7</v>
      </c>
      <c r="R234" s="294">
        <v>0.71</v>
      </c>
      <c r="S234" s="289" t="s">
        <v>20</v>
      </c>
      <c r="T234" s="289">
        <v>17816.13234</v>
      </c>
      <c r="U234" s="289">
        <v>15640.122069999999</v>
      </c>
      <c r="V234" s="295">
        <v>43709858.060000002</v>
      </c>
      <c r="W234" s="293">
        <f t="shared" si="16"/>
        <v>1.9283983588310458E-5</v>
      </c>
      <c r="X234" s="293">
        <f>+X233+Tabela13681011[[#This Row],[Colunas82]]</f>
        <v>1.4827916211030563E-2</v>
      </c>
      <c r="Y234" s="295">
        <v>16512.98</v>
      </c>
      <c r="Z234" s="292">
        <f>INT(IF(Tabela13681011[[#This Row],[Colunas85]]/$AB$4&lt;15,15,Tabela13681011[[#This Row],[Colunas85]]/$AB$4))</f>
        <v>15</v>
      </c>
      <c r="AA234" s="356">
        <f>SUM(Z181:Z234)</f>
        <v>1275</v>
      </c>
      <c r="AB234" s="357">
        <f>+Tabela13681011[[#This Row],[Colunas93]]</f>
        <v>1.4827916211030563E-2</v>
      </c>
    </row>
    <row r="235" spans="1:28" ht="20.100000000000001" customHeight="1" thickTop="1" x14ac:dyDescent="0.25">
      <c r="A235" s="283">
        <v>1</v>
      </c>
      <c r="B235" s="283" t="s">
        <v>684</v>
      </c>
      <c r="C235" s="283">
        <v>3541406</v>
      </c>
      <c r="D235" s="283" t="s">
        <v>685</v>
      </c>
      <c r="E235" s="283" t="s">
        <v>686</v>
      </c>
      <c r="F235" s="283">
        <v>560.63699999999994</v>
      </c>
      <c r="G235" s="284">
        <v>231953</v>
      </c>
      <c r="H235" s="281"/>
      <c r="I235" s="285">
        <v>3505</v>
      </c>
      <c r="J235" s="285">
        <v>1</v>
      </c>
      <c r="K235" s="285" t="s">
        <v>3286</v>
      </c>
      <c r="L235" s="285">
        <v>222129.89997586346</v>
      </c>
      <c r="M235" s="286">
        <f>+Tabela13681011[[#This Row],[Colunas85]]/$N$650</f>
        <v>4.9722897309214626E-3</v>
      </c>
      <c r="N235" s="285">
        <v>171423.1690763291</v>
      </c>
      <c r="O235" s="286">
        <f>+Tabela13681011[[#This Row],[Colunas8]]</f>
        <v>4.9722897309214626E-3</v>
      </c>
      <c r="P235" s="283">
        <v>368.89</v>
      </c>
      <c r="Q235" s="283">
        <v>97.8</v>
      </c>
      <c r="R235" s="287">
        <v>0.80600000000000005</v>
      </c>
      <c r="S235" s="283">
        <v>10.11</v>
      </c>
      <c r="T235" s="283">
        <v>683206.23001000006</v>
      </c>
      <c r="U235" s="283">
        <v>646552.34024000005</v>
      </c>
      <c r="V235" s="288">
        <v>8166385507.71</v>
      </c>
      <c r="W235" s="286">
        <f t="shared" si="16"/>
        <v>3.6028587393334578E-3</v>
      </c>
      <c r="X235" s="286">
        <f>+Tabela13681011[[#This Row],[Colunas82]]</f>
        <v>3.6028587393334578E-3</v>
      </c>
      <c r="Y235" s="288">
        <v>35207.07</v>
      </c>
      <c r="Z235" s="285">
        <f>INT(IF(Tabela13681011[[#This Row],[Colunas85]]/$AB$4&lt;15,15,Tabela13681011[[#This Row],[Colunas85]]/$AB$4))</f>
        <v>190</v>
      </c>
      <c r="AA235" s="354"/>
      <c r="AB235" s="250"/>
    </row>
    <row r="236" spans="1:28" ht="20.100000000000001" customHeight="1" x14ac:dyDescent="0.25">
      <c r="A236" s="231">
        <f t="shared" ref="A236:A267" si="18">+A235+1</f>
        <v>2</v>
      </c>
      <c r="B236" s="231" t="s">
        <v>1064</v>
      </c>
      <c r="C236" s="231">
        <v>3514403</v>
      </c>
      <c r="D236" s="231" t="s">
        <v>1065</v>
      </c>
      <c r="E236" s="231" t="s">
        <v>1066</v>
      </c>
      <c r="F236" s="231">
        <v>487.68799999999999</v>
      </c>
      <c r="G236" s="232">
        <v>47287</v>
      </c>
      <c r="H236" s="267"/>
      <c r="I236" s="255">
        <v>3505</v>
      </c>
      <c r="J236" s="255">
        <v>3</v>
      </c>
      <c r="K236" s="255" t="s">
        <v>3288</v>
      </c>
      <c r="L236" s="255">
        <v>45284.417878443717</v>
      </c>
      <c r="M236" s="233">
        <f>+Tabela13681011[[#This Row],[Colunas85]]/$N$650</f>
        <v>1.0136737378093114E-3</v>
      </c>
      <c r="N236" s="255">
        <v>34947.111682592484</v>
      </c>
      <c r="O236" s="233">
        <f>+O235+Tabela13681011[[#This Row],[Colunas8]]</f>
        <v>5.9859634687307742E-3</v>
      </c>
      <c r="P236" s="231">
        <v>88.64</v>
      </c>
      <c r="Q236" s="231">
        <v>98.2</v>
      </c>
      <c r="R236" s="274">
        <v>0.77600000000000002</v>
      </c>
      <c r="S236" s="231">
        <v>8.06</v>
      </c>
      <c r="T236" s="231">
        <v>119375.78421</v>
      </c>
      <c r="U236" s="231">
        <v>109360.69292</v>
      </c>
      <c r="V236" s="234">
        <v>1219051294.0799999</v>
      </c>
      <c r="W236" s="233">
        <f t="shared" si="16"/>
        <v>5.378229578343165E-4</v>
      </c>
      <c r="X236" s="233">
        <f>+X235+Tabela13681011[[#This Row],[Colunas82]]</f>
        <v>4.1406816971677743E-3</v>
      </c>
      <c r="Y236" s="234">
        <v>25779.84</v>
      </c>
      <c r="Z236" s="255">
        <f>INT(IF(Tabela13681011[[#This Row],[Colunas85]]/$AB$4&lt;15,15,Tabela13681011[[#This Row],[Colunas85]]/$AB$4))</f>
        <v>38</v>
      </c>
      <c r="AA236" s="354"/>
      <c r="AB236" s="250"/>
    </row>
    <row r="237" spans="1:28" ht="20.100000000000001" customHeight="1" x14ac:dyDescent="0.25">
      <c r="A237" s="231">
        <f t="shared" si="18"/>
        <v>3</v>
      </c>
      <c r="B237" s="231" t="s">
        <v>1103</v>
      </c>
      <c r="C237" s="231">
        <v>3544251</v>
      </c>
      <c r="D237" s="231" t="s">
        <v>1104</v>
      </c>
      <c r="E237" s="231" t="s">
        <v>1105</v>
      </c>
      <c r="F237" s="231">
        <v>744.01099999999997</v>
      </c>
      <c r="G237" s="232">
        <v>15929</v>
      </c>
      <c r="H237" s="281"/>
      <c r="I237" s="255">
        <v>3505</v>
      </c>
      <c r="J237" s="255">
        <v>1</v>
      </c>
      <c r="K237" s="255" t="s">
        <v>3286</v>
      </c>
      <c r="L237" s="255">
        <v>15254.41437151289</v>
      </c>
      <c r="M237" s="233">
        <f>+Tabela13681011[[#This Row],[Colunas85]]/$N$650</f>
        <v>3.4146401695105469E-4</v>
      </c>
      <c r="N237" s="255">
        <v>11772.211009199478</v>
      </c>
      <c r="O237" s="233">
        <f>+O236+Tabela13681011[[#This Row],[Colunas8]]</f>
        <v>6.327427485681829E-3</v>
      </c>
      <c r="P237" s="231">
        <v>26.51</v>
      </c>
      <c r="Q237" s="231">
        <v>98.1</v>
      </c>
      <c r="R237" s="274">
        <v>0.76400000000000001</v>
      </c>
      <c r="S237" s="231" t="s">
        <v>20</v>
      </c>
      <c r="T237" s="231">
        <v>93680.956219999993</v>
      </c>
      <c r="U237" s="231">
        <v>80955.724069999997</v>
      </c>
      <c r="V237" s="234">
        <v>1119292122.5300002</v>
      </c>
      <c r="W237" s="233">
        <f t="shared" si="16"/>
        <v>4.9381105039886047E-4</v>
      </c>
      <c r="X237" s="233">
        <f>+X236+Tabela13681011[[#This Row],[Colunas82]]</f>
        <v>4.6344927475666349E-3</v>
      </c>
      <c r="Y237" s="234">
        <v>70267.570000000007</v>
      </c>
      <c r="Z237" s="255">
        <f>INT(IF(Tabela13681011[[#This Row],[Colunas85]]/$AB$4&lt;15,15,Tabela13681011[[#This Row],[Colunas85]]/$AB$4))</f>
        <v>15</v>
      </c>
      <c r="AA237" s="354"/>
      <c r="AB237" s="250"/>
    </row>
    <row r="238" spans="1:28" ht="20.100000000000001" customHeight="1" x14ac:dyDescent="0.25">
      <c r="A238" s="231">
        <f t="shared" si="18"/>
        <v>4</v>
      </c>
      <c r="B238" s="231" t="s">
        <v>1109</v>
      </c>
      <c r="C238" s="231">
        <v>3542206</v>
      </c>
      <c r="D238" s="231" t="s">
        <v>1110</v>
      </c>
      <c r="E238" s="231" t="s">
        <v>1111</v>
      </c>
      <c r="F238" s="231">
        <v>1587.498</v>
      </c>
      <c r="G238" s="232">
        <v>29743</v>
      </c>
      <c r="H238" s="281"/>
      <c r="I238" s="255">
        <v>3505</v>
      </c>
      <c r="J238" s="255">
        <v>1</v>
      </c>
      <c r="K238" s="255" t="s">
        <v>3286</v>
      </c>
      <c r="L238" s="255">
        <v>28483.397994344141</v>
      </c>
      <c r="M238" s="233">
        <f>+Tabela13681011[[#This Row],[Colunas85]]/$N$650</f>
        <v>6.3758956972661304E-4</v>
      </c>
      <c r="N238" s="255">
        <v>21981.346729023797</v>
      </c>
      <c r="O238" s="233">
        <f>+O237+Tabela13681011[[#This Row],[Colunas8]]</f>
        <v>6.9650170554084422E-3</v>
      </c>
      <c r="P238" s="231">
        <v>18.14</v>
      </c>
      <c r="Q238" s="231">
        <v>97.5</v>
      </c>
      <c r="R238" s="274">
        <v>0.751</v>
      </c>
      <c r="S238" s="231">
        <v>19.23</v>
      </c>
      <c r="T238" s="231">
        <v>97943.578590000005</v>
      </c>
      <c r="U238" s="231">
        <v>85198.207509999993</v>
      </c>
      <c r="V238" s="234">
        <v>1107106140.6300001</v>
      </c>
      <c r="W238" s="233">
        <f t="shared" si="16"/>
        <v>4.8843481983218884E-4</v>
      </c>
      <c r="X238" s="233">
        <f>+X237+Tabela13681011[[#This Row],[Colunas82]]</f>
        <v>5.1229275673988234E-3</v>
      </c>
      <c r="Y238" s="234">
        <v>37222.410000000003</v>
      </c>
      <c r="Z238" s="255">
        <f>INT(IF(Tabela13681011[[#This Row],[Colunas85]]/$AB$4&lt;15,15,Tabela13681011[[#This Row],[Colunas85]]/$AB$4))</f>
        <v>24</v>
      </c>
      <c r="AA238" s="354"/>
      <c r="AB238" s="250"/>
    </row>
    <row r="239" spans="1:28" ht="20.100000000000001" customHeight="1" x14ac:dyDescent="0.25">
      <c r="A239" s="231">
        <f t="shared" si="18"/>
        <v>5</v>
      </c>
      <c r="B239" s="231" t="s">
        <v>1115</v>
      </c>
      <c r="C239" s="231">
        <v>3500105</v>
      </c>
      <c r="D239" s="231" t="s">
        <v>1116</v>
      </c>
      <c r="E239" s="231" t="s">
        <v>1117</v>
      </c>
      <c r="F239" s="231">
        <v>411.98700000000002</v>
      </c>
      <c r="G239" s="232">
        <v>35153</v>
      </c>
      <c r="H239" s="267"/>
      <c r="I239" s="255">
        <v>3505</v>
      </c>
      <c r="J239" s="255">
        <v>2</v>
      </c>
      <c r="K239" s="255" t="s">
        <v>3287</v>
      </c>
      <c r="L239" s="255">
        <v>33664.287048891492</v>
      </c>
      <c r="M239" s="233">
        <f>+Tabela13681011[[#This Row],[Colunas85]]/$N$650</f>
        <v>7.5356171686109764E-4</v>
      </c>
      <c r="N239" s="255">
        <v>25979.567681988148</v>
      </c>
      <c r="O239" s="233">
        <f>+O238+Tabela13681011[[#This Row],[Colunas8]]</f>
        <v>7.7185787722695402E-3</v>
      </c>
      <c r="P239" s="231">
        <v>82.15</v>
      </c>
      <c r="Q239" s="231">
        <v>97.6</v>
      </c>
      <c r="R239" s="274">
        <v>0.79</v>
      </c>
      <c r="S239" s="231">
        <v>5.09</v>
      </c>
      <c r="T239" s="231">
        <v>160718.67924999999</v>
      </c>
      <c r="U239" s="231">
        <v>137083.66993</v>
      </c>
      <c r="V239" s="234">
        <v>1088430386.98</v>
      </c>
      <c r="W239" s="233">
        <f t="shared" si="16"/>
        <v>4.8019542160784401E-4</v>
      </c>
      <c r="X239" s="233">
        <f>+X238+Tabela13681011[[#This Row],[Colunas82]]</f>
        <v>5.6031229890066677E-3</v>
      </c>
      <c r="Y239" s="234">
        <v>30962.66</v>
      </c>
      <c r="Z239" s="255">
        <f>INT(IF(Tabela13681011[[#This Row],[Colunas85]]/$AB$4&lt;15,15,Tabela13681011[[#This Row],[Colunas85]]/$AB$4))</f>
        <v>28</v>
      </c>
      <c r="AA239" s="354"/>
      <c r="AB239" s="250"/>
    </row>
    <row r="240" spans="1:28" ht="20.100000000000001" customHeight="1" x14ac:dyDescent="0.25">
      <c r="A240" s="231">
        <f t="shared" si="18"/>
        <v>6</v>
      </c>
      <c r="B240" s="231" t="s">
        <v>1141</v>
      </c>
      <c r="C240" s="231">
        <v>3539202</v>
      </c>
      <c r="D240" s="231" t="s">
        <v>1142</v>
      </c>
      <c r="E240" s="231" t="s">
        <v>1143</v>
      </c>
      <c r="F240" s="231">
        <v>477.673</v>
      </c>
      <c r="G240" s="232">
        <v>27974</v>
      </c>
      <c r="H240" s="281"/>
      <c r="I240" s="255">
        <v>3505</v>
      </c>
      <c r="J240" s="255">
        <v>1</v>
      </c>
      <c r="K240" s="255" t="s">
        <v>3286</v>
      </c>
      <c r="L240" s="255">
        <v>26789.314309040212</v>
      </c>
      <c r="M240" s="233">
        <f>+Tabela13681011[[#This Row],[Colunas85]]/$N$650</f>
        <v>5.9966817817746251E-4</v>
      </c>
      <c r="N240" s="255">
        <v>20673.98021039275</v>
      </c>
      <c r="O240" s="233">
        <f>+O239+Tabela13681011[[#This Row],[Colunas8]]</f>
        <v>8.318246950447002E-3</v>
      </c>
      <c r="P240" s="231">
        <v>51.66</v>
      </c>
      <c r="Q240" s="231">
        <v>98.8</v>
      </c>
      <c r="R240" s="274">
        <v>0.77600000000000002</v>
      </c>
      <c r="S240" s="231">
        <v>6.19</v>
      </c>
      <c r="T240" s="231">
        <v>73783.016170000003</v>
      </c>
      <c r="U240" s="231">
        <v>66258.085340000005</v>
      </c>
      <c r="V240" s="234">
        <v>974598774.29999995</v>
      </c>
      <c r="W240" s="233">
        <f t="shared" si="16"/>
        <v>4.2997501257016629E-4</v>
      </c>
      <c r="X240" s="233">
        <f>+X239+Tabela13681011[[#This Row],[Colunas82]]</f>
        <v>6.0330980015768339E-3</v>
      </c>
      <c r="Y240" s="234">
        <v>34839.449999999997</v>
      </c>
      <c r="Z240" s="255">
        <f>INT(IF(Tabela13681011[[#This Row],[Colunas85]]/$AB$4&lt;15,15,Tabela13681011[[#This Row],[Colunas85]]/$AB$4))</f>
        <v>22</v>
      </c>
      <c r="AA240" s="354"/>
      <c r="AB240" s="250"/>
    </row>
    <row r="241" spans="1:28" ht="20.100000000000001" customHeight="1" x14ac:dyDescent="0.25">
      <c r="A241" s="231">
        <f t="shared" si="18"/>
        <v>7</v>
      </c>
      <c r="B241" s="231" t="s">
        <v>1195</v>
      </c>
      <c r="C241" s="231">
        <v>3541307</v>
      </c>
      <c r="D241" s="231" t="s">
        <v>1196</v>
      </c>
      <c r="E241" s="231" t="s">
        <v>1197</v>
      </c>
      <c r="F241" s="231">
        <v>1260.2809999999999</v>
      </c>
      <c r="G241" s="232">
        <v>44572</v>
      </c>
      <c r="H241" s="281"/>
      <c r="I241" s="255">
        <v>3505</v>
      </c>
      <c r="J241" s="255">
        <v>4</v>
      </c>
      <c r="K241" s="255" t="s">
        <v>3289</v>
      </c>
      <c r="L241" s="255">
        <v>42684.396846448144</v>
      </c>
      <c r="M241" s="233">
        <f>+Tabela13681011[[#This Row],[Colunas85]]/$N$650</f>
        <v>9.5547329798119211E-4</v>
      </c>
      <c r="N241" s="255">
        <v>32940.61077921019</v>
      </c>
      <c r="O241" s="233">
        <f>+O240+Tabela13681011[[#This Row],[Colunas8]]</f>
        <v>9.2737202484281939E-3</v>
      </c>
      <c r="P241" s="231">
        <v>32.79</v>
      </c>
      <c r="Q241" s="231">
        <v>98.8</v>
      </c>
      <c r="R241" s="274">
        <v>0.75</v>
      </c>
      <c r="S241" s="231">
        <v>6.65</v>
      </c>
      <c r="T241" s="231">
        <v>100762.90248999999</v>
      </c>
      <c r="U241" s="231">
        <v>87479.822249999997</v>
      </c>
      <c r="V241" s="234">
        <v>863094882.32000005</v>
      </c>
      <c r="W241" s="233">
        <f t="shared" si="16"/>
        <v>3.8078155099398244E-4</v>
      </c>
      <c r="X241" s="233">
        <f>+X240+Tabela13681011[[#This Row],[Colunas82]]</f>
        <v>6.4138795525708163E-3</v>
      </c>
      <c r="Y241" s="234">
        <v>19364.060000000001</v>
      </c>
      <c r="Z241" s="255">
        <f>INT(IF(Tabela13681011[[#This Row],[Colunas85]]/$AB$4&lt;15,15,Tabela13681011[[#This Row],[Colunas85]]/$AB$4))</f>
        <v>36</v>
      </c>
      <c r="AA241" s="354"/>
      <c r="AB241" s="250"/>
    </row>
    <row r="242" spans="1:28" ht="20.100000000000001" customHeight="1" x14ac:dyDescent="0.25">
      <c r="A242" s="231">
        <f t="shared" si="18"/>
        <v>8</v>
      </c>
      <c r="B242" s="231" t="s">
        <v>1198</v>
      </c>
      <c r="C242" s="231">
        <v>3534609</v>
      </c>
      <c r="D242" s="231" t="s">
        <v>1199</v>
      </c>
      <c r="E242" s="231" t="s">
        <v>1200</v>
      </c>
      <c r="F242" s="231">
        <v>248.03800000000001</v>
      </c>
      <c r="G242" s="232">
        <v>33118</v>
      </c>
      <c r="H242" s="281"/>
      <c r="I242" s="255">
        <v>3505</v>
      </c>
      <c r="J242" s="255">
        <v>2</v>
      </c>
      <c r="K242" s="255" t="s">
        <v>3287</v>
      </c>
      <c r="L242" s="255">
        <v>31715.46833798505</v>
      </c>
      <c r="M242" s="233">
        <f>+Tabela13681011[[#This Row],[Colunas85]]/$N$650</f>
        <v>7.0993818277261781E-4</v>
      </c>
      <c r="N242" s="255">
        <v>24475.615807813945</v>
      </c>
      <c r="O242" s="233">
        <f>+O241+Tabela13681011[[#This Row],[Colunas8]]</f>
        <v>9.9836584312008123E-3</v>
      </c>
      <c r="P242" s="231">
        <v>124.47</v>
      </c>
      <c r="Q242" s="231">
        <v>97.6</v>
      </c>
      <c r="R242" s="274">
        <v>0.76200000000000001</v>
      </c>
      <c r="S242" s="231">
        <v>10.14</v>
      </c>
      <c r="T242" s="231">
        <v>82432.661699999997</v>
      </c>
      <c r="U242" s="231">
        <v>70501.132100000003</v>
      </c>
      <c r="V242" s="234">
        <v>858767623.72000003</v>
      </c>
      <c r="W242" s="233">
        <f t="shared" si="16"/>
        <v>3.7887244427233104E-4</v>
      </c>
      <c r="X242" s="233">
        <f>+X241+Tabela13681011[[#This Row],[Colunas82]]</f>
        <v>6.7927519968431476E-3</v>
      </c>
      <c r="Y242" s="234">
        <v>25930.54</v>
      </c>
      <c r="Z242" s="255">
        <f>INT(IF(Tabela13681011[[#This Row],[Colunas85]]/$AB$4&lt;15,15,Tabela13681011[[#This Row],[Colunas85]]/$AB$4))</f>
        <v>27</v>
      </c>
      <c r="AA242" s="354"/>
      <c r="AB242" s="250"/>
    </row>
    <row r="243" spans="1:28" ht="20.100000000000001" customHeight="1" x14ac:dyDescent="0.25">
      <c r="A243" s="231">
        <f t="shared" si="18"/>
        <v>9</v>
      </c>
      <c r="B243" s="231" t="s">
        <v>1231</v>
      </c>
      <c r="C243" s="231">
        <v>3542404</v>
      </c>
      <c r="D243" s="231" t="s">
        <v>1232</v>
      </c>
      <c r="E243" s="231" t="s">
        <v>1233</v>
      </c>
      <c r="F243" s="231">
        <v>263.27999999999997</v>
      </c>
      <c r="G243" s="232">
        <v>20523</v>
      </c>
      <c r="H243" s="281"/>
      <c r="I243" s="255">
        <v>3505</v>
      </c>
      <c r="J243" s="255">
        <v>1</v>
      </c>
      <c r="K243" s="255" t="s">
        <v>3286</v>
      </c>
      <c r="L243" s="255">
        <v>19653.860640753282</v>
      </c>
      <c r="M243" s="233">
        <f>+Tabela13681011[[#This Row],[Colunas85]]/$N$650</f>
        <v>4.3994387719797191E-4</v>
      </c>
      <c r="N243" s="255">
        <v>15167.373127114124</v>
      </c>
      <c r="O243" s="233">
        <f>+O242+Tabela13681011[[#This Row],[Colunas8]]</f>
        <v>1.0423602308398785E-2</v>
      </c>
      <c r="P243" s="231">
        <v>69.77</v>
      </c>
      <c r="Q243" s="231">
        <v>98.8</v>
      </c>
      <c r="R243" s="274">
        <v>0.76800000000000002</v>
      </c>
      <c r="S243" s="231">
        <v>8.9700000000000006</v>
      </c>
      <c r="T243" s="231">
        <v>62778.317660000001</v>
      </c>
      <c r="U243" s="231">
        <v>57647.138760000002</v>
      </c>
      <c r="V243" s="234">
        <v>724737523.88999999</v>
      </c>
      <c r="W243" s="233">
        <f t="shared" si="16"/>
        <v>3.1974083506157962E-4</v>
      </c>
      <c r="X243" s="233">
        <f>+X242+Tabela13681011[[#This Row],[Colunas82]]</f>
        <v>7.1124928319047272E-3</v>
      </c>
      <c r="Y243" s="234">
        <v>35313.43</v>
      </c>
      <c r="Z243" s="255">
        <f>INT(IF(Tabela13681011[[#This Row],[Colunas85]]/$AB$4&lt;15,15,Tabela13681011[[#This Row],[Colunas85]]/$AB$4))</f>
        <v>16</v>
      </c>
      <c r="AA243" s="354"/>
      <c r="AB243" s="250"/>
    </row>
    <row r="244" spans="1:28" ht="20.100000000000001" customHeight="1" x14ac:dyDescent="0.25">
      <c r="A244" s="231">
        <f t="shared" si="18"/>
        <v>10</v>
      </c>
      <c r="B244" s="231" t="s">
        <v>1234</v>
      </c>
      <c r="C244" s="231">
        <v>3541505</v>
      </c>
      <c r="D244" s="231" t="s">
        <v>1235</v>
      </c>
      <c r="E244" s="231" t="s">
        <v>1236</v>
      </c>
      <c r="F244" s="231">
        <v>755.20299999999997</v>
      </c>
      <c r="G244" s="232">
        <v>39648</v>
      </c>
      <c r="H244" s="281"/>
      <c r="I244" s="255">
        <v>3505</v>
      </c>
      <c r="J244" s="255">
        <v>4</v>
      </c>
      <c r="K244" s="255" t="s">
        <v>3289</v>
      </c>
      <c r="L244" s="255">
        <v>37968.925921385082</v>
      </c>
      <c r="M244" s="233">
        <f>+Tabela13681011[[#This Row],[Colunas85]]/$N$650</f>
        <v>8.4991935112533202E-4</v>
      </c>
      <c r="N244" s="255">
        <v>29301.564573591615</v>
      </c>
      <c r="O244" s="233">
        <f>+O243+Tabela13681011[[#This Row],[Colunas8]]</f>
        <v>1.1273521659524116E-2</v>
      </c>
      <c r="P244" s="231">
        <v>50.1</v>
      </c>
      <c r="Q244" s="231">
        <v>98.6</v>
      </c>
      <c r="R244" s="274">
        <v>0.76300000000000001</v>
      </c>
      <c r="S244" s="231">
        <v>8.11</v>
      </c>
      <c r="T244" s="231">
        <v>126626.58684</v>
      </c>
      <c r="U244" s="231">
        <v>117611.84149000001</v>
      </c>
      <c r="V244" s="234">
        <v>720143276.15999997</v>
      </c>
      <c r="W244" s="233">
        <f t="shared" si="16"/>
        <v>3.1771393765769559E-4</v>
      </c>
      <c r="X244" s="233">
        <f>+X243+Tabela13681011[[#This Row],[Colunas82]]</f>
        <v>7.4302067695624224E-3</v>
      </c>
      <c r="Y244" s="234">
        <v>18163.419999999998</v>
      </c>
      <c r="Z244" s="255">
        <f>INT(IF(Tabela13681011[[#This Row],[Colunas85]]/$AB$4&lt;15,15,Tabela13681011[[#This Row],[Colunas85]]/$AB$4))</f>
        <v>32</v>
      </c>
      <c r="AA244" s="354"/>
      <c r="AB244" s="250"/>
    </row>
    <row r="245" spans="1:28" ht="20.100000000000001" customHeight="1" x14ac:dyDescent="0.25">
      <c r="A245" s="231">
        <f t="shared" si="18"/>
        <v>11</v>
      </c>
      <c r="B245" s="231" t="s">
        <v>1312</v>
      </c>
      <c r="C245" s="231">
        <v>3526001</v>
      </c>
      <c r="D245" s="231" t="s">
        <v>1313</v>
      </c>
      <c r="E245" s="231" t="s">
        <v>1314</v>
      </c>
      <c r="F245" s="231">
        <v>582.56500000000005</v>
      </c>
      <c r="G245" s="232">
        <v>20978</v>
      </c>
      <c r="I245" s="255">
        <v>3505</v>
      </c>
      <c r="J245" s="255">
        <v>3</v>
      </c>
      <c r="K245" s="255" t="s">
        <v>3288</v>
      </c>
      <c r="L245" s="255">
        <v>20089.591605599686</v>
      </c>
      <c r="M245" s="233">
        <f>+Tabela13681011[[#This Row],[Colunas85]]/$N$650</f>
        <v>4.4969754206787782E-4</v>
      </c>
      <c r="N245" s="255">
        <v>15503.637551069538</v>
      </c>
      <c r="O245" s="233">
        <f>+O244+Tabela13681011[[#This Row],[Colunas8]]</f>
        <v>1.1723219201591993E-2</v>
      </c>
      <c r="P245" s="231">
        <v>32.119999999999997</v>
      </c>
      <c r="Q245" s="231">
        <v>96.8</v>
      </c>
      <c r="R245" s="274">
        <v>0.745</v>
      </c>
      <c r="S245" s="231">
        <v>21.28</v>
      </c>
      <c r="T245" s="231">
        <v>67489.383100000006</v>
      </c>
      <c r="U245" s="231">
        <v>60105.34605</v>
      </c>
      <c r="V245" s="234">
        <v>588885395.46000004</v>
      </c>
      <c r="W245" s="233">
        <f t="shared" si="16"/>
        <v>2.5980538042146077E-4</v>
      </c>
      <c r="X245" s="233">
        <f>+X244+Tabela13681011[[#This Row],[Colunas82]]</f>
        <v>7.6900121499838834E-3</v>
      </c>
      <c r="Y245" s="234">
        <v>28071.57</v>
      </c>
      <c r="Z245" s="255">
        <f>INT(IF(Tabela13681011[[#This Row],[Colunas85]]/$AB$4&lt;15,15,Tabela13681011[[#This Row],[Colunas85]]/$AB$4))</f>
        <v>17</v>
      </c>
      <c r="AA245" s="354"/>
      <c r="AB245" s="250"/>
    </row>
    <row r="246" spans="1:28" ht="20.100000000000001" customHeight="1" x14ac:dyDescent="0.25">
      <c r="A246" s="231">
        <f t="shared" si="18"/>
        <v>12</v>
      </c>
      <c r="B246" s="231" t="s">
        <v>1330</v>
      </c>
      <c r="C246" s="231">
        <v>3501301</v>
      </c>
      <c r="D246" s="231" t="s">
        <v>1331</v>
      </c>
      <c r="E246" s="231" t="s">
        <v>1332</v>
      </c>
      <c r="F246" s="231">
        <v>347.64699999999999</v>
      </c>
      <c r="G246" s="232">
        <v>25078</v>
      </c>
      <c r="H246" s="267"/>
      <c r="I246" s="255">
        <v>3505</v>
      </c>
      <c r="J246" s="255">
        <v>1</v>
      </c>
      <c r="K246" s="255" t="s">
        <v>3286</v>
      </c>
      <c r="L246" s="255">
        <v>24015.958541578271</v>
      </c>
      <c r="M246" s="233">
        <f>+Tabela13681011[[#This Row],[Colunas85]]/$N$650</f>
        <v>5.3758770902746864E-4</v>
      </c>
      <c r="N246" s="255">
        <v>18533.712580118307</v>
      </c>
      <c r="O246" s="233">
        <f>+O245+Tabela13681011[[#This Row],[Colunas8]]</f>
        <v>1.2260806910619461E-2</v>
      </c>
      <c r="P246" s="231">
        <v>67.69</v>
      </c>
      <c r="Q246" s="231">
        <v>98.3</v>
      </c>
      <c r="R246" s="274">
        <v>0.75800000000000001</v>
      </c>
      <c r="S246" s="231">
        <v>3.07</v>
      </c>
      <c r="T246" s="231">
        <v>62881.373099999997</v>
      </c>
      <c r="U246" s="231">
        <v>60296.984400000001</v>
      </c>
      <c r="V246" s="234">
        <v>536018676.68000001</v>
      </c>
      <c r="W246" s="233">
        <f t="shared" si="16"/>
        <v>2.3648155868948636E-4</v>
      </c>
      <c r="X246" s="233">
        <f>+X245+Tabela13681011[[#This Row],[Colunas82]]</f>
        <v>7.9264937086733697E-3</v>
      </c>
      <c r="Y246" s="234">
        <v>21374.06</v>
      </c>
      <c r="Z246" s="255">
        <f>INT(IF(Tabela13681011[[#This Row],[Colunas85]]/$AB$4&lt;15,15,Tabela13681011[[#This Row],[Colunas85]]/$AB$4))</f>
        <v>20</v>
      </c>
      <c r="AA246" s="354"/>
      <c r="AB246" s="250"/>
    </row>
    <row r="247" spans="1:28" ht="20.100000000000001" customHeight="1" x14ac:dyDescent="0.25">
      <c r="A247" s="231">
        <f t="shared" si="18"/>
        <v>13</v>
      </c>
      <c r="B247" s="231" t="s">
        <v>1363</v>
      </c>
      <c r="C247" s="231">
        <v>3529203</v>
      </c>
      <c r="D247" s="231" t="s">
        <v>1364</v>
      </c>
      <c r="E247" s="231" t="s">
        <v>1365</v>
      </c>
      <c r="F247" s="231">
        <v>1253.5640000000001</v>
      </c>
      <c r="G247" s="232">
        <v>26791</v>
      </c>
      <c r="I247" s="255">
        <v>3505</v>
      </c>
      <c r="J247" s="255">
        <v>1</v>
      </c>
      <c r="K247" s="255" t="s">
        <v>3286</v>
      </c>
      <c r="L247" s="255">
        <v>25656.413800439565</v>
      </c>
      <c r="M247" s="233">
        <f>+Tabela13681011[[#This Row],[Colunas85]]/$N$650</f>
        <v>5.7430864951570754E-4</v>
      </c>
      <c r="N247" s="255">
        <v>19799.692708108683</v>
      </c>
      <c r="O247" s="233">
        <f>+O246+Tabela13681011[[#This Row],[Colunas8]]</f>
        <v>1.2835115560135169E-2</v>
      </c>
      <c r="P247" s="231">
        <v>19.329999999999998</v>
      </c>
      <c r="Q247" s="231">
        <v>98.1</v>
      </c>
      <c r="R247" s="274">
        <v>0.72099999999999997</v>
      </c>
      <c r="S247" s="231">
        <v>16.079999999999998</v>
      </c>
      <c r="T247" s="231">
        <v>76837.159490000005</v>
      </c>
      <c r="U247" s="231">
        <v>69770.481910000002</v>
      </c>
      <c r="V247" s="234">
        <v>505573496.81999999</v>
      </c>
      <c r="W247" s="233">
        <f t="shared" si="16"/>
        <v>2.2304970658972687E-4</v>
      </c>
      <c r="X247" s="233">
        <f>+X246+Tabela13681011[[#This Row],[Colunas82]]</f>
        <v>8.1495434152630969E-3</v>
      </c>
      <c r="Y247" s="234">
        <v>18871.02</v>
      </c>
      <c r="Z247" s="255">
        <f>INT(IF(Tabela13681011[[#This Row],[Colunas85]]/$AB$4&lt;15,15,Tabela13681011[[#This Row],[Colunas85]]/$AB$4))</f>
        <v>21</v>
      </c>
      <c r="AA247" s="354"/>
      <c r="AB247" s="250"/>
    </row>
    <row r="248" spans="1:28" ht="20.100000000000001" customHeight="1" x14ac:dyDescent="0.25">
      <c r="A248" s="231">
        <f t="shared" si="18"/>
        <v>14</v>
      </c>
      <c r="B248" s="231" t="s">
        <v>1384</v>
      </c>
      <c r="C248" s="231">
        <v>3541703</v>
      </c>
      <c r="D248" s="231" t="s">
        <v>1385</v>
      </c>
      <c r="E248" s="231" t="s">
        <v>1386</v>
      </c>
      <c r="F248" s="231">
        <v>651.34100000000001</v>
      </c>
      <c r="G248" s="232">
        <v>14309</v>
      </c>
      <c r="H248" s="281"/>
      <c r="I248" s="255">
        <v>3505</v>
      </c>
      <c r="J248" s="255">
        <v>1</v>
      </c>
      <c r="K248" s="255" t="s">
        <v>3286</v>
      </c>
      <c r="L248" s="255">
        <v>13703.020606565255</v>
      </c>
      <c r="M248" s="233">
        <f>+Tabela13681011[[#This Row],[Colunas85]]/$N$650</f>
        <v>3.0673668268897241E-4</v>
      </c>
      <c r="N248" s="255">
        <v>10574.961851380209</v>
      </c>
      <c r="O248" s="233">
        <f>+O247+Tabela13681011[[#This Row],[Colunas8]]</f>
        <v>1.3141852242824142E-2</v>
      </c>
      <c r="P248" s="231">
        <v>19.68</v>
      </c>
      <c r="Q248" s="231">
        <v>98.7</v>
      </c>
      <c r="R248" s="274">
        <v>0.73799999999999999</v>
      </c>
      <c r="S248" s="231">
        <v>5.62</v>
      </c>
      <c r="T248" s="231">
        <v>49974.77317</v>
      </c>
      <c r="U248" s="231">
        <v>44181.778079999996</v>
      </c>
      <c r="V248" s="234">
        <v>470203327.02999997</v>
      </c>
      <c r="W248" s="233">
        <f t="shared" si="16"/>
        <v>2.0744503972464954E-4</v>
      </c>
      <c r="X248" s="233">
        <f>+X247+Tabela13681011[[#This Row],[Colunas82]]</f>
        <v>8.3569884549877464E-3</v>
      </c>
      <c r="Y248" s="234">
        <v>32860.67</v>
      </c>
      <c r="Z248" s="255">
        <f>INT(IF(Tabela13681011[[#This Row],[Colunas85]]/$AB$4&lt;15,15,Tabela13681011[[#This Row],[Colunas85]]/$AB$4))</f>
        <v>15</v>
      </c>
      <c r="AA248" s="354"/>
      <c r="AB248" s="250"/>
    </row>
    <row r="249" spans="1:28" ht="20.100000000000001" customHeight="1" x14ac:dyDescent="0.25">
      <c r="A249" s="231">
        <f t="shared" si="18"/>
        <v>15</v>
      </c>
      <c r="B249" s="231" t="s">
        <v>1387</v>
      </c>
      <c r="C249" s="231">
        <v>3527405</v>
      </c>
      <c r="D249" s="231" t="s">
        <v>1388</v>
      </c>
      <c r="E249" s="231" t="s">
        <v>1389</v>
      </c>
      <c r="F249" s="231">
        <v>314.81</v>
      </c>
      <c r="G249" s="232">
        <v>22022</v>
      </c>
      <c r="I249" s="255">
        <v>3505</v>
      </c>
      <c r="J249" s="255">
        <v>2</v>
      </c>
      <c r="K249" s="255" t="s">
        <v>3287</v>
      </c>
      <c r="L249" s="255">
        <v>21089.378698565939</v>
      </c>
      <c r="M249" s="233">
        <f>+Tabela13681011[[#This Row],[Colunas85]]/$N$650</f>
        <v>4.7207737970344187E-4</v>
      </c>
      <c r="N249" s="255">
        <v>16275.198119441955</v>
      </c>
      <c r="O249" s="233">
        <f>+O248+Tabela13681011[[#This Row],[Colunas8]]</f>
        <v>1.3613929622527584E-2</v>
      </c>
      <c r="P249" s="231">
        <v>63.17</v>
      </c>
      <c r="Q249" s="231">
        <v>99.4</v>
      </c>
      <c r="R249" s="274">
        <v>0.752</v>
      </c>
      <c r="S249" s="231">
        <v>9.85</v>
      </c>
      <c r="T249" s="231">
        <v>54482.537750000003</v>
      </c>
      <c r="U249" s="231">
        <v>44593.981469999999</v>
      </c>
      <c r="V249" s="234">
        <v>449706196.94</v>
      </c>
      <c r="W249" s="233">
        <f t="shared" si="16"/>
        <v>1.9840208379190671E-4</v>
      </c>
      <c r="X249" s="233">
        <f>+X248+Tabela13681011[[#This Row],[Colunas82]]</f>
        <v>8.5553905387796524E-3</v>
      </c>
      <c r="Y249" s="234">
        <v>20420.77</v>
      </c>
      <c r="Z249" s="255">
        <f>INT(IF(Tabela13681011[[#This Row],[Colunas85]]/$AB$4&lt;15,15,Tabela13681011[[#This Row],[Colunas85]]/$AB$4))</f>
        <v>18</v>
      </c>
      <c r="AA249" s="354"/>
      <c r="AB249" s="250"/>
    </row>
    <row r="250" spans="1:28" ht="20.100000000000001" customHeight="1" x14ac:dyDescent="0.25">
      <c r="A250" s="231">
        <f t="shared" si="18"/>
        <v>16</v>
      </c>
      <c r="B250" s="231" t="s">
        <v>1402</v>
      </c>
      <c r="C250" s="231">
        <v>3554300</v>
      </c>
      <c r="D250" s="231" t="s">
        <v>1403</v>
      </c>
      <c r="E250" s="231" t="s">
        <v>1404</v>
      </c>
      <c r="F250" s="231">
        <v>1555.8030000000001</v>
      </c>
      <c r="G250" s="232">
        <v>23395</v>
      </c>
      <c r="H250" s="281"/>
      <c r="I250" s="255">
        <v>3505</v>
      </c>
      <c r="J250" s="255">
        <v>1</v>
      </c>
      <c r="K250" s="255" t="s">
        <v>3286</v>
      </c>
      <c r="L250" s="255">
        <v>22404.232796882668</v>
      </c>
      <c r="M250" s="233">
        <f>+Tabela13681011[[#This Row],[Colunas85]]/$N$650</f>
        <v>5.0150986732186095E-4</v>
      </c>
      <c r="N250" s="255">
        <v>17289.903732828287</v>
      </c>
      <c r="O250" s="233">
        <f>+O249+Tabela13681011[[#This Row],[Colunas8]]</f>
        <v>1.4115439489849444E-2</v>
      </c>
      <c r="P250" s="231">
        <v>13.74</v>
      </c>
      <c r="Q250" s="231">
        <v>97.1</v>
      </c>
      <c r="R250" s="274">
        <v>0.74099999999999999</v>
      </c>
      <c r="S250" s="231">
        <v>15.24</v>
      </c>
      <c r="T250" s="231">
        <v>73860.555330000003</v>
      </c>
      <c r="U250" s="231">
        <v>65841.128639999995</v>
      </c>
      <c r="V250" s="234">
        <v>444617997.85000002</v>
      </c>
      <c r="W250" s="233">
        <f t="shared" si="16"/>
        <v>1.9615726415394481E-4</v>
      </c>
      <c r="X250" s="233">
        <f>+X249+Tabela13681011[[#This Row],[Colunas82]]</f>
        <v>8.7515478029335965E-3</v>
      </c>
      <c r="Y250" s="234">
        <v>19004.830000000002</v>
      </c>
      <c r="Z250" s="255">
        <f>INT(IF(Tabela13681011[[#This Row],[Colunas85]]/$AB$4&lt;15,15,Tabela13681011[[#This Row],[Colunas85]]/$AB$4))</f>
        <v>19</v>
      </c>
      <c r="AA250" s="354"/>
      <c r="AB250" s="250"/>
    </row>
    <row r="251" spans="1:28" ht="20.100000000000001" customHeight="1" x14ac:dyDescent="0.25">
      <c r="A251" s="231">
        <f t="shared" si="18"/>
        <v>17</v>
      </c>
      <c r="B251" s="231" t="s">
        <v>1429</v>
      </c>
      <c r="C251" s="231">
        <v>3547700</v>
      </c>
      <c r="D251" s="231" t="s">
        <v>1430</v>
      </c>
      <c r="E251" s="231" t="s">
        <v>1431</v>
      </c>
      <c r="F251" s="231">
        <v>552.87599999999998</v>
      </c>
      <c r="G251" s="232">
        <v>20855</v>
      </c>
      <c r="H251" s="281"/>
      <c r="I251" s="255">
        <v>3505</v>
      </c>
      <c r="J251" s="255">
        <v>1</v>
      </c>
      <c r="K251" s="255" t="s">
        <v>3286</v>
      </c>
      <c r="L251" s="255">
        <v>19971.800597520327</v>
      </c>
      <c r="M251" s="233">
        <f>+Tabela13681011[[#This Row],[Colunas85]]/$N$650</f>
        <v>4.4706083705909006E-4</v>
      </c>
      <c r="N251" s="255">
        <v>15412.735300198074</v>
      </c>
      <c r="O251" s="233">
        <f>+O250+Tabela13681011[[#This Row],[Colunas8]]</f>
        <v>1.4562500326908534E-2</v>
      </c>
      <c r="P251" s="231">
        <v>37.06</v>
      </c>
      <c r="Q251" s="231">
        <v>98.5</v>
      </c>
      <c r="R251" s="274">
        <v>0.753</v>
      </c>
      <c r="S251" s="231">
        <v>4.95</v>
      </c>
      <c r="T251" s="231">
        <v>50984.435850000002</v>
      </c>
      <c r="U251" s="231">
        <v>44063.920749999997</v>
      </c>
      <c r="V251" s="234">
        <v>412235988.35000002</v>
      </c>
      <c r="W251" s="233">
        <f t="shared" si="16"/>
        <v>1.818709185223179E-4</v>
      </c>
      <c r="X251" s="233">
        <f>+X250+Tabela13681011[[#This Row],[Colunas82]]</f>
        <v>8.9334187214559144E-3</v>
      </c>
      <c r="Y251" s="234">
        <v>19766.77</v>
      </c>
      <c r="Z251" s="255">
        <f>INT(IF(Tabela13681011[[#This Row],[Colunas85]]/$AB$4&lt;15,15,Tabela13681011[[#This Row],[Colunas85]]/$AB$4))</f>
        <v>17</v>
      </c>
      <c r="AA251" s="354"/>
      <c r="AB251" s="250"/>
    </row>
    <row r="252" spans="1:28" ht="20.100000000000001" customHeight="1" x14ac:dyDescent="0.25">
      <c r="A252" s="231">
        <f t="shared" si="18"/>
        <v>18</v>
      </c>
      <c r="B252" s="231" t="s">
        <v>1435</v>
      </c>
      <c r="C252" s="231">
        <v>3545506</v>
      </c>
      <c r="D252" s="231" t="s">
        <v>1436</v>
      </c>
      <c r="E252" s="231" t="s">
        <v>1437</v>
      </c>
      <c r="F252" s="231">
        <v>455.85599999999999</v>
      </c>
      <c r="G252" s="232">
        <v>4405</v>
      </c>
      <c r="H252" s="281"/>
      <c r="I252" s="255">
        <v>3505</v>
      </c>
      <c r="J252" s="255">
        <v>1</v>
      </c>
      <c r="K252" s="255" t="s">
        <v>3286</v>
      </c>
      <c r="L252" s="255">
        <v>4218.4503299965018</v>
      </c>
      <c r="M252" s="233">
        <f>+Tabela13681011[[#This Row],[Colunas85]]/$N$650</f>
        <v>9.4428337916341011E-5</v>
      </c>
      <c r="N252" s="255">
        <v>3255.4830495023984</v>
      </c>
      <c r="O252" s="233">
        <f>+O251+Tabela13681011[[#This Row],[Colunas8]]</f>
        <v>1.4656928664824875E-2</v>
      </c>
      <c r="P252" s="231">
        <v>8.1300000000000008</v>
      </c>
      <c r="Q252" s="231">
        <v>98.2</v>
      </c>
      <c r="R252" s="274">
        <v>0.70899999999999996</v>
      </c>
      <c r="S252" s="231" t="s">
        <v>20</v>
      </c>
      <c r="T252" s="231">
        <v>32307.831460000001</v>
      </c>
      <c r="U252" s="231">
        <v>25945.947120000001</v>
      </c>
      <c r="V252" s="234">
        <v>397137664.55000001</v>
      </c>
      <c r="W252" s="233">
        <f t="shared" si="16"/>
        <v>1.7520981639815791E-4</v>
      </c>
      <c r="X252" s="233">
        <f>+X251+Tabela13681011[[#This Row],[Colunas82]]</f>
        <v>9.1086285378540726E-3</v>
      </c>
      <c r="Y252" s="234">
        <v>90156.11</v>
      </c>
      <c r="Z252" s="255">
        <f>INT(IF(Tabela13681011[[#This Row],[Colunas85]]/$AB$4&lt;15,15,Tabela13681011[[#This Row],[Colunas85]]/$AB$4))</f>
        <v>15</v>
      </c>
      <c r="AA252" s="354"/>
      <c r="AB252" s="250"/>
    </row>
    <row r="253" spans="1:28" ht="20.100000000000001" customHeight="1" x14ac:dyDescent="0.25">
      <c r="A253" s="231">
        <f t="shared" si="18"/>
        <v>19</v>
      </c>
      <c r="B253" s="231" t="s">
        <v>1492</v>
      </c>
      <c r="C253" s="231">
        <v>3530201</v>
      </c>
      <c r="D253" s="231" t="s">
        <v>1493</v>
      </c>
      <c r="E253" s="231" t="s">
        <v>1494</v>
      </c>
      <c r="F253" s="231">
        <v>1238.931</v>
      </c>
      <c r="G253" s="232">
        <v>18415</v>
      </c>
      <c r="I253" s="255">
        <v>3505</v>
      </c>
      <c r="J253" s="255">
        <v>1</v>
      </c>
      <c r="K253" s="255" t="s">
        <v>3286</v>
      </c>
      <c r="L253" s="255">
        <v>17635.133445376978</v>
      </c>
      <c r="M253" s="233">
        <f>+Tabela13681011[[#This Row],[Colunas85]]/$N$650</f>
        <v>3.9475546940508956E-4</v>
      </c>
      <c r="N253" s="255">
        <v>13609.471136569049</v>
      </c>
      <c r="O253" s="233">
        <f>+O252+Tabela13681011[[#This Row],[Colunas8]]</f>
        <v>1.5051684134229965E-2</v>
      </c>
      <c r="P253" s="231">
        <v>13.77</v>
      </c>
      <c r="Q253" s="231">
        <v>98.8</v>
      </c>
      <c r="R253" s="274">
        <v>0.72399999999999998</v>
      </c>
      <c r="S253" s="231">
        <v>5.75</v>
      </c>
      <c r="T253" s="231">
        <v>66544.217369999998</v>
      </c>
      <c r="U253" s="231">
        <v>53839.251759999999</v>
      </c>
      <c r="V253" s="234">
        <v>350385519.69999999</v>
      </c>
      <c r="W253" s="233">
        <f t="shared" si="16"/>
        <v>1.5458363196241479E-4</v>
      </c>
      <c r="X253" s="233">
        <f>+X252+Tabela13681011[[#This Row],[Colunas82]]</f>
        <v>9.2632121698164871E-3</v>
      </c>
      <c r="Y253" s="234">
        <v>19027.18</v>
      </c>
      <c r="Z253" s="255">
        <f>INT(IF(Tabela13681011[[#This Row],[Colunas85]]/$AB$4&lt;15,15,Tabela13681011[[#This Row],[Colunas85]]/$AB$4))</f>
        <v>15</v>
      </c>
      <c r="AA253" s="354"/>
      <c r="AB253" s="250"/>
    </row>
    <row r="254" spans="1:28" ht="20.100000000000001" customHeight="1" x14ac:dyDescent="0.25">
      <c r="A254" s="231">
        <f t="shared" si="18"/>
        <v>20</v>
      </c>
      <c r="B254" s="231" t="s">
        <v>1564</v>
      </c>
      <c r="C254" s="231">
        <v>3534906</v>
      </c>
      <c r="D254" s="231" t="s">
        <v>1565</v>
      </c>
      <c r="E254" s="231" t="s">
        <v>1566</v>
      </c>
      <c r="F254" s="231">
        <v>339.375</v>
      </c>
      <c r="G254" s="232">
        <v>14326</v>
      </c>
      <c r="H254" s="281"/>
      <c r="I254" s="255">
        <v>3505</v>
      </c>
      <c r="J254" s="255">
        <v>2</v>
      </c>
      <c r="K254" s="255" t="s">
        <v>3287</v>
      </c>
      <c r="L254" s="255">
        <v>13719.300664592482</v>
      </c>
      <c r="M254" s="233">
        <f>+Tabela13681011[[#This Row],[Colunas85]]/$N$650</f>
        <v>3.0710110533246329E-4</v>
      </c>
      <c r="N254" s="255">
        <v>10587.525577110408</v>
      </c>
      <c r="O254" s="233">
        <f>+O253+Tabela13681011[[#This Row],[Colunas8]]</f>
        <v>1.5358785239562429E-2</v>
      </c>
      <c r="P254" s="231">
        <v>39.07</v>
      </c>
      <c r="Q254" s="231">
        <v>98.9</v>
      </c>
      <c r="R254" s="274">
        <v>0.72499999999999998</v>
      </c>
      <c r="S254" s="231">
        <v>18.52</v>
      </c>
      <c r="T254" s="231">
        <v>41863.006540000002</v>
      </c>
      <c r="U254" s="231">
        <v>37821.932390000002</v>
      </c>
      <c r="V254" s="234">
        <v>308617425.22000003</v>
      </c>
      <c r="W254" s="233">
        <f t="shared" si="16"/>
        <v>1.3615631866934299E-4</v>
      </c>
      <c r="X254" s="233">
        <f>+X253+Tabela13681011[[#This Row],[Colunas82]]</f>
        <v>9.3993684884858299E-3</v>
      </c>
      <c r="Y254" s="234">
        <v>21542.47</v>
      </c>
      <c r="Z254" s="255">
        <f>INT(IF(Tabela13681011[[#This Row],[Colunas85]]/$AB$4&lt;15,15,Tabela13681011[[#This Row],[Colunas85]]/$AB$4))</f>
        <v>15</v>
      </c>
      <c r="AA254" s="354"/>
      <c r="AB254" s="250"/>
    </row>
    <row r="255" spans="1:28" ht="20.100000000000001" customHeight="1" x14ac:dyDescent="0.25">
      <c r="A255" s="231">
        <f t="shared" si="18"/>
        <v>21</v>
      </c>
      <c r="B255" s="231" t="s">
        <v>1597</v>
      </c>
      <c r="C255" s="231">
        <v>3555109</v>
      </c>
      <c r="D255" s="231" t="s">
        <v>1598</v>
      </c>
      <c r="E255" s="231" t="s">
        <v>1599</v>
      </c>
      <c r="F255" s="231">
        <v>244.77</v>
      </c>
      <c r="G255" s="232">
        <v>15670</v>
      </c>
      <c r="H255" s="281"/>
      <c r="I255" s="255">
        <v>3505</v>
      </c>
      <c r="J255" s="255">
        <v>3</v>
      </c>
      <c r="K255" s="255" t="s">
        <v>3288</v>
      </c>
      <c r="L255" s="255">
        <v>15006.382899215707</v>
      </c>
      <c r="M255" s="233">
        <f>+Tabela13681011[[#This Row],[Colunas85]]/$N$650</f>
        <v>3.3591193079433911E-4</v>
      </c>
      <c r="N255" s="255">
        <v>11580.798952486399</v>
      </c>
      <c r="O255" s="233">
        <f>+O254+Tabela13681011[[#This Row],[Colunas8]]</f>
        <v>1.5694697170356767E-2</v>
      </c>
      <c r="P255" s="231">
        <v>58.16</v>
      </c>
      <c r="Q255" s="231">
        <v>99.4</v>
      </c>
      <c r="R255" s="274">
        <v>0.76900000000000002</v>
      </c>
      <c r="S255" s="231" t="s">
        <v>20</v>
      </c>
      <c r="T255" s="231">
        <v>45866.827980000002</v>
      </c>
      <c r="U255" s="231">
        <v>38950.974269999999</v>
      </c>
      <c r="V255" s="234">
        <v>278706776.69999999</v>
      </c>
      <c r="W255" s="233">
        <f t="shared" si="16"/>
        <v>1.2296029194274868E-4</v>
      </c>
      <c r="X255" s="233">
        <f>+X254+Tabela13681011[[#This Row],[Colunas82]]</f>
        <v>9.5223287804285777E-3</v>
      </c>
      <c r="Y255" s="234">
        <v>17786.009999999998</v>
      </c>
      <c r="Z255" s="255">
        <f>INT(IF(Tabela13681011[[#This Row],[Colunas85]]/$AB$4&lt;15,15,Tabela13681011[[#This Row],[Colunas85]]/$AB$4))</f>
        <v>15</v>
      </c>
      <c r="AA255" s="354"/>
      <c r="AB255" s="250"/>
    </row>
    <row r="256" spans="1:28" ht="20.100000000000001" customHeight="1" x14ac:dyDescent="0.25">
      <c r="A256" s="231">
        <f t="shared" si="18"/>
        <v>22</v>
      </c>
      <c r="B256" s="231" t="s">
        <v>1615</v>
      </c>
      <c r="C256" s="231">
        <v>3535408</v>
      </c>
      <c r="D256" s="231" t="s">
        <v>1616</v>
      </c>
      <c r="E256" s="231" t="s">
        <v>1617</v>
      </c>
      <c r="F256" s="231">
        <v>356.05</v>
      </c>
      <c r="G256" s="232">
        <v>15944</v>
      </c>
      <c r="H256" s="281"/>
      <c r="I256" s="255">
        <v>3505</v>
      </c>
      <c r="J256" s="255">
        <v>3</v>
      </c>
      <c r="K256" s="255" t="s">
        <v>3288</v>
      </c>
      <c r="L256" s="255">
        <v>15268.779128595737</v>
      </c>
      <c r="M256" s="233">
        <f>+Tabela13681011[[#This Row],[Colunas85]]/$N$650</f>
        <v>3.4178556634237019E-4</v>
      </c>
      <c r="N256" s="255">
        <v>11783.296649549655</v>
      </c>
      <c r="O256" s="233">
        <f>+O255+Tabela13681011[[#This Row],[Colunas8]]</f>
        <v>1.6036482736699137E-2</v>
      </c>
      <c r="P256" s="231">
        <v>40.93</v>
      </c>
      <c r="Q256" s="231">
        <v>95.8</v>
      </c>
      <c r="R256" s="274">
        <v>0.72199999999999998</v>
      </c>
      <c r="S256" s="231">
        <v>17.14</v>
      </c>
      <c r="T256" s="231">
        <v>44391.462959999997</v>
      </c>
      <c r="U256" s="231">
        <v>42264.698929999999</v>
      </c>
      <c r="V256" s="234">
        <v>268291760.72000003</v>
      </c>
      <c r="W256" s="233">
        <f t="shared" si="16"/>
        <v>1.1836537889236504E-4</v>
      </c>
      <c r="X256" s="233">
        <f>+X255+Tabela13681011[[#This Row],[Colunas82]]</f>
        <v>9.6406941593209436E-3</v>
      </c>
      <c r="Y256" s="234">
        <v>16827.13</v>
      </c>
      <c r="Z256" s="255">
        <f>INT(IF(Tabela13681011[[#This Row],[Colunas85]]/$AB$4&lt;15,15,Tabela13681011[[#This Row],[Colunas85]]/$AB$4))</f>
        <v>15</v>
      </c>
      <c r="AA256" s="354"/>
      <c r="AB256" s="250"/>
    </row>
    <row r="257" spans="1:28" ht="20.100000000000001" customHeight="1" x14ac:dyDescent="0.25">
      <c r="A257" s="231">
        <f t="shared" si="18"/>
        <v>23</v>
      </c>
      <c r="B257" s="231" t="s">
        <v>1621</v>
      </c>
      <c r="C257" s="231">
        <v>3541208</v>
      </c>
      <c r="D257" s="231" t="s">
        <v>1622</v>
      </c>
      <c r="E257" s="231" t="s">
        <v>1623</v>
      </c>
      <c r="F257" s="231">
        <v>749.23299999999995</v>
      </c>
      <c r="G257" s="232">
        <v>12943</v>
      </c>
      <c r="H257" s="281"/>
      <c r="I257" s="255">
        <v>3505</v>
      </c>
      <c r="J257" s="255">
        <v>1</v>
      </c>
      <c r="K257" s="255" t="s">
        <v>3286</v>
      </c>
      <c r="L257" s="255">
        <v>12394.870061553851</v>
      </c>
      <c r="M257" s="233">
        <f>+Tabela13681011[[#This Row],[Colunas85]]/$N$650</f>
        <v>2.7745425145316716E-4</v>
      </c>
      <c r="N257" s="255">
        <v>9565.4295368239564</v>
      </c>
      <c r="O257" s="233">
        <f>+O256+Tabela13681011[[#This Row],[Colunas8]]</f>
        <v>1.6313936988152304E-2</v>
      </c>
      <c r="P257" s="231">
        <v>18.12</v>
      </c>
      <c r="Q257" s="231">
        <v>98.5</v>
      </c>
      <c r="R257" s="274">
        <v>0.75700000000000001</v>
      </c>
      <c r="S257" s="231">
        <v>8.93</v>
      </c>
      <c r="T257" s="231">
        <v>44621.551469999999</v>
      </c>
      <c r="U257" s="231">
        <v>39355.067320000002</v>
      </c>
      <c r="V257" s="234">
        <v>265258242.62</v>
      </c>
      <c r="W257" s="233">
        <f t="shared" si="16"/>
        <v>1.1702704662931027E-4</v>
      </c>
      <c r="X257" s="233">
        <f>+X256+Tabela13681011[[#This Row],[Colunas82]]</f>
        <v>9.7577212059502538E-3</v>
      </c>
      <c r="Y257" s="234">
        <v>20494.34</v>
      </c>
      <c r="Z257" s="255">
        <f>INT(IF(Tabela13681011[[#This Row],[Colunas85]]/$AB$4&lt;15,15,Tabela13681011[[#This Row],[Colunas85]]/$AB$4))</f>
        <v>15</v>
      </c>
      <c r="AA257" s="354"/>
      <c r="AB257" s="250"/>
    </row>
    <row r="258" spans="1:28" ht="20.100000000000001" customHeight="1" x14ac:dyDescent="0.25">
      <c r="A258" s="231">
        <f t="shared" si="18"/>
        <v>24</v>
      </c>
      <c r="B258" s="231" t="s">
        <v>1657</v>
      </c>
      <c r="C258" s="231">
        <v>3519907</v>
      </c>
      <c r="D258" s="231" t="s">
        <v>1658</v>
      </c>
      <c r="E258" s="231" t="s">
        <v>1659</v>
      </c>
      <c r="F258" s="231">
        <v>594.97400000000005</v>
      </c>
      <c r="G258" s="232">
        <v>8228</v>
      </c>
      <c r="H258" s="267"/>
      <c r="I258" s="255">
        <v>3505</v>
      </c>
      <c r="J258" s="255">
        <v>1</v>
      </c>
      <c r="K258" s="255" t="s">
        <v>3286</v>
      </c>
      <c r="L258" s="255">
        <v>7879.5480851784823</v>
      </c>
      <c r="M258" s="233">
        <f>+Tabela13681011[[#This Row],[Colunas85]]/$N$650</f>
        <v>1.7638055944963762E-4</v>
      </c>
      <c r="N258" s="255">
        <v>6080.8432534178728</v>
      </c>
      <c r="O258" s="233">
        <f>+O257+Tabela13681011[[#This Row],[Colunas8]]</f>
        <v>1.649031754760194E-2</v>
      </c>
      <c r="P258" s="231">
        <v>12.81</v>
      </c>
      <c r="Q258" s="231">
        <v>97.9</v>
      </c>
      <c r="R258" s="274">
        <v>0.73599999999999999</v>
      </c>
      <c r="S258" s="231" t="s">
        <v>20</v>
      </c>
      <c r="T258" s="231">
        <v>34905.480750000002</v>
      </c>
      <c r="U258" s="231">
        <v>30166.219099999998</v>
      </c>
      <c r="V258" s="234">
        <v>250424445.91999999</v>
      </c>
      <c r="W258" s="233">
        <f t="shared" si="16"/>
        <v>1.104826489851342E-4</v>
      </c>
      <c r="X258" s="233">
        <f>+X257+Tabela13681011[[#This Row],[Colunas82]]</f>
        <v>9.8682038549353888E-3</v>
      </c>
      <c r="Y258" s="234">
        <v>30435.64</v>
      </c>
      <c r="Z258" s="255">
        <f>INT(IF(Tabela13681011[[#This Row],[Colunas85]]/$AB$4&lt;15,15,Tabela13681011[[#This Row],[Colunas85]]/$AB$4))</f>
        <v>15</v>
      </c>
      <c r="AA258" s="354"/>
      <c r="AB258" s="250"/>
    </row>
    <row r="259" spans="1:28" ht="20.100000000000001" customHeight="1" x14ac:dyDescent="0.25">
      <c r="A259" s="231">
        <f t="shared" si="18"/>
        <v>25</v>
      </c>
      <c r="B259" s="231" t="s">
        <v>1735</v>
      </c>
      <c r="C259" s="231">
        <v>3516002</v>
      </c>
      <c r="D259" s="231" t="s">
        <v>1736</v>
      </c>
      <c r="E259" s="231" t="s">
        <v>1737</v>
      </c>
      <c r="F259" s="231">
        <v>524.13800000000003</v>
      </c>
      <c r="G259" s="232">
        <v>14936</v>
      </c>
      <c r="H259" s="267"/>
      <c r="I259" s="255">
        <v>3505</v>
      </c>
      <c r="J259" s="255">
        <v>2</v>
      </c>
      <c r="K259" s="255" t="s">
        <v>3287</v>
      </c>
      <c r="L259" s="255">
        <v>14303.46745262832</v>
      </c>
      <c r="M259" s="233">
        <f>+Tabela13681011[[#This Row],[Colunas85]]/$N$650</f>
        <v>3.2017744724596351E-4</v>
      </c>
      <c r="N259" s="255">
        <v>11038.341618017666</v>
      </c>
      <c r="O259" s="233">
        <f>+O258+Tabela13681011[[#This Row],[Colunas8]]</f>
        <v>1.6810494994847904E-2</v>
      </c>
      <c r="P259" s="231">
        <v>24.47</v>
      </c>
      <c r="Q259" s="231">
        <v>98.9</v>
      </c>
      <c r="R259" s="274">
        <v>0.71499999999999997</v>
      </c>
      <c r="S259" s="231">
        <v>17.86</v>
      </c>
      <c r="T259" s="231">
        <v>36645.521780000003</v>
      </c>
      <c r="U259" s="231">
        <v>31878.619429999999</v>
      </c>
      <c r="V259" s="234">
        <v>213052630.32000002</v>
      </c>
      <c r="W259" s="233">
        <f t="shared" si="16"/>
        <v>9.3994892888866422E-5</v>
      </c>
      <c r="X259" s="233">
        <f>+X258+Tabela13681011[[#This Row],[Colunas82]]</f>
        <v>9.9621987478242559E-3</v>
      </c>
      <c r="Y259" s="234">
        <v>14264.37</v>
      </c>
      <c r="Z259" s="255">
        <f>INT(IF(Tabela13681011[[#This Row],[Colunas85]]/$AB$4&lt;15,15,Tabela13681011[[#This Row],[Colunas85]]/$AB$4))</f>
        <v>15</v>
      </c>
      <c r="AA259" s="354"/>
      <c r="AB259" s="250"/>
    </row>
    <row r="260" spans="1:28" ht="20.100000000000001" customHeight="1" x14ac:dyDescent="0.25">
      <c r="A260" s="231">
        <f t="shared" si="18"/>
        <v>26</v>
      </c>
      <c r="B260" s="231" t="s">
        <v>1783</v>
      </c>
      <c r="C260" s="231">
        <v>3532207</v>
      </c>
      <c r="D260" s="231" t="s">
        <v>1784</v>
      </c>
      <c r="E260" s="231" t="s">
        <v>1785</v>
      </c>
      <c r="F260" s="231">
        <v>357.32499999999999</v>
      </c>
      <c r="G260" s="232">
        <v>4950</v>
      </c>
      <c r="H260" s="281"/>
      <c r="I260" s="255">
        <v>3505</v>
      </c>
      <c r="J260" s="255">
        <v>1</v>
      </c>
      <c r="K260" s="255" t="s">
        <v>3286</v>
      </c>
      <c r="L260" s="255">
        <v>4740.3698373399966</v>
      </c>
      <c r="M260" s="233">
        <f>+Tabela13681011[[#This Row],[Colunas85]]/$N$650</f>
        <v>1.0611129913414028E-4</v>
      </c>
      <c r="N260" s="255">
        <v>3658.2613155588811</v>
      </c>
      <c r="O260" s="233">
        <f>+O259+Tabela13681011[[#This Row],[Colunas8]]</f>
        <v>1.6916606293982044E-2</v>
      </c>
      <c r="P260" s="231">
        <v>11.98</v>
      </c>
      <c r="Q260" s="231">
        <v>98.9</v>
      </c>
      <c r="R260" s="274">
        <v>0.71799999999999997</v>
      </c>
      <c r="S260" s="231">
        <v>37.5</v>
      </c>
      <c r="T260" s="231">
        <v>29968.192319999998</v>
      </c>
      <c r="U260" s="231">
        <v>25844.00546</v>
      </c>
      <c r="V260" s="234">
        <v>191393334</v>
      </c>
      <c r="W260" s="233">
        <f t="shared" si="16"/>
        <v>8.4439210639889722E-5</v>
      </c>
      <c r="X260" s="233">
        <f>+X259+Tabela13681011[[#This Row],[Colunas82]]</f>
        <v>1.0046637958464145E-2</v>
      </c>
      <c r="Y260" s="234">
        <v>38665.32</v>
      </c>
      <c r="Z260" s="255">
        <f>INT(IF(Tabela13681011[[#This Row],[Colunas85]]/$AB$4&lt;15,15,Tabela13681011[[#This Row],[Colunas85]]/$AB$4))</f>
        <v>15</v>
      </c>
      <c r="AA260" s="354"/>
      <c r="AB260" s="250"/>
    </row>
    <row r="261" spans="1:28" ht="20.100000000000001" customHeight="1" x14ac:dyDescent="0.25">
      <c r="A261" s="231">
        <f t="shared" si="18"/>
        <v>27</v>
      </c>
      <c r="B261" s="231" t="s">
        <v>1889</v>
      </c>
      <c r="C261" s="231">
        <v>3552908</v>
      </c>
      <c r="D261" s="231" t="s">
        <v>1890</v>
      </c>
      <c r="E261" s="231" t="s">
        <v>1891</v>
      </c>
      <c r="F261" s="231">
        <v>607.26700000000005</v>
      </c>
      <c r="G261" s="232">
        <v>6371</v>
      </c>
      <c r="H261" s="281"/>
      <c r="I261" s="255">
        <v>3505</v>
      </c>
      <c r="J261" s="255">
        <v>1</v>
      </c>
      <c r="K261" s="255" t="s">
        <v>3286</v>
      </c>
      <c r="L261" s="255">
        <v>6101.1911583218416</v>
      </c>
      <c r="M261" s="233">
        <f>+Tabela13681011[[#This Row],[Colunas85]]/$N$650</f>
        <v>1.3657274480476924E-4</v>
      </c>
      <c r="N261" s="255">
        <v>4708.4409780657843</v>
      </c>
      <c r="O261" s="233">
        <f>+O260+Tabela13681011[[#This Row],[Colunas8]]</f>
        <v>1.7053179038786812E-2</v>
      </c>
      <c r="P261" s="231">
        <v>9.41</v>
      </c>
      <c r="Q261" s="231">
        <v>99.3</v>
      </c>
      <c r="R261" s="274">
        <v>0.72299999999999998</v>
      </c>
      <c r="S261" s="231">
        <v>12.99</v>
      </c>
      <c r="T261" s="231">
        <v>40441.752999999997</v>
      </c>
      <c r="U261" s="231">
        <v>34172.34895</v>
      </c>
      <c r="V261" s="234">
        <v>159350368.93000001</v>
      </c>
      <c r="W261" s="233">
        <f t="shared" ref="W261:W324" si="19">+V261/$V$650</f>
        <v>7.0302445160521677E-5</v>
      </c>
      <c r="X261" s="233">
        <f>+X260+Tabela13681011[[#This Row],[Colunas82]]</f>
        <v>1.0116940403624666E-2</v>
      </c>
      <c r="Y261" s="234">
        <v>25011.83</v>
      </c>
      <c r="Z261" s="255">
        <f>INT(IF(Tabela13681011[[#This Row],[Colunas85]]/$AB$4&lt;15,15,Tabela13681011[[#This Row],[Colunas85]]/$AB$4))</f>
        <v>15</v>
      </c>
      <c r="AA261" s="354"/>
      <c r="AB261" s="250"/>
    </row>
    <row r="262" spans="1:28" ht="20.100000000000001" customHeight="1" x14ac:dyDescent="0.25">
      <c r="A262" s="231">
        <f t="shared" si="18"/>
        <v>28</v>
      </c>
      <c r="B262" s="231" t="s">
        <v>1895</v>
      </c>
      <c r="C262" s="231">
        <v>3515350</v>
      </c>
      <c r="D262" s="231" t="s">
        <v>1896</v>
      </c>
      <c r="E262" s="231" t="s">
        <v>1897</v>
      </c>
      <c r="F262" s="231">
        <v>573.89400000000001</v>
      </c>
      <c r="G262" s="232">
        <v>9280</v>
      </c>
      <c r="H262" s="267"/>
      <c r="I262" s="255">
        <v>3505</v>
      </c>
      <c r="J262" s="255">
        <v>1</v>
      </c>
      <c r="K262" s="255" t="s">
        <v>3286</v>
      </c>
      <c r="L262" s="255">
        <v>8886.9963819222558</v>
      </c>
      <c r="M262" s="233">
        <f>+Tabela13681011[[#This Row],[Colunas85]]/$N$650</f>
        <v>1.9893189009390338E-4</v>
      </c>
      <c r="N262" s="255">
        <v>6858.3161633103864</v>
      </c>
      <c r="O262" s="233">
        <f>+O261+Tabela13681011[[#This Row],[Colunas8]]</f>
        <v>1.7252110928880716E-2</v>
      </c>
      <c r="P262" s="231">
        <v>16.66</v>
      </c>
      <c r="Q262" s="231">
        <v>98.5</v>
      </c>
      <c r="R262" s="274">
        <v>0.70399999999999996</v>
      </c>
      <c r="S262" s="231" t="s">
        <v>20</v>
      </c>
      <c r="T262" s="231">
        <v>29092.25561</v>
      </c>
      <c r="U262" s="231">
        <v>26471.533189999998</v>
      </c>
      <c r="V262" s="234">
        <v>156769731.20000002</v>
      </c>
      <c r="W262" s="233">
        <f t="shared" si="19"/>
        <v>6.9163915367897259E-5</v>
      </c>
      <c r="X262" s="233">
        <f>+X261+Tabela13681011[[#This Row],[Colunas82]]</f>
        <v>1.0186104318992563E-2</v>
      </c>
      <c r="Y262" s="234">
        <v>16893.29</v>
      </c>
      <c r="Z262" s="255">
        <f>INT(IF(Tabela13681011[[#This Row],[Colunas85]]/$AB$4&lt;15,15,Tabela13681011[[#This Row],[Colunas85]]/$AB$4))</f>
        <v>15</v>
      </c>
      <c r="AA262" s="354"/>
      <c r="AB262" s="250"/>
    </row>
    <row r="263" spans="1:28" ht="20.100000000000001" customHeight="1" x14ac:dyDescent="0.25">
      <c r="A263" s="231">
        <f t="shared" si="18"/>
        <v>29</v>
      </c>
      <c r="B263" s="231" t="s">
        <v>1901</v>
      </c>
      <c r="C263" s="231">
        <v>3536406</v>
      </c>
      <c r="D263" s="231" t="s">
        <v>1902</v>
      </c>
      <c r="E263" s="231" t="s">
        <v>1903</v>
      </c>
      <c r="F263" s="231">
        <v>374.09100000000001</v>
      </c>
      <c r="G263" s="232">
        <v>7540</v>
      </c>
      <c r="H263" s="281"/>
      <c r="I263" s="255">
        <v>3505</v>
      </c>
      <c r="J263" s="255">
        <v>3</v>
      </c>
      <c r="K263" s="255" t="s">
        <v>3288</v>
      </c>
      <c r="L263" s="255">
        <v>7220.6845603118327</v>
      </c>
      <c r="M263" s="233">
        <f>+Tabela13681011[[#This Row],[Colunas85]]/$N$650</f>
        <v>1.6163216070129652E-4</v>
      </c>
      <c r="N263" s="255">
        <v>5572.3818826896895</v>
      </c>
      <c r="O263" s="233">
        <f>+O262+Tabela13681011[[#This Row],[Colunas8]]</f>
        <v>1.7413743089582014E-2</v>
      </c>
      <c r="P263" s="231">
        <v>16.97</v>
      </c>
      <c r="Q263" s="231">
        <v>94</v>
      </c>
      <c r="R263" s="274">
        <v>0.71099999999999997</v>
      </c>
      <c r="S263" s="231">
        <v>9.26</v>
      </c>
      <c r="T263" s="231">
        <v>32388.08958</v>
      </c>
      <c r="U263" s="231">
        <v>29943.556960000002</v>
      </c>
      <c r="V263" s="234">
        <v>156117886.59999999</v>
      </c>
      <c r="W263" s="233">
        <f t="shared" si="19"/>
        <v>6.8876333547080671E-5</v>
      </c>
      <c r="X263" s="233">
        <f>+X262+Tabela13681011[[#This Row],[Colunas82]]</f>
        <v>1.0254980652539644E-2</v>
      </c>
      <c r="Y263" s="234">
        <v>20705.29</v>
      </c>
      <c r="Z263" s="255">
        <f>INT(IF(Tabela13681011[[#This Row],[Colunas85]]/$AB$4&lt;15,15,Tabela13681011[[#This Row],[Colunas85]]/$AB$4))</f>
        <v>15</v>
      </c>
      <c r="AA263" s="354"/>
      <c r="AB263" s="250"/>
    </row>
    <row r="264" spans="1:28" ht="20.100000000000001" customHeight="1" x14ac:dyDescent="0.25">
      <c r="A264" s="231">
        <f t="shared" si="18"/>
        <v>30</v>
      </c>
      <c r="B264" s="231" t="s">
        <v>1948</v>
      </c>
      <c r="C264" s="231">
        <v>3520806</v>
      </c>
      <c r="D264" s="231" t="s">
        <v>1949</v>
      </c>
      <c r="E264" s="231" t="s">
        <v>1950</v>
      </c>
      <c r="F264" s="231">
        <v>87.119</v>
      </c>
      <c r="G264" s="232">
        <v>4045</v>
      </c>
      <c r="H264" s="267"/>
      <c r="I264" s="255">
        <v>3505</v>
      </c>
      <c r="J264" s="255">
        <v>2</v>
      </c>
      <c r="K264" s="255" t="s">
        <v>3287</v>
      </c>
      <c r="L264" s="255">
        <v>3873.6961600081381</v>
      </c>
      <c r="M264" s="233">
        <f>+Tabela13681011[[#This Row],[Colunas85]]/$N$650</f>
        <v>8.6711152524767153E-5</v>
      </c>
      <c r="N264" s="255">
        <v>2989.4276810981155</v>
      </c>
      <c r="O264" s="233">
        <f>+O263+Tabela13681011[[#This Row],[Colunas8]]</f>
        <v>1.7500454242106781E-2</v>
      </c>
      <c r="P264" s="231">
        <v>41.53</v>
      </c>
      <c r="Q264" s="231">
        <v>98.3</v>
      </c>
      <c r="R264" s="274">
        <v>0.75900000000000001</v>
      </c>
      <c r="S264" s="231" t="s">
        <v>20</v>
      </c>
      <c r="T264" s="231">
        <v>16473.581829999999</v>
      </c>
      <c r="U264" s="231">
        <v>14359.47921</v>
      </c>
      <c r="V264" s="234">
        <v>141122364.5</v>
      </c>
      <c r="W264" s="233">
        <f t="shared" si="19"/>
        <v>6.226058563781952E-5</v>
      </c>
      <c r="X264" s="233">
        <f>+X263+Tabela13681011[[#This Row],[Colunas82]]</f>
        <v>1.0317241238177463E-2</v>
      </c>
      <c r="Y264" s="234">
        <v>34888.1</v>
      </c>
      <c r="Z264" s="255">
        <f>INT(IF(Tabela13681011[[#This Row],[Colunas85]]/$AB$4&lt;15,15,Tabela13681011[[#This Row],[Colunas85]]/$AB$4))</f>
        <v>15</v>
      </c>
      <c r="AA264" s="354"/>
      <c r="AB264" s="250"/>
    </row>
    <row r="265" spans="1:28" ht="20.100000000000001" customHeight="1" x14ac:dyDescent="0.25">
      <c r="A265" s="231">
        <f t="shared" si="18"/>
        <v>31</v>
      </c>
      <c r="B265" s="231" t="s">
        <v>2000</v>
      </c>
      <c r="C265" s="231">
        <v>3532157</v>
      </c>
      <c r="D265" s="231" t="s">
        <v>2001</v>
      </c>
      <c r="E265" s="231" t="s">
        <v>2002</v>
      </c>
      <c r="F265" s="231">
        <v>286.64699999999999</v>
      </c>
      <c r="G265" s="232">
        <v>3215</v>
      </c>
      <c r="H265" s="281"/>
      <c r="I265" s="255">
        <v>3505</v>
      </c>
      <c r="J265" s="255">
        <v>1</v>
      </c>
      <c r="K265" s="255" t="s">
        <v>3286</v>
      </c>
      <c r="L265" s="255">
        <v>3078.8462680905227</v>
      </c>
      <c r="M265" s="233">
        <f>+Tabela13681011[[#This Row],[Colunas85]]/$N$650</f>
        <v>6.8918752871971925E-5</v>
      </c>
      <c r="N265" s="255">
        <v>2376.022248388243</v>
      </c>
      <c r="O265" s="233">
        <f>+O264+Tabela13681011[[#This Row],[Colunas8]]</f>
        <v>1.7569372994978752E-2</v>
      </c>
      <c r="P265" s="231">
        <v>9.4600000000000009</v>
      </c>
      <c r="Q265" s="231">
        <v>98.7</v>
      </c>
      <c r="R265" s="274">
        <v>0.71399999999999997</v>
      </c>
      <c r="S265" s="231" t="s">
        <v>20</v>
      </c>
      <c r="T265" s="231">
        <v>18811.416130000001</v>
      </c>
      <c r="U265" s="231">
        <v>17735.560369999999</v>
      </c>
      <c r="V265" s="234">
        <v>123755863.05</v>
      </c>
      <c r="W265" s="233">
        <f t="shared" si="19"/>
        <v>5.4598805348154363E-5</v>
      </c>
      <c r="X265" s="233">
        <f>+X264+Tabela13681011[[#This Row],[Colunas82]]</f>
        <v>1.0371840043525617E-2</v>
      </c>
      <c r="Y265" s="234">
        <v>38493.269999999997</v>
      </c>
      <c r="Z265" s="255">
        <f>INT(IF(Tabela13681011[[#This Row],[Colunas85]]/$AB$4&lt;15,15,Tabela13681011[[#This Row],[Colunas85]]/$AB$4))</f>
        <v>15</v>
      </c>
      <c r="AA265" s="354"/>
      <c r="AB265" s="250"/>
    </row>
    <row r="266" spans="1:28" ht="20.100000000000001" customHeight="1" x14ac:dyDescent="0.25">
      <c r="A266" s="231">
        <f t="shared" si="18"/>
        <v>32</v>
      </c>
      <c r="B266" s="231" t="s">
        <v>2006</v>
      </c>
      <c r="C266" s="231">
        <v>3525607</v>
      </c>
      <c r="D266" s="231" t="s">
        <v>2007</v>
      </c>
      <c r="E266" s="231" t="s">
        <v>2008</v>
      </c>
      <c r="F266" s="231">
        <v>415.452</v>
      </c>
      <c r="G266" s="232">
        <v>4577</v>
      </c>
      <c r="H266" s="267"/>
      <c r="I266" s="255">
        <v>3505</v>
      </c>
      <c r="J266" s="255">
        <v>1</v>
      </c>
      <c r="K266" s="255" t="s">
        <v>3286</v>
      </c>
      <c r="L266" s="255">
        <v>4383.1662112131644</v>
      </c>
      <c r="M266" s="233">
        <f>+Tabela13681011[[#This Row],[Colunas85]]/$N$650</f>
        <v>9.8115437603426292E-5</v>
      </c>
      <c r="N266" s="255">
        <v>3382.5983921844445</v>
      </c>
      <c r="O266" s="233">
        <f>+O265+Tabela13681011[[#This Row],[Colunas8]]</f>
        <v>1.7667488432582177E-2</v>
      </c>
      <c r="P266" s="231">
        <v>9.99</v>
      </c>
      <c r="Q266" s="231">
        <v>99.4</v>
      </c>
      <c r="R266" s="274">
        <v>0.74099999999999999</v>
      </c>
      <c r="S266" s="231" t="s">
        <v>20</v>
      </c>
      <c r="T266" s="231">
        <v>25663.133170000001</v>
      </c>
      <c r="U266" s="231">
        <v>19048.128100000002</v>
      </c>
      <c r="V266" s="234">
        <v>123079557.76000001</v>
      </c>
      <c r="W266" s="233">
        <f t="shared" si="19"/>
        <v>5.4300431921840672E-5</v>
      </c>
      <c r="X266" s="233">
        <f>+X265+Tabela13681011[[#This Row],[Colunas82]]</f>
        <v>1.0426140475447458E-2</v>
      </c>
      <c r="Y266" s="234">
        <v>26890.880000000001</v>
      </c>
      <c r="Z266" s="255">
        <f>INT(IF(Tabela13681011[[#This Row],[Colunas85]]/$AB$4&lt;15,15,Tabela13681011[[#This Row],[Colunas85]]/$AB$4))</f>
        <v>15</v>
      </c>
      <c r="AA266" s="354"/>
      <c r="AB266" s="250"/>
    </row>
    <row r="267" spans="1:28" ht="20.100000000000001" customHeight="1" x14ac:dyDescent="0.25">
      <c r="A267" s="231">
        <f t="shared" si="18"/>
        <v>33</v>
      </c>
      <c r="B267" s="231" t="s">
        <v>2027</v>
      </c>
      <c r="C267" s="231">
        <v>3553906</v>
      </c>
      <c r="D267" s="231" t="s">
        <v>2028</v>
      </c>
      <c r="E267" s="231" t="s">
        <v>2029</v>
      </c>
      <c r="F267" s="231">
        <v>201.38499999999999</v>
      </c>
      <c r="G267" s="232">
        <v>7609</v>
      </c>
      <c r="H267" s="281"/>
      <c r="I267" s="255">
        <v>3505</v>
      </c>
      <c r="J267" s="255">
        <v>1</v>
      </c>
      <c r="K267" s="255" t="s">
        <v>3286</v>
      </c>
      <c r="L267" s="255">
        <v>7286.7624428929357</v>
      </c>
      <c r="M267" s="233">
        <f>+Tabela13681011[[#This Row],[Colunas85]]/$N$650</f>
        <v>1.6311128790134815E-4</v>
      </c>
      <c r="N267" s="255">
        <v>5623.37582830051</v>
      </c>
      <c r="O267" s="233">
        <f>+O266+Tabela13681011[[#This Row],[Colunas8]]</f>
        <v>1.7830599720483526E-2</v>
      </c>
      <c r="P267" s="231">
        <v>32.78</v>
      </c>
      <c r="Q267" s="231">
        <v>99.2</v>
      </c>
      <c r="R267" s="274">
        <v>0.72599999999999998</v>
      </c>
      <c r="S267" s="231">
        <v>11.76</v>
      </c>
      <c r="T267" s="231">
        <v>22139.792809999999</v>
      </c>
      <c r="U267" s="231">
        <v>21005.027290000002</v>
      </c>
      <c r="V267" s="234">
        <v>118012926.84999999</v>
      </c>
      <c r="W267" s="233">
        <f t="shared" si="19"/>
        <v>5.2065127767287063E-5</v>
      </c>
      <c r="X267" s="233">
        <f>+X266+Tabela13681011[[#This Row],[Colunas82]]</f>
        <v>1.0478205603214745E-2</v>
      </c>
      <c r="Y267" s="234">
        <v>15509.65</v>
      </c>
      <c r="Z267" s="255">
        <f>INT(IF(Tabela13681011[[#This Row],[Colunas85]]/$AB$4&lt;15,15,Tabela13681011[[#This Row],[Colunas85]]/$AB$4))</f>
        <v>15</v>
      </c>
      <c r="AA267" s="354"/>
      <c r="AB267" s="250"/>
    </row>
    <row r="268" spans="1:28" ht="20.100000000000001" customHeight="1" x14ac:dyDescent="0.25">
      <c r="A268" s="231">
        <f t="shared" ref="A268:A289" si="20">+A267+1</f>
        <v>34</v>
      </c>
      <c r="B268" s="231" t="s">
        <v>2039</v>
      </c>
      <c r="C268" s="231">
        <v>3534807</v>
      </c>
      <c r="D268" s="231" t="s">
        <v>2040</v>
      </c>
      <c r="E268" s="231" t="s">
        <v>2041</v>
      </c>
      <c r="F268" s="231">
        <v>266.77800000000002</v>
      </c>
      <c r="G268" s="232">
        <v>8676</v>
      </c>
      <c r="H268" s="281"/>
      <c r="I268" s="255">
        <v>3505</v>
      </c>
      <c r="J268" s="255">
        <v>3</v>
      </c>
      <c r="K268" s="255" t="s">
        <v>3288</v>
      </c>
      <c r="L268" s="255">
        <v>8308.5754967195571</v>
      </c>
      <c r="M268" s="233">
        <f>+Tabela13681011[[#This Row],[Colunas85]]/$N$650</f>
        <v>1.8598416793692951E-4</v>
      </c>
      <c r="N268" s="255">
        <v>6411.934378543202</v>
      </c>
      <c r="O268" s="233">
        <f>+O267+Tabela13681011[[#This Row],[Colunas8]]</f>
        <v>1.8016583888420454E-2</v>
      </c>
      <c r="P268" s="231">
        <v>29.15</v>
      </c>
      <c r="Q268" s="231">
        <v>97.3</v>
      </c>
      <c r="R268" s="274">
        <v>0.69199999999999995</v>
      </c>
      <c r="S268" s="231">
        <v>9.7100000000000009</v>
      </c>
      <c r="T268" s="231">
        <v>25262.116190000001</v>
      </c>
      <c r="U268" s="231">
        <v>22785.322830000001</v>
      </c>
      <c r="V268" s="234">
        <v>114614645.04000001</v>
      </c>
      <c r="W268" s="233">
        <f t="shared" si="19"/>
        <v>5.0565868479770312E-5</v>
      </c>
      <c r="X268" s="233">
        <f>+X267+Tabela13681011[[#This Row],[Colunas82]]</f>
        <v>1.0528771471694514E-2</v>
      </c>
      <c r="Y268" s="234">
        <v>13210.54</v>
      </c>
      <c r="Z268" s="255">
        <f>INT(IF(Tabela13681011[[#This Row],[Colunas85]]/$AB$4&lt;15,15,Tabela13681011[[#This Row],[Colunas85]]/$AB$4))</f>
        <v>15</v>
      </c>
      <c r="AA268" s="354"/>
      <c r="AB268" s="250"/>
    </row>
    <row r="269" spans="1:28" ht="20.100000000000001" customHeight="1" x14ac:dyDescent="0.25">
      <c r="A269" s="231">
        <f t="shared" si="20"/>
        <v>35</v>
      </c>
      <c r="B269" s="231" t="s">
        <v>2077</v>
      </c>
      <c r="C269" s="231">
        <v>3528700</v>
      </c>
      <c r="D269" s="231" t="s">
        <v>2078</v>
      </c>
      <c r="E269" s="231" t="s">
        <v>2079</v>
      </c>
      <c r="F269" s="231">
        <v>919.51900000000001</v>
      </c>
      <c r="G269" s="232">
        <v>6039</v>
      </c>
      <c r="H269" s="267"/>
      <c r="I269" s="255">
        <v>3505</v>
      </c>
      <c r="J269" s="255">
        <v>4</v>
      </c>
      <c r="K269" s="255" t="s">
        <v>3289</v>
      </c>
      <c r="L269" s="255">
        <v>5783.2512015547954</v>
      </c>
      <c r="M269" s="233">
        <f>+Tabela13681011[[#This Row],[Colunas85]]/$N$650</f>
        <v>1.2945578494365115E-4</v>
      </c>
      <c r="N269" s="255">
        <v>4463.0788049818348</v>
      </c>
      <c r="O269" s="233">
        <f>+O268+Tabela13681011[[#This Row],[Colunas8]]</f>
        <v>1.8146039673364107E-2</v>
      </c>
      <c r="P269" s="231">
        <v>5.24</v>
      </c>
      <c r="Q269" s="231">
        <v>99</v>
      </c>
      <c r="R269" s="274">
        <v>0.67700000000000005</v>
      </c>
      <c r="S269" s="231" t="s">
        <v>20</v>
      </c>
      <c r="T269" s="231">
        <v>21675.18029</v>
      </c>
      <c r="U269" s="231">
        <v>19883.946909999999</v>
      </c>
      <c r="V269" s="234">
        <v>106555195.88999999</v>
      </c>
      <c r="W269" s="233">
        <f t="shared" si="19"/>
        <v>4.7010188090095242E-5</v>
      </c>
      <c r="X269" s="233">
        <f>+X268+Tabela13681011[[#This Row],[Colunas82]]</f>
        <v>1.057578165978461E-2</v>
      </c>
      <c r="Y269" s="234">
        <v>17644.509999999998</v>
      </c>
      <c r="Z269" s="255">
        <f>INT(IF(Tabela13681011[[#This Row],[Colunas85]]/$AB$4&lt;15,15,Tabela13681011[[#This Row],[Colunas85]]/$AB$4))</f>
        <v>15</v>
      </c>
      <c r="AA269" s="354"/>
      <c r="AB269" s="250"/>
    </row>
    <row r="270" spans="1:28" ht="20.100000000000001" customHeight="1" x14ac:dyDescent="0.25">
      <c r="A270" s="231">
        <f t="shared" si="20"/>
        <v>36</v>
      </c>
      <c r="B270" s="231" t="s">
        <v>2086</v>
      </c>
      <c r="C270" s="231">
        <v>3531605</v>
      </c>
      <c r="D270" s="231" t="s">
        <v>2087</v>
      </c>
      <c r="E270" s="231" t="s">
        <v>2088</v>
      </c>
      <c r="F270" s="231">
        <v>233.547</v>
      </c>
      <c r="G270" s="232">
        <v>4166</v>
      </c>
      <c r="H270" s="267"/>
      <c r="I270" s="255">
        <v>3505</v>
      </c>
      <c r="J270" s="255">
        <v>3</v>
      </c>
      <c r="K270" s="255" t="s">
        <v>3288</v>
      </c>
      <c r="L270" s="255">
        <v>3989.5718671431159</v>
      </c>
      <c r="M270" s="233">
        <f>+Tabela13681011[[#This Row],[Colunas85]]/$N$650</f>
        <v>8.9304984281379476E-5</v>
      </c>
      <c r="N270" s="255">
        <v>3078.851846589555</v>
      </c>
      <c r="O270" s="233">
        <f>+O269+Tabela13681011[[#This Row],[Colunas8]]</f>
        <v>1.8235344657645487E-2</v>
      </c>
      <c r="P270" s="231">
        <v>17.47</v>
      </c>
      <c r="Q270" s="231">
        <v>98.2</v>
      </c>
      <c r="R270" s="274">
        <v>0.74099999999999999</v>
      </c>
      <c r="S270" s="231" t="s">
        <v>20</v>
      </c>
      <c r="T270" s="231">
        <v>22572.169809999999</v>
      </c>
      <c r="U270" s="231">
        <v>18067.72349</v>
      </c>
      <c r="V270" s="234">
        <v>102928278.84</v>
      </c>
      <c r="W270" s="233">
        <f t="shared" si="19"/>
        <v>4.5410059149562988E-5</v>
      </c>
      <c r="X270" s="233">
        <f>+X269+Tabela13681011[[#This Row],[Colunas82]]</f>
        <v>1.0621191718934173E-2</v>
      </c>
      <c r="Y270" s="234">
        <v>24706.74</v>
      </c>
      <c r="Z270" s="255">
        <f>INT(IF(Tabela13681011[[#This Row],[Colunas85]]/$AB$4&lt;15,15,Tabela13681011[[#This Row],[Colunas85]]/$AB$4))</f>
        <v>15</v>
      </c>
      <c r="AA270" s="354"/>
      <c r="AB270" s="250"/>
    </row>
    <row r="271" spans="1:28" ht="20.100000000000001" customHeight="1" x14ac:dyDescent="0.25">
      <c r="A271" s="231">
        <f t="shared" si="20"/>
        <v>37</v>
      </c>
      <c r="B271" s="231" t="s">
        <v>2158</v>
      </c>
      <c r="C271" s="231">
        <v>3521606</v>
      </c>
      <c r="D271" s="231" t="s">
        <v>2159</v>
      </c>
      <c r="E271" s="231" t="s">
        <v>2160</v>
      </c>
      <c r="F271" s="231">
        <v>214.46100000000001</v>
      </c>
      <c r="G271" s="232">
        <v>8356</v>
      </c>
      <c r="H271" s="267"/>
      <c r="I271" s="255">
        <v>3505</v>
      </c>
      <c r="J271" s="255">
        <v>3</v>
      </c>
      <c r="K271" s="255" t="s">
        <v>3288</v>
      </c>
      <c r="L271" s="255">
        <v>8002.1273456187891</v>
      </c>
      <c r="M271" s="233">
        <f>+Tabela13681011[[#This Row],[Colunas85]]/$N$650</f>
        <v>1.7912444758886386E-4</v>
      </c>
      <c r="N271" s="255">
        <v>6175.440717739395</v>
      </c>
      <c r="O271" s="233">
        <f>+O270+Tabela13681011[[#This Row],[Colunas8]]</f>
        <v>1.8414469105234352E-2</v>
      </c>
      <c r="P271" s="231">
        <v>36.24</v>
      </c>
      <c r="Q271" s="231">
        <v>95.1</v>
      </c>
      <c r="R271" s="274">
        <v>0.71199999999999997</v>
      </c>
      <c r="S271" s="231">
        <v>45.45</v>
      </c>
      <c r="T271" s="231">
        <v>20510.70134</v>
      </c>
      <c r="U271" s="231">
        <v>18151.401760000001</v>
      </c>
      <c r="V271" s="234">
        <v>89073706.600000009</v>
      </c>
      <c r="W271" s="233">
        <f t="shared" si="19"/>
        <v>3.9297677285213786E-5</v>
      </c>
      <c r="X271" s="233">
        <f>+X270+Tabela13681011[[#This Row],[Colunas82]]</f>
        <v>1.0660489396219386E-2</v>
      </c>
      <c r="Y271" s="234">
        <v>10659.85</v>
      </c>
      <c r="Z271" s="255">
        <f>INT(IF(Tabela13681011[[#This Row],[Colunas85]]/$AB$4&lt;15,15,Tabela13681011[[#This Row],[Colunas85]]/$AB$4))</f>
        <v>15</v>
      </c>
      <c r="AA271" s="354"/>
      <c r="AB271" s="250"/>
    </row>
    <row r="272" spans="1:28" ht="20.100000000000001" customHeight="1" x14ac:dyDescent="0.25">
      <c r="A272" s="231">
        <f t="shared" si="20"/>
        <v>38</v>
      </c>
      <c r="B272" s="231" t="s">
        <v>2164</v>
      </c>
      <c r="C272" s="231">
        <v>3500808</v>
      </c>
      <c r="D272" s="231" t="s">
        <v>2165</v>
      </c>
      <c r="E272" s="231" t="s">
        <v>2166</v>
      </c>
      <c r="F272" s="231">
        <v>118.91500000000001</v>
      </c>
      <c r="G272" s="232">
        <v>4201</v>
      </c>
      <c r="H272" s="267"/>
      <c r="I272" s="255">
        <v>3505</v>
      </c>
      <c r="J272" s="255">
        <v>1</v>
      </c>
      <c r="K272" s="255" t="s">
        <v>3286</v>
      </c>
      <c r="L272" s="255">
        <v>4023.0896336697624</v>
      </c>
      <c r="M272" s="233">
        <f>+Tabela13681011[[#This Row],[Colunas85]]/$N$650</f>
        <v>9.0055266194449164E-5</v>
      </c>
      <c r="N272" s="255">
        <v>3104.7183407399716</v>
      </c>
      <c r="O272" s="233">
        <f>+O271+Tabela13681011[[#This Row],[Colunas8]]</f>
        <v>1.8504524371428802E-2</v>
      </c>
      <c r="P272" s="231">
        <v>32.86</v>
      </c>
      <c r="Q272" s="231">
        <v>98.6</v>
      </c>
      <c r="R272" s="274">
        <v>0.74099999999999999</v>
      </c>
      <c r="S272" s="231">
        <v>45.45</v>
      </c>
      <c r="T272" s="231">
        <v>16478.966799999998</v>
      </c>
      <c r="U272" s="231">
        <v>15111.97897</v>
      </c>
      <c r="V272" s="234">
        <v>84458374.349999994</v>
      </c>
      <c r="W272" s="233">
        <f t="shared" si="19"/>
        <v>3.7261477779797226E-5</v>
      </c>
      <c r="X272" s="233">
        <f>+X271+Tabela13681011[[#This Row],[Colunas82]]</f>
        <v>1.0697750873999183E-2</v>
      </c>
      <c r="Y272" s="234">
        <v>20104.349999999999</v>
      </c>
      <c r="Z272" s="255">
        <f>INT(IF(Tabela13681011[[#This Row],[Colunas85]]/$AB$4&lt;15,15,Tabela13681011[[#This Row],[Colunas85]]/$AB$4))</f>
        <v>15</v>
      </c>
      <c r="AA272" s="354"/>
      <c r="AB272" s="250"/>
    </row>
    <row r="273" spans="1:28" ht="20.100000000000001" customHeight="1" x14ac:dyDescent="0.25">
      <c r="A273" s="231">
        <f t="shared" si="20"/>
        <v>39</v>
      </c>
      <c r="B273" s="231" t="s">
        <v>2202</v>
      </c>
      <c r="C273" s="231">
        <v>3509106</v>
      </c>
      <c r="D273" s="231" t="s">
        <v>2203</v>
      </c>
      <c r="E273" s="231" t="s">
        <v>2204</v>
      </c>
      <c r="F273" s="231">
        <v>551.15899999999999</v>
      </c>
      <c r="G273" s="232">
        <v>6017</v>
      </c>
      <c r="H273" s="267"/>
      <c r="I273" s="255">
        <v>3505</v>
      </c>
      <c r="J273" s="255">
        <v>4</v>
      </c>
      <c r="K273" s="255" t="s">
        <v>3289</v>
      </c>
      <c r="L273" s="255">
        <v>5762.182891166618</v>
      </c>
      <c r="M273" s="233">
        <f>+Tabela13681011[[#This Row],[Colunas85]]/$N$650</f>
        <v>1.2898417916972163E-4</v>
      </c>
      <c r="N273" s="255">
        <v>4446.8198658015726</v>
      </c>
      <c r="O273" s="233">
        <f>+O272+Tabela13681011[[#This Row],[Colunas8]]</f>
        <v>1.8633508550598525E-2</v>
      </c>
      <c r="P273" s="231">
        <v>9.16</v>
      </c>
      <c r="Q273" s="231">
        <v>99.3</v>
      </c>
      <c r="R273" s="274">
        <v>0.69699999999999995</v>
      </c>
      <c r="S273" s="231" t="s">
        <v>20</v>
      </c>
      <c r="T273" s="231">
        <v>30250.15624</v>
      </c>
      <c r="U273" s="231">
        <v>26171.096799999999</v>
      </c>
      <c r="V273" s="234">
        <v>78439356.930000007</v>
      </c>
      <c r="W273" s="233">
        <f t="shared" si="19"/>
        <v>3.4605998254201291E-5</v>
      </c>
      <c r="X273" s="233">
        <f>+X272+Tabela13681011[[#This Row],[Colunas82]]</f>
        <v>1.0732356872253384E-2</v>
      </c>
      <c r="Y273" s="234">
        <v>13036.29</v>
      </c>
      <c r="Z273" s="255">
        <f>INT(IF(Tabela13681011[[#This Row],[Colunas85]]/$AB$4&lt;15,15,Tabela13681011[[#This Row],[Colunas85]]/$AB$4))</f>
        <v>15</v>
      </c>
      <c r="AA273" s="354"/>
      <c r="AB273" s="250"/>
    </row>
    <row r="274" spans="1:28" ht="20.100000000000001" customHeight="1" x14ac:dyDescent="0.25">
      <c r="A274" s="231">
        <f t="shared" si="20"/>
        <v>40</v>
      </c>
      <c r="B274" s="231" t="s">
        <v>2217</v>
      </c>
      <c r="C274" s="231">
        <v>3502408</v>
      </c>
      <c r="D274" s="231" t="s">
        <v>2218</v>
      </c>
      <c r="E274" s="231" t="s">
        <v>2219</v>
      </c>
      <c r="F274" s="231">
        <v>320.83999999999997</v>
      </c>
      <c r="G274" s="232">
        <v>4172</v>
      </c>
      <c r="H274" s="267"/>
      <c r="I274" s="255">
        <v>3505</v>
      </c>
      <c r="J274" s="255">
        <v>1</v>
      </c>
      <c r="K274" s="255" t="s">
        <v>3286</v>
      </c>
      <c r="L274" s="255">
        <v>3995.317769976255</v>
      </c>
      <c r="M274" s="233">
        <f>+Tabela13681011[[#This Row],[Colunas85]]/$N$650</f>
        <v>8.9433604037905695E-5</v>
      </c>
      <c r="N274" s="255">
        <v>3083.2861027296262</v>
      </c>
      <c r="O274" s="233">
        <f>+O273+Tabela13681011[[#This Row],[Colunas8]]</f>
        <v>1.8722942154636431E-2</v>
      </c>
      <c r="P274" s="231">
        <v>11.66</v>
      </c>
      <c r="Q274" s="231">
        <v>98.3</v>
      </c>
      <c r="R274" s="274">
        <v>0.74099999999999999</v>
      </c>
      <c r="S274" s="231" t="s">
        <v>20</v>
      </c>
      <c r="T274" s="231">
        <v>19928.855810000001</v>
      </c>
      <c r="U274" s="231">
        <v>17614.836719999999</v>
      </c>
      <c r="V274" s="234">
        <v>76418774.320000008</v>
      </c>
      <c r="W274" s="233">
        <f t="shared" si="19"/>
        <v>3.3714554455949214E-5</v>
      </c>
      <c r="X274" s="233">
        <f>+X273+Tabela13681011[[#This Row],[Colunas82]]</f>
        <v>1.0766071426709333E-2</v>
      </c>
      <c r="Y274" s="234">
        <v>18317.060000000001</v>
      </c>
      <c r="Z274" s="255">
        <f>INT(IF(Tabela13681011[[#This Row],[Colunas85]]/$AB$4&lt;15,15,Tabela13681011[[#This Row],[Colunas85]]/$AB$4))</f>
        <v>15</v>
      </c>
      <c r="AA274" s="354"/>
      <c r="AB274" s="250"/>
    </row>
    <row r="275" spans="1:28" ht="20.100000000000001" customHeight="1" x14ac:dyDescent="0.25">
      <c r="A275" s="231">
        <f t="shared" si="20"/>
        <v>41</v>
      </c>
      <c r="B275" s="231" t="s">
        <v>2232</v>
      </c>
      <c r="C275" s="231">
        <v>3545100</v>
      </c>
      <c r="D275" s="231" t="s">
        <v>2233</v>
      </c>
      <c r="E275" s="231" t="s">
        <v>2234</v>
      </c>
      <c r="F275" s="231">
        <v>172.934</v>
      </c>
      <c r="G275" s="232">
        <v>5372</v>
      </c>
      <c r="H275" s="281"/>
      <c r="I275" s="255">
        <v>3505</v>
      </c>
      <c r="J275" s="255">
        <v>2</v>
      </c>
      <c r="K275" s="255" t="s">
        <v>3287</v>
      </c>
      <c r="L275" s="255">
        <v>5144.4983366041333</v>
      </c>
      <c r="M275" s="233">
        <f>+Tabela13681011[[#This Row],[Colunas85]]/$N$650</f>
        <v>1.1515755534315183E-4</v>
      </c>
      <c r="N275" s="255">
        <v>3970.1373307439003</v>
      </c>
      <c r="O275" s="233">
        <f>+O274+Tabela13681011[[#This Row],[Colunas8]]</f>
        <v>1.8838099709979583E-2</v>
      </c>
      <c r="P275" s="231">
        <v>27.96</v>
      </c>
      <c r="Q275" s="231">
        <v>98.3</v>
      </c>
      <c r="R275" s="274">
        <v>0.71899999999999997</v>
      </c>
      <c r="S275" s="231">
        <v>13.16</v>
      </c>
      <c r="T275" s="231">
        <v>16370.61593</v>
      </c>
      <c r="U275" s="231">
        <v>14503.4334</v>
      </c>
      <c r="V275" s="234">
        <v>73135321.239999995</v>
      </c>
      <c r="W275" s="233">
        <f t="shared" si="19"/>
        <v>3.2265955487249939E-5</v>
      </c>
      <c r="X275" s="233">
        <f>+X274+Tabela13681011[[#This Row],[Colunas82]]</f>
        <v>1.0798337382196583E-2</v>
      </c>
      <c r="Y275" s="234">
        <v>13614.17</v>
      </c>
      <c r="Z275" s="255">
        <f>INT(IF(Tabela13681011[[#This Row],[Colunas85]]/$AB$4&lt;15,15,Tabela13681011[[#This Row],[Colunas85]]/$AB$4))</f>
        <v>15</v>
      </c>
      <c r="AA275" s="354"/>
      <c r="AB275" s="250"/>
    </row>
    <row r="276" spans="1:28" ht="20.100000000000001" customHeight="1" x14ac:dyDescent="0.25">
      <c r="A276" s="231">
        <f t="shared" si="20"/>
        <v>42</v>
      </c>
      <c r="B276" s="231" t="s">
        <v>2265</v>
      </c>
      <c r="C276" s="231">
        <v>3547106</v>
      </c>
      <c r="D276" s="231" t="s">
        <v>2266</v>
      </c>
      <c r="E276" s="231" t="s">
        <v>2267</v>
      </c>
      <c r="F276" s="231">
        <v>166.75299999999999</v>
      </c>
      <c r="G276" s="232">
        <v>2947</v>
      </c>
      <c r="H276" s="281"/>
      <c r="I276" s="255">
        <v>3505</v>
      </c>
      <c r="J276" s="255">
        <v>3</v>
      </c>
      <c r="K276" s="255" t="s">
        <v>3288</v>
      </c>
      <c r="L276" s="255">
        <v>2822.1959415436299</v>
      </c>
      <c r="M276" s="233">
        <f>+Tabela13681011[[#This Row],[Colunas85]]/$N$650</f>
        <v>6.3173737080466947E-5</v>
      </c>
      <c r="N276" s="255">
        <v>2177.9588074650546</v>
      </c>
      <c r="O276" s="233">
        <f>+O275+Tabela13681011[[#This Row],[Colunas8]]</f>
        <v>1.8901273447060048E-2</v>
      </c>
      <c r="P276" s="231">
        <v>16.96</v>
      </c>
      <c r="Q276" s="231">
        <v>98.8</v>
      </c>
      <c r="R276" s="274">
        <v>0.73899999999999999</v>
      </c>
      <c r="S276" s="231" t="s">
        <v>20</v>
      </c>
      <c r="T276" s="231">
        <v>15161.8698</v>
      </c>
      <c r="U276" s="231">
        <v>13558.663280000001</v>
      </c>
      <c r="V276" s="234">
        <v>66725178.310000002</v>
      </c>
      <c r="W276" s="233">
        <f t="shared" si="19"/>
        <v>2.943791859700971E-5</v>
      </c>
      <c r="X276" s="233">
        <f>+X275+Tabela13681011[[#This Row],[Colunas82]]</f>
        <v>1.0827775300793593E-2</v>
      </c>
      <c r="Y276" s="234">
        <v>22641.73</v>
      </c>
      <c r="Z276" s="255">
        <f>INT(IF(Tabela13681011[[#This Row],[Colunas85]]/$AB$4&lt;15,15,Tabela13681011[[#This Row],[Colunas85]]/$AB$4))</f>
        <v>15</v>
      </c>
      <c r="AA276" s="354"/>
      <c r="AB276" s="250"/>
    </row>
    <row r="277" spans="1:28" ht="20.100000000000001" customHeight="1" x14ac:dyDescent="0.25">
      <c r="A277" s="231">
        <f t="shared" si="20"/>
        <v>43</v>
      </c>
      <c r="B277" s="231" t="s">
        <v>2283</v>
      </c>
      <c r="C277" s="231">
        <v>3520608</v>
      </c>
      <c r="D277" s="231" t="s">
        <v>2284</v>
      </c>
      <c r="E277" s="231" t="s">
        <v>2285</v>
      </c>
      <c r="F277" s="231">
        <v>129.36699999999999</v>
      </c>
      <c r="G277" s="232">
        <v>4873</v>
      </c>
      <c r="H277" s="267"/>
      <c r="I277" s="255">
        <v>3505</v>
      </c>
      <c r="J277" s="255">
        <v>1</v>
      </c>
      <c r="K277" s="255" t="s">
        <v>3286</v>
      </c>
      <c r="L277" s="255">
        <v>4666.6307509813741</v>
      </c>
      <c r="M277" s="233">
        <f>+Tabela13681011[[#This Row],[Colunas85]]/$N$650</f>
        <v>1.0446067892538699E-4</v>
      </c>
      <c r="N277" s="255">
        <v>3601.355028427965</v>
      </c>
      <c r="O277" s="233">
        <f>+O276+Tabela13681011[[#This Row],[Colunas8]]</f>
        <v>1.9005734125985434E-2</v>
      </c>
      <c r="P277" s="231">
        <v>38.11</v>
      </c>
      <c r="Q277" s="231">
        <v>98</v>
      </c>
      <c r="R277" s="274">
        <v>0.76100000000000001</v>
      </c>
      <c r="S277" s="231" t="s">
        <v>20</v>
      </c>
      <c r="T277" s="231">
        <v>16701.614300000001</v>
      </c>
      <c r="U277" s="231">
        <v>15678.78153</v>
      </c>
      <c r="V277" s="234">
        <v>63880985.410000004</v>
      </c>
      <c r="W277" s="233">
        <f t="shared" si="19"/>
        <v>2.8183113121999914E-5</v>
      </c>
      <c r="X277" s="233">
        <f>+X276+Tabela13681011[[#This Row],[Colunas82]]</f>
        <v>1.0855958413915593E-2</v>
      </c>
      <c r="Y277" s="234">
        <v>13109.17</v>
      </c>
      <c r="Z277" s="255">
        <f>INT(IF(Tabela13681011[[#This Row],[Colunas85]]/$AB$4&lt;15,15,Tabela13681011[[#This Row],[Colunas85]]/$AB$4))</f>
        <v>15</v>
      </c>
      <c r="AA277" s="354"/>
      <c r="AB277" s="250"/>
    </row>
    <row r="278" spans="1:28" ht="20.100000000000001" customHeight="1" x14ac:dyDescent="0.25">
      <c r="A278" s="231">
        <f t="shared" si="20"/>
        <v>44</v>
      </c>
      <c r="B278" s="231" t="s">
        <v>2297</v>
      </c>
      <c r="C278" s="231">
        <v>3515129</v>
      </c>
      <c r="D278" s="231" t="s">
        <v>2298</v>
      </c>
      <c r="E278" s="231" t="s">
        <v>2299</v>
      </c>
      <c r="F278" s="231">
        <v>225.167</v>
      </c>
      <c r="G278" s="232">
        <v>3238</v>
      </c>
      <c r="H278" s="267"/>
      <c r="I278" s="255">
        <v>3505</v>
      </c>
      <c r="J278" s="255">
        <v>1</v>
      </c>
      <c r="K278" s="255" t="s">
        <v>3286</v>
      </c>
      <c r="L278" s="255">
        <v>3100.8722289508901</v>
      </c>
      <c r="M278" s="233">
        <f>+Tabela13681011[[#This Row],[Colunas85]]/$N$650</f>
        <v>6.9411795271989135E-5</v>
      </c>
      <c r="N278" s="255">
        <v>2393.0202302585162</v>
      </c>
      <c r="O278" s="233">
        <f>+O277+Tabela13681011[[#This Row],[Colunas8]]</f>
        <v>1.9075145921257423E-2</v>
      </c>
      <c r="P278" s="231">
        <v>13.45</v>
      </c>
      <c r="Q278" s="231">
        <v>97.3</v>
      </c>
      <c r="R278" s="274">
        <v>0.72699999999999998</v>
      </c>
      <c r="S278" s="231" t="s">
        <v>20</v>
      </c>
      <c r="T278" s="231">
        <v>16099.475560000001</v>
      </c>
      <c r="U278" s="231">
        <v>13958.666660000001</v>
      </c>
      <c r="V278" s="234">
        <v>62441592</v>
      </c>
      <c r="W278" s="233">
        <f t="shared" si="19"/>
        <v>2.7548079284611097E-5</v>
      </c>
      <c r="X278" s="233">
        <f>+X277+Tabela13681011[[#This Row],[Colunas82]]</f>
        <v>1.0883506493200204E-2</v>
      </c>
      <c r="Y278" s="234">
        <v>19284</v>
      </c>
      <c r="Z278" s="255">
        <f>INT(IF(Tabela13681011[[#This Row],[Colunas85]]/$AB$4&lt;15,15,Tabela13681011[[#This Row],[Colunas85]]/$AB$4))</f>
        <v>15</v>
      </c>
      <c r="AA278" s="354"/>
      <c r="AB278" s="250"/>
    </row>
    <row r="279" spans="1:28" ht="20.100000000000001" customHeight="1" x14ac:dyDescent="0.25">
      <c r="A279" s="231">
        <f t="shared" si="20"/>
        <v>45</v>
      </c>
      <c r="B279" s="231" t="s">
        <v>2312</v>
      </c>
      <c r="C279" s="231">
        <v>3508900</v>
      </c>
      <c r="D279" s="231" t="s">
        <v>2313</v>
      </c>
      <c r="E279" s="231" t="s">
        <v>2314</v>
      </c>
      <c r="F279" s="231">
        <v>253.352</v>
      </c>
      <c r="G279" s="232">
        <v>4195</v>
      </c>
      <c r="H279" s="267"/>
      <c r="I279" s="255">
        <v>3505</v>
      </c>
      <c r="J279" s="255">
        <v>1</v>
      </c>
      <c r="K279" s="255" t="s">
        <v>3286</v>
      </c>
      <c r="L279" s="255">
        <v>4017.3437308366233</v>
      </c>
      <c r="M279" s="233">
        <f>+Tabela13681011[[#This Row],[Colunas85]]/$N$650</f>
        <v>8.9926646437922918E-5</v>
      </c>
      <c r="N279" s="255">
        <v>3100.2840845998999</v>
      </c>
      <c r="O279" s="233">
        <f>+O278+Tabela13681011[[#This Row],[Colunas8]]</f>
        <v>1.9165072567695347E-2</v>
      </c>
      <c r="P279" s="231">
        <v>16.11</v>
      </c>
      <c r="Q279" s="231">
        <v>98.9</v>
      </c>
      <c r="R279" s="274">
        <v>0.72899999999999998</v>
      </c>
      <c r="S279" s="231" t="s">
        <v>20</v>
      </c>
      <c r="T279" s="231">
        <v>17842.454559999998</v>
      </c>
      <c r="U279" s="231">
        <v>15597.89667</v>
      </c>
      <c r="V279" s="234">
        <v>58283819.799999997</v>
      </c>
      <c r="W279" s="233">
        <f t="shared" si="19"/>
        <v>2.571374683817136E-5</v>
      </c>
      <c r="X279" s="233">
        <f>+X278+Tabela13681011[[#This Row],[Colunas82]]</f>
        <v>1.0909220240038375E-2</v>
      </c>
      <c r="Y279" s="234">
        <v>13893.64</v>
      </c>
      <c r="Z279" s="255">
        <f>INT(IF(Tabela13681011[[#This Row],[Colunas85]]/$AB$4&lt;15,15,Tabela13681011[[#This Row],[Colunas85]]/$AB$4))</f>
        <v>15</v>
      </c>
      <c r="AA279" s="354"/>
      <c r="AB279" s="250"/>
    </row>
    <row r="280" spans="1:28" ht="20.100000000000001" customHeight="1" x14ac:dyDescent="0.25">
      <c r="A280" s="231">
        <f t="shared" si="20"/>
        <v>46</v>
      </c>
      <c r="B280" s="231" t="s">
        <v>2321</v>
      </c>
      <c r="C280" s="231">
        <v>3528908</v>
      </c>
      <c r="D280" s="231" t="s">
        <v>2322</v>
      </c>
      <c r="E280" s="231" t="s">
        <v>2323</v>
      </c>
      <c r="F280" s="231">
        <v>186.54400000000001</v>
      </c>
      <c r="G280" s="232">
        <v>4098</v>
      </c>
      <c r="H280" s="267"/>
      <c r="I280" s="255">
        <v>3505</v>
      </c>
      <c r="J280" s="255">
        <v>2</v>
      </c>
      <c r="K280" s="255" t="s">
        <v>3287</v>
      </c>
      <c r="L280" s="255">
        <v>3924.4516350342028</v>
      </c>
      <c r="M280" s="233">
        <f>+Tabela13681011[[#This Row],[Colunas85]]/$N$650</f>
        <v>8.7847293707415527E-5</v>
      </c>
      <c r="N280" s="255">
        <v>3028.596943668746</v>
      </c>
      <c r="O280" s="233">
        <f>+O279+Tabela13681011[[#This Row],[Colunas8]]</f>
        <v>1.9252919861402762E-2</v>
      </c>
      <c r="P280" s="231">
        <v>21.07</v>
      </c>
      <c r="Q280" s="231">
        <v>97.5</v>
      </c>
      <c r="R280" s="274">
        <v>0.71799999999999997</v>
      </c>
      <c r="S280" s="231" t="s">
        <v>20</v>
      </c>
      <c r="T280" s="231">
        <v>15325.24935</v>
      </c>
      <c r="U280" s="231">
        <v>13397.74638</v>
      </c>
      <c r="V280" s="234">
        <v>57068870.940000005</v>
      </c>
      <c r="W280" s="233">
        <f t="shared" si="19"/>
        <v>2.5177733798625097E-5</v>
      </c>
      <c r="X280" s="233">
        <f>+X279+Tabela13681011[[#This Row],[Colunas82]]</f>
        <v>1.0934397973837001E-2</v>
      </c>
      <c r="Y280" s="234">
        <v>13926.03</v>
      </c>
      <c r="Z280" s="255">
        <f>INT(IF(Tabela13681011[[#This Row],[Colunas85]]/$AB$4&lt;15,15,Tabela13681011[[#This Row],[Colunas85]]/$AB$4))</f>
        <v>15</v>
      </c>
      <c r="AA280" s="354"/>
      <c r="AB280" s="250"/>
    </row>
    <row r="281" spans="1:28" ht="20.100000000000001" customHeight="1" x14ac:dyDescent="0.25">
      <c r="A281" s="231">
        <f t="shared" si="20"/>
        <v>47</v>
      </c>
      <c r="B281" s="231" t="s">
        <v>2327</v>
      </c>
      <c r="C281" s="231">
        <v>3538303</v>
      </c>
      <c r="D281" s="231" t="s">
        <v>2328</v>
      </c>
      <c r="E281" s="231" t="s">
        <v>2329</v>
      </c>
      <c r="F281" s="231">
        <v>482.76900000000001</v>
      </c>
      <c r="G281" s="232">
        <v>3706</v>
      </c>
      <c r="H281" s="281"/>
      <c r="I281" s="255">
        <v>3505</v>
      </c>
      <c r="J281" s="255">
        <v>4</v>
      </c>
      <c r="K281" s="255" t="s">
        <v>3289</v>
      </c>
      <c r="L281" s="255">
        <v>3549.0526499357629</v>
      </c>
      <c r="M281" s="233">
        <f>+Tabela13681011[[#This Row],[Colunas85]]/$N$650</f>
        <v>7.9444136281035129E-5</v>
      </c>
      <c r="N281" s="255">
        <v>2738.8922091840832</v>
      </c>
      <c r="O281" s="233">
        <f>+O280+Tabela13681011[[#This Row],[Colunas8]]</f>
        <v>1.9332363997683798E-2</v>
      </c>
      <c r="P281" s="231">
        <v>7.33</v>
      </c>
      <c r="Q281" s="231">
        <v>99.4</v>
      </c>
      <c r="R281" s="274">
        <v>0.71099999999999997</v>
      </c>
      <c r="S281" s="231" t="s">
        <v>20</v>
      </c>
      <c r="T281" s="231">
        <v>19036.924640000001</v>
      </c>
      <c r="U281" s="231">
        <v>15693.45974</v>
      </c>
      <c r="V281" s="234">
        <v>55921427.579999998</v>
      </c>
      <c r="W281" s="233">
        <f t="shared" si="19"/>
        <v>2.4671502941220295E-5</v>
      </c>
      <c r="X281" s="233">
        <f>+X280+Tabela13681011[[#This Row],[Colunas82]]</f>
        <v>1.0959069476778221E-2</v>
      </c>
      <c r="Y281" s="234">
        <v>15089.43</v>
      </c>
      <c r="Z281" s="255">
        <f>INT(IF(Tabela13681011[[#This Row],[Colunas85]]/$AB$4&lt;15,15,Tabela13681011[[#This Row],[Colunas85]]/$AB$4))</f>
        <v>15</v>
      </c>
      <c r="AA281" s="354"/>
      <c r="AB281" s="250"/>
    </row>
    <row r="282" spans="1:28" ht="20.100000000000001" customHeight="1" x14ac:dyDescent="0.25">
      <c r="A282" s="231">
        <f t="shared" si="20"/>
        <v>48</v>
      </c>
      <c r="B282" s="231" t="s">
        <v>2366</v>
      </c>
      <c r="C282" s="231">
        <v>3515301</v>
      </c>
      <c r="D282" s="231" t="s">
        <v>1301</v>
      </c>
      <c r="E282" s="231" t="s">
        <v>2367</v>
      </c>
      <c r="F282" s="231">
        <v>264.98700000000002</v>
      </c>
      <c r="G282" s="232">
        <v>2774</v>
      </c>
      <c r="H282" s="267"/>
      <c r="I282" s="255">
        <v>3505</v>
      </c>
      <c r="J282" s="255">
        <v>1</v>
      </c>
      <c r="K282" s="255" t="s">
        <v>3286</v>
      </c>
      <c r="L282" s="255">
        <v>2656.5224098547774</v>
      </c>
      <c r="M282" s="233">
        <f>+Tabela13681011[[#This Row],[Colunas85]]/$N$650</f>
        <v>5.9465200767293951E-5</v>
      </c>
      <c r="N282" s="255">
        <v>2050.1044220929966</v>
      </c>
      <c r="O282" s="233">
        <f>+O281+Tabela13681011[[#This Row],[Colunas8]]</f>
        <v>1.9391829198451092E-2</v>
      </c>
      <c r="P282" s="231">
        <v>10.09</v>
      </c>
      <c r="Q282" s="231">
        <v>98.9</v>
      </c>
      <c r="R282" s="274">
        <v>0.74</v>
      </c>
      <c r="S282" s="231" t="s">
        <v>20</v>
      </c>
      <c r="T282" s="231">
        <v>16898.17931</v>
      </c>
      <c r="U282" s="231">
        <v>14342.148639999999</v>
      </c>
      <c r="V282" s="234">
        <v>50810137.440000005</v>
      </c>
      <c r="W282" s="233">
        <f t="shared" si="19"/>
        <v>2.2416495957680049E-5</v>
      </c>
      <c r="X282" s="233">
        <f>+X281+Tabela13681011[[#This Row],[Colunas82]]</f>
        <v>1.0981485972735901E-2</v>
      </c>
      <c r="Y282" s="234">
        <v>18316.560000000001</v>
      </c>
      <c r="Z282" s="255">
        <f>INT(IF(Tabela13681011[[#This Row],[Colunas85]]/$AB$4&lt;15,15,Tabela13681011[[#This Row],[Colunas85]]/$AB$4))</f>
        <v>15</v>
      </c>
      <c r="AA282" s="354"/>
      <c r="AB282" s="250"/>
    </row>
    <row r="283" spans="1:28" ht="20.100000000000001" customHeight="1" x14ac:dyDescent="0.25">
      <c r="A283" s="231">
        <f t="shared" si="20"/>
        <v>49</v>
      </c>
      <c r="B283" s="231" t="s">
        <v>2383</v>
      </c>
      <c r="C283" s="231">
        <v>3549300</v>
      </c>
      <c r="D283" s="231" t="s">
        <v>826</v>
      </c>
      <c r="E283" s="231" t="s">
        <v>2384</v>
      </c>
      <c r="F283" s="231">
        <v>117.66500000000001</v>
      </c>
      <c r="G283" s="232">
        <v>2095</v>
      </c>
      <c r="H283" s="281"/>
      <c r="I283" s="255">
        <v>3505</v>
      </c>
      <c r="J283" s="255">
        <v>3</v>
      </c>
      <c r="K283" s="255" t="s">
        <v>3288</v>
      </c>
      <c r="L283" s="255">
        <v>2006.2777392378368</v>
      </c>
      <c r="M283" s="233">
        <f>+Tabela13681011[[#This Row],[Colunas85]]/$N$650</f>
        <v>4.4909731653742197E-5</v>
      </c>
      <c r="N283" s="255">
        <v>1548.2944355749203</v>
      </c>
      <c r="O283" s="233">
        <f>+O282+Tabela13681011[[#This Row],[Colunas8]]</f>
        <v>1.9436738930104835E-2</v>
      </c>
      <c r="P283" s="231">
        <v>17.86</v>
      </c>
      <c r="Q283" s="231">
        <v>99.2</v>
      </c>
      <c r="R283" s="274">
        <v>0.75</v>
      </c>
      <c r="S283" s="231">
        <v>64.52</v>
      </c>
      <c r="T283" s="231">
        <v>14784.837229999999</v>
      </c>
      <c r="U283" s="231">
        <v>12264.72769</v>
      </c>
      <c r="V283" s="234">
        <v>45873020.850000001</v>
      </c>
      <c r="W283" s="233">
        <f t="shared" si="19"/>
        <v>2.0238331133524238E-5</v>
      </c>
      <c r="X283" s="233">
        <f>+X282+Tabela13681011[[#This Row],[Colunas82]]</f>
        <v>1.1001724303869425E-2</v>
      </c>
      <c r="Y283" s="234">
        <v>21896.43</v>
      </c>
      <c r="Z283" s="255">
        <f>INT(IF(Tabela13681011[[#This Row],[Colunas85]]/$AB$4&lt;15,15,Tabela13681011[[#This Row],[Colunas85]]/$AB$4))</f>
        <v>15</v>
      </c>
      <c r="AA283" s="354"/>
      <c r="AB283" s="250"/>
    </row>
    <row r="284" spans="1:28" ht="20.100000000000001" customHeight="1" x14ac:dyDescent="0.25">
      <c r="A284" s="231">
        <f t="shared" si="20"/>
        <v>50</v>
      </c>
      <c r="B284" s="231" t="s">
        <v>2416</v>
      </c>
      <c r="C284" s="231">
        <v>3548302</v>
      </c>
      <c r="D284" s="231" t="s">
        <v>2417</v>
      </c>
      <c r="E284" s="231" t="s">
        <v>2418</v>
      </c>
      <c r="F284" s="231">
        <v>94.465000000000003</v>
      </c>
      <c r="G284" s="232">
        <v>3159</v>
      </c>
      <c r="H284" s="281"/>
      <c r="I284" s="255">
        <v>3505</v>
      </c>
      <c r="J284" s="255">
        <v>1</v>
      </c>
      <c r="K284" s="255" t="s">
        <v>3286</v>
      </c>
      <c r="L284" s="255">
        <v>3025.2178416478882</v>
      </c>
      <c r="M284" s="233">
        <f>+Tabela13681011[[#This Row],[Colunas85]]/$N$650</f>
        <v>6.7718301811060428E-5</v>
      </c>
      <c r="N284" s="255">
        <v>2334.6358577475767</v>
      </c>
      <c r="O284" s="233">
        <f>+O283+Tabela13681011[[#This Row],[Colunas8]]</f>
        <v>1.9504457231915896E-2</v>
      </c>
      <c r="P284" s="231">
        <v>29.68</v>
      </c>
      <c r="Q284" s="231">
        <v>99.1</v>
      </c>
      <c r="R284" s="274">
        <v>0.73199999999999998</v>
      </c>
      <c r="S284" s="231" t="s">
        <v>20</v>
      </c>
      <c r="T284" s="231">
        <v>13758.90394</v>
      </c>
      <c r="U284" s="231">
        <v>11678.4444</v>
      </c>
      <c r="V284" s="234">
        <v>39086275.409999996</v>
      </c>
      <c r="W284" s="233">
        <f t="shared" si="19"/>
        <v>1.7244144158509365E-5</v>
      </c>
      <c r="X284" s="233">
        <f>+X283+Tabela13681011[[#This Row],[Colunas82]]</f>
        <v>1.1018968448027935E-2</v>
      </c>
      <c r="Y284" s="234">
        <v>12372.99</v>
      </c>
      <c r="Z284" s="255">
        <f>INT(IF(Tabela13681011[[#This Row],[Colunas85]]/$AB$4&lt;15,15,Tabela13681011[[#This Row],[Colunas85]]/$AB$4))</f>
        <v>15</v>
      </c>
      <c r="AA284" s="354"/>
      <c r="AB284" s="250"/>
    </row>
    <row r="285" spans="1:28" ht="20.100000000000001" customHeight="1" x14ac:dyDescent="0.25">
      <c r="A285" s="231">
        <f t="shared" si="20"/>
        <v>51</v>
      </c>
      <c r="B285" s="231" t="s">
        <v>2425</v>
      </c>
      <c r="C285" s="231">
        <v>3544707</v>
      </c>
      <c r="D285" s="231" t="s">
        <v>2426</v>
      </c>
      <c r="E285" s="231" t="s">
        <v>2427</v>
      </c>
      <c r="F285" s="231">
        <v>147.935</v>
      </c>
      <c r="G285" s="232">
        <v>2427</v>
      </c>
      <c r="H285" s="281"/>
      <c r="I285" s="255">
        <v>3505</v>
      </c>
      <c r="J285" s="255">
        <v>2</v>
      </c>
      <c r="K285" s="255" t="s">
        <v>3287</v>
      </c>
      <c r="L285" s="255">
        <v>2324.2176960048828</v>
      </c>
      <c r="M285" s="233">
        <f>+Tabela13681011[[#This Row],[Colunas85]]/$N$650</f>
        <v>5.2026691514860293E-5</v>
      </c>
      <c r="N285" s="255">
        <v>1793.6566086588693</v>
      </c>
      <c r="O285" s="233">
        <f>+O284+Tabela13681011[[#This Row],[Colunas8]]</f>
        <v>1.9556483923430755E-2</v>
      </c>
      <c r="P285" s="231">
        <v>16.2</v>
      </c>
      <c r="Q285" s="231">
        <v>99.2</v>
      </c>
      <c r="R285" s="274">
        <v>0.73</v>
      </c>
      <c r="S285" s="231" t="s">
        <v>20</v>
      </c>
      <c r="T285" s="231">
        <v>14008.8457</v>
      </c>
      <c r="U285" s="231">
        <v>11507.619199999999</v>
      </c>
      <c r="V285" s="234">
        <v>37500474.990000002</v>
      </c>
      <c r="W285" s="233">
        <f t="shared" si="19"/>
        <v>1.6544518247310151E-5</v>
      </c>
      <c r="X285" s="233">
        <f>+X284+Tabela13681011[[#This Row],[Colunas82]]</f>
        <v>1.1035512966275245E-2</v>
      </c>
      <c r="Y285" s="234">
        <v>15451.37</v>
      </c>
      <c r="Z285" s="255">
        <f>INT(IF(Tabela13681011[[#This Row],[Colunas85]]/$AB$4&lt;15,15,Tabela13681011[[#This Row],[Colunas85]]/$AB$4))</f>
        <v>15</v>
      </c>
      <c r="AA285" s="354"/>
      <c r="AB285" s="250"/>
    </row>
    <row r="286" spans="1:28" ht="20.100000000000001" customHeight="1" x14ac:dyDescent="0.25">
      <c r="A286" s="231">
        <f t="shared" si="20"/>
        <v>52</v>
      </c>
      <c r="B286" s="231" t="s">
        <v>2434</v>
      </c>
      <c r="C286" s="231">
        <v>3540853</v>
      </c>
      <c r="D286" s="231" t="s">
        <v>2435</v>
      </c>
      <c r="E286" s="231" t="s">
        <v>2436</v>
      </c>
      <c r="F286" s="231">
        <v>63.054000000000002</v>
      </c>
      <c r="G286" s="232">
        <v>4327</v>
      </c>
      <c r="H286" s="281"/>
      <c r="I286" s="255">
        <v>3505</v>
      </c>
      <c r="J286" s="255">
        <v>2</v>
      </c>
      <c r="K286" s="255" t="s">
        <v>3287</v>
      </c>
      <c r="L286" s="255">
        <v>4143.7535931656894</v>
      </c>
      <c r="M286" s="233">
        <f>+Tabela13681011[[#This Row],[Colunas85]]/$N$650</f>
        <v>9.2756281081499985E-5</v>
      </c>
      <c r="N286" s="255">
        <v>3197.8377196814699</v>
      </c>
      <c r="O286" s="233">
        <f>+O285+Tabela13681011[[#This Row],[Colunas8]]</f>
        <v>1.9649240204512256E-2</v>
      </c>
      <c r="P286" s="231">
        <v>45.48</v>
      </c>
      <c r="Q286" s="231">
        <v>100</v>
      </c>
      <c r="R286" s="274">
        <v>0.69599999999999995</v>
      </c>
      <c r="S286" s="231" t="s">
        <v>20</v>
      </c>
      <c r="T286" s="231">
        <v>12402.089379999999</v>
      </c>
      <c r="U286" s="231">
        <v>10838.809429999999</v>
      </c>
      <c r="V286" s="234">
        <v>35727952.460000001</v>
      </c>
      <c r="W286" s="233">
        <f t="shared" si="19"/>
        <v>1.5762513983386203E-5</v>
      </c>
      <c r="X286" s="233">
        <f>+X285+Tabela13681011[[#This Row],[Colunas82]]</f>
        <v>1.1051275480258631E-2</v>
      </c>
      <c r="Y286" s="234">
        <v>8256.98</v>
      </c>
      <c r="Z286" s="255">
        <f>INT(IF(Tabela13681011[[#This Row],[Colunas85]]/$AB$4&lt;15,15,Tabela13681011[[#This Row],[Colunas85]]/$AB$4))</f>
        <v>15</v>
      </c>
      <c r="AA286" s="354"/>
      <c r="AB286" s="250"/>
    </row>
    <row r="287" spans="1:28" ht="20.100000000000001" customHeight="1" x14ac:dyDescent="0.25">
      <c r="A287" s="231">
        <f t="shared" si="20"/>
        <v>53</v>
      </c>
      <c r="B287" s="231" t="s">
        <v>2437</v>
      </c>
      <c r="C287" s="231">
        <v>3543238</v>
      </c>
      <c r="D287" s="231" t="s">
        <v>2438</v>
      </c>
      <c r="E287" s="231" t="s">
        <v>2439</v>
      </c>
      <c r="F287" s="231">
        <v>196.446</v>
      </c>
      <c r="G287" s="232">
        <v>2222</v>
      </c>
      <c r="H287" s="281"/>
      <c r="I287" s="255">
        <v>3505</v>
      </c>
      <c r="J287" s="255">
        <v>1</v>
      </c>
      <c r="K287" s="255" t="s">
        <v>3286</v>
      </c>
      <c r="L287" s="255">
        <v>2127.899349205954</v>
      </c>
      <c r="M287" s="233">
        <f>+Tabela13681011[[#This Row],[Colunas85]]/$N$650</f>
        <v>4.7632183166880752E-5</v>
      </c>
      <c r="N287" s="255">
        <v>1642.152857206431</v>
      </c>
      <c r="O287" s="233">
        <f>+O286+Tabela13681011[[#This Row],[Colunas8]]</f>
        <v>1.9696872387679136E-2</v>
      </c>
      <c r="P287" s="231">
        <v>11.14</v>
      </c>
      <c r="Q287" s="231">
        <v>98.6</v>
      </c>
      <c r="R287" s="274">
        <v>0.72099999999999997</v>
      </c>
      <c r="S287" s="231" t="s">
        <v>20</v>
      </c>
      <c r="T287" s="231">
        <v>16031.01851</v>
      </c>
      <c r="U287" s="231">
        <v>12544.09571</v>
      </c>
      <c r="V287" s="234">
        <v>35618904.420000002</v>
      </c>
      <c r="W287" s="233">
        <f t="shared" si="19"/>
        <v>1.5714403998430161E-5</v>
      </c>
      <c r="X287" s="233">
        <f>+X286+Tabela13681011[[#This Row],[Colunas82]]</f>
        <v>1.1066989884257061E-2</v>
      </c>
      <c r="Y287" s="234">
        <v>16030.11</v>
      </c>
      <c r="Z287" s="255">
        <f>INT(IF(Tabela13681011[[#This Row],[Colunas85]]/$AB$4&lt;15,15,Tabela13681011[[#This Row],[Colunas85]]/$AB$4))</f>
        <v>15</v>
      </c>
      <c r="AA287" s="354"/>
      <c r="AB287" s="250"/>
    </row>
    <row r="288" spans="1:28" ht="20.100000000000001" customHeight="1" x14ac:dyDescent="0.25">
      <c r="A288" s="231">
        <f t="shared" si="20"/>
        <v>54</v>
      </c>
      <c r="B288" s="231" t="s">
        <v>2443</v>
      </c>
      <c r="C288" s="231">
        <v>3515806</v>
      </c>
      <c r="D288" s="231" t="s">
        <v>2444</v>
      </c>
      <c r="E288" s="231" t="s">
        <v>2445</v>
      </c>
      <c r="F288" s="231">
        <v>224.71100000000001</v>
      </c>
      <c r="G288" s="232">
        <v>1397</v>
      </c>
      <c r="H288" s="267"/>
      <c r="I288" s="255">
        <v>3505</v>
      </c>
      <c r="J288" s="255">
        <v>3</v>
      </c>
      <c r="K288" s="255" t="s">
        <v>3288</v>
      </c>
      <c r="L288" s="255">
        <v>1337.8377096492879</v>
      </c>
      <c r="M288" s="233">
        <f>+Tabela13681011[[#This Row],[Colunas85]]/$N$650</f>
        <v>2.9946966644524032E-5</v>
      </c>
      <c r="N288" s="255">
        <v>1032.4426379466174</v>
      </c>
      <c r="O288" s="233">
        <f>+O287+Tabela13681011[[#This Row],[Colunas8]]</f>
        <v>1.972681935432366E-2</v>
      </c>
      <c r="P288" s="231">
        <v>7.78</v>
      </c>
      <c r="Q288" s="231">
        <v>99.1</v>
      </c>
      <c r="R288" s="274">
        <v>0.72699999999999998</v>
      </c>
      <c r="S288" s="231" t="s">
        <v>20</v>
      </c>
      <c r="T288" s="231">
        <v>14076.609409999999</v>
      </c>
      <c r="U288" s="231">
        <v>12147.19562</v>
      </c>
      <c r="V288" s="234">
        <v>35384836.520000003</v>
      </c>
      <c r="W288" s="233">
        <f t="shared" si="19"/>
        <v>1.5611137555973306E-5</v>
      </c>
      <c r="X288" s="233">
        <f>+X287+Tabela13681011[[#This Row],[Colunas82]]</f>
        <v>1.1082601021813035E-2</v>
      </c>
      <c r="Y288" s="234">
        <v>25329.16</v>
      </c>
      <c r="Z288" s="255">
        <f>INT(IF(Tabela13681011[[#This Row],[Colunas85]]/$AB$4&lt;15,15,Tabela13681011[[#This Row],[Colunas85]]/$AB$4))</f>
        <v>15</v>
      </c>
      <c r="AA288" s="354"/>
      <c r="AB288" s="250"/>
    </row>
    <row r="289" spans="1:28" ht="20.100000000000001" customHeight="1" thickBot="1" x14ac:dyDescent="0.3">
      <c r="A289" s="289">
        <f t="shared" si="20"/>
        <v>55</v>
      </c>
      <c r="B289" s="289" t="s">
        <v>2458</v>
      </c>
      <c r="C289" s="289">
        <v>3533106</v>
      </c>
      <c r="D289" s="289" t="s">
        <v>2459</v>
      </c>
      <c r="E289" s="289" t="s">
        <v>2460</v>
      </c>
      <c r="F289" s="289">
        <v>34.158000000000001</v>
      </c>
      <c r="G289" s="290">
        <v>2333</v>
      </c>
      <c r="H289" s="291"/>
      <c r="I289" s="292">
        <v>3505</v>
      </c>
      <c r="J289" s="292">
        <v>3</v>
      </c>
      <c r="K289" s="292" t="s">
        <v>3288</v>
      </c>
      <c r="L289" s="292">
        <v>2234.1985516190325</v>
      </c>
      <c r="M289" s="293">
        <f>+Tabela13681011[[#This Row],[Colunas85]]/$N$650</f>
        <v>5.0011648662616018E-5</v>
      </c>
      <c r="N289" s="292">
        <v>1724.1865957977514</v>
      </c>
      <c r="O289" s="293">
        <f>+O288+Tabela13681011[[#This Row],[Colunas8]]</f>
        <v>1.9776831002986276E-2</v>
      </c>
      <c r="P289" s="289">
        <v>63.81</v>
      </c>
      <c r="Q289" s="289">
        <v>99.3</v>
      </c>
      <c r="R289" s="294">
        <v>0.72599999999999998</v>
      </c>
      <c r="S289" s="289" t="s">
        <v>20</v>
      </c>
      <c r="T289" s="289">
        <v>17113.04869</v>
      </c>
      <c r="U289" s="289">
        <v>12598.9717</v>
      </c>
      <c r="V289" s="295">
        <v>31572115.719999999</v>
      </c>
      <c r="W289" s="293">
        <f t="shared" si="19"/>
        <v>1.3929035426218415E-5</v>
      </c>
      <c r="X289" s="293">
        <f>+X288+Tabela13681011[[#This Row],[Colunas82]]</f>
        <v>1.1096530057239254E-2</v>
      </c>
      <c r="Y289" s="295">
        <v>13532.84</v>
      </c>
      <c r="Z289" s="292">
        <f>INT(IF(Tabela13681011[[#This Row],[Colunas85]]/$AB$4&lt;15,15,Tabela13681011[[#This Row],[Colunas85]]/$AB$4))</f>
        <v>15</v>
      </c>
      <c r="AA289" s="356">
        <f>SUM(Z235:Z289)</f>
        <v>1125</v>
      </c>
      <c r="AB289" s="357">
        <f>+Tabela13681011[[#This Row],[Colunas93]]</f>
        <v>1.1096530057239254E-2</v>
      </c>
    </row>
    <row r="290" spans="1:28" ht="20.100000000000001" customHeight="1" thickTop="1" x14ac:dyDescent="0.25">
      <c r="A290" s="283">
        <v>1</v>
      </c>
      <c r="B290" s="283" t="s">
        <v>693</v>
      </c>
      <c r="C290" s="283">
        <v>3502804</v>
      </c>
      <c r="D290" s="283" t="s">
        <v>694</v>
      </c>
      <c r="E290" s="283" t="s">
        <v>695</v>
      </c>
      <c r="F290" s="283">
        <v>1167.126</v>
      </c>
      <c r="G290" s="284">
        <v>199210</v>
      </c>
      <c r="H290" s="267"/>
      <c r="I290" s="285">
        <v>3506</v>
      </c>
      <c r="J290" s="285">
        <v>1</v>
      </c>
      <c r="K290" s="285" t="s">
        <v>3291</v>
      </c>
      <c r="L290" s="285">
        <v>190773.5505649496</v>
      </c>
      <c r="M290" s="286">
        <f>+Tabela13681011[[#This Row],[Colunas85]]/$N$650</f>
        <v>4.2703902829317342E-3</v>
      </c>
      <c r="N290" s="285">
        <v>147224.69427726962</v>
      </c>
      <c r="O290" s="286">
        <f>+Tabela13681011[[#This Row],[Colunas8]]</f>
        <v>4.2703902829317342E-3</v>
      </c>
      <c r="P290" s="283">
        <v>155.54</v>
      </c>
      <c r="Q290" s="283">
        <v>97.6</v>
      </c>
      <c r="R290" s="287">
        <v>0.78800000000000003</v>
      </c>
      <c r="S290" s="283">
        <v>11.7</v>
      </c>
      <c r="T290" s="283">
        <v>524096.05564999999</v>
      </c>
      <c r="U290" s="283">
        <v>489799.65506999998</v>
      </c>
      <c r="V290" s="288">
        <v>7474592275.6999998</v>
      </c>
      <c r="W290" s="286">
        <f t="shared" si="19"/>
        <v>3.2976523185239302E-3</v>
      </c>
      <c r="X290" s="286">
        <f>+Tabela13681011[[#This Row],[Colunas82]]</f>
        <v>3.2976523185239302E-3</v>
      </c>
      <c r="Y290" s="288">
        <v>37521.17</v>
      </c>
      <c r="Z290" s="285">
        <f>INT(IF(Tabela13681011[[#This Row],[Colunas85]]/$AB$4&lt;15,15,Tabela13681011[[#This Row],[Colunas85]]/$AB$4))</f>
        <v>163</v>
      </c>
      <c r="AA290" s="354"/>
      <c r="AB290" s="250"/>
    </row>
    <row r="291" spans="1:28" ht="20.100000000000001" customHeight="1" x14ac:dyDescent="0.25">
      <c r="A291" s="231">
        <f t="shared" ref="A291:A333" si="21">+A290+1</f>
        <v>2</v>
      </c>
      <c r="B291" s="231" t="s">
        <v>807</v>
      </c>
      <c r="C291" s="231">
        <v>3506508</v>
      </c>
      <c r="D291" s="231" t="s">
        <v>808</v>
      </c>
      <c r="E291" s="231" t="s">
        <v>809</v>
      </c>
      <c r="F291" s="231">
        <v>530.03099999999995</v>
      </c>
      <c r="G291" s="232">
        <v>126094</v>
      </c>
      <c r="H291" s="267"/>
      <c r="I291" s="255">
        <v>3506</v>
      </c>
      <c r="J291" s="255">
        <v>2</v>
      </c>
      <c r="K291" s="255" t="s">
        <v>3292</v>
      </c>
      <c r="L291" s="255">
        <v>120753.97864031301</v>
      </c>
      <c r="M291" s="233">
        <f>+Tabela13681011[[#This Row],[Colunas85]]/$N$650</f>
        <v>2.7030299299030877E-3</v>
      </c>
      <c r="N291" s="255">
        <v>93188.848954359899</v>
      </c>
      <c r="O291" s="233">
        <f>+O290+Tabela13681011[[#This Row],[Colunas8]]</f>
        <v>6.973420212834822E-3</v>
      </c>
      <c r="P291" s="231">
        <v>204.79</v>
      </c>
      <c r="Q291" s="231">
        <v>98</v>
      </c>
      <c r="R291" s="274">
        <v>0.78</v>
      </c>
      <c r="S291" s="231">
        <v>12.84</v>
      </c>
      <c r="T291" s="231">
        <v>363952.17164999997</v>
      </c>
      <c r="U291" s="231">
        <v>350718.05116999999</v>
      </c>
      <c r="V291" s="234">
        <v>3438418196.8599997</v>
      </c>
      <c r="W291" s="233">
        <f t="shared" si="19"/>
        <v>1.5169667214882797E-3</v>
      </c>
      <c r="X291" s="233">
        <f>+X290+Tabela13681011[[#This Row],[Colunas82]]</f>
        <v>4.8146190400122097E-3</v>
      </c>
      <c r="Y291" s="234">
        <v>27268.69</v>
      </c>
      <c r="Z291" s="255">
        <f>INT(IF(Tabela13681011[[#This Row],[Colunas85]]/$AB$4&lt;15,15,Tabela13681011[[#This Row],[Colunas85]]/$AB$4))</f>
        <v>103</v>
      </c>
      <c r="AA291" s="354"/>
      <c r="AB291" s="250"/>
    </row>
    <row r="292" spans="1:28" ht="20.100000000000001" customHeight="1" x14ac:dyDescent="0.25">
      <c r="A292" s="231">
        <f t="shared" si="21"/>
        <v>3</v>
      </c>
      <c r="B292" s="231" t="s">
        <v>933</v>
      </c>
      <c r="C292" s="231">
        <v>3502101</v>
      </c>
      <c r="D292" s="231" t="s">
        <v>934</v>
      </c>
      <c r="E292" s="231" t="s">
        <v>935</v>
      </c>
      <c r="F292" s="231">
        <v>964.226</v>
      </c>
      <c r="G292" s="232">
        <v>57245</v>
      </c>
      <c r="H292" s="267"/>
      <c r="I292" s="255">
        <v>3506</v>
      </c>
      <c r="J292" s="255">
        <v>3</v>
      </c>
      <c r="K292" s="255" t="s">
        <v>3293</v>
      </c>
      <c r="L292" s="255">
        <v>54820.70128051073</v>
      </c>
      <c r="M292" s="233">
        <f>+Tabela13681011[[#This Row],[Colunas85]]/$N$650</f>
        <v>1.2271396603906791E-3</v>
      </c>
      <c r="N292" s="255">
        <v>42306.498789730947</v>
      </c>
      <c r="O292" s="233">
        <f>+O291+Tabela13681011[[#This Row],[Colunas8]]</f>
        <v>8.200559873225502E-3</v>
      </c>
      <c r="P292" s="231">
        <v>57.39</v>
      </c>
      <c r="Q292" s="231">
        <v>98.2</v>
      </c>
      <c r="R292" s="274">
        <v>0.77900000000000003</v>
      </c>
      <c r="S292" s="231">
        <v>9</v>
      </c>
      <c r="T292" s="231">
        <v>166955.27105000001</v>
      </c>
      <c r="U292" s="231">
        <v>147353.21707000001</v>
      </c>
      <c r="V292" s="234">
        <v>1926963444.0500002</v>
      </c>
      <c r="W292" s="233">
        <f t="shared" si="19"/>
        <v>8.5014074809682406E-4</v>
      </c>
      <c r="X292" s="233">
        <f>+X291+Tabela13681011[[#This Row],[Colunas82]]</f>
        <v>5.6647597881090339E-3</v>
      </c>
      <c r="Y292" s="234">
        <v>33661.69</v>
      </c>
      <c r="Z292" s="255">
        <f>INT(IF(Tabela13681011[[#This Row],[Colunas85]]/$AB$4&lt;15,15,Tabela13681011[[#This Row],[Colunas85]]/$AB$4))</f>
        <v>47</v>
      </c>
      <c r="AA292" s="354"/>
      <c r="AB292" s="250"/>
    </row>
    <row r="293" spans="1:28" ht="20.100000000000001" customHeight="1" x14ac:dyDescent="0.25">
      <c r="A293" s="231">
        <f t="shared" si="21"/>
        <v>4</v>
      </c>
      <c r="B293" s="231" t="s">
        <v>971</v>
      </c>
      <c r="C293" s="231">
        <v>3537305</v>
      </c>
      <c r="D293" s="231" t="s">
        <v>972</v>
      </c>
      <c r="E293" s="231" t="s">
        <v>973</v>
      </c>
      <c r="F293" s="231">
        <v>711.31500000000005</v>
      </c>
      <c r="G293" s="232">
        <v>64098</v>
      </c>
      <c r="H293" s="281"/>
      <c r="I293" s="255">
        <v>3506</v>
      </c>
      <c r="J293" s="255">
        <v>2</v>
      </c>
      <c r="K293" s="255" t="s">
        <v>3292</v>
      </c>
      <c r="L293" s="255">
        <v>61383.479966428094</v>
      </c>
      <c r="M293" s="233">
        <f>+Tabela13681011[[#This Row],[Colunas85]]/$N$650</f>
        <v>1.3740448589697218E-3</v>
      </c>
      <c r="N293" s="255">
        <v>47371.158344382449</v>
      </c>
      <c r="O293" s="233">
        <f>+O292+Tabela13681011[[#This Row],[Colunas8]]</f>
        <v>9.5746047321952233E-3</v>
      </c>
      <c r="P293" s="231">
        <v>82.31</v>
      </c>
      <c r="Q293" s="231">
        <v>98.7</v>
      </c>
      <c r="R293" s="274">
        <v>0.75900000000000001</v>
      </c>
      <c r="S293" s="231">
        <v>6.58</v>
      </c>
      <c r="T293" s="231">
        <v>176756.03602</v>
      </c>
      <c r="U293" s="231">
        <v>162096.10449</v>
      </c>
      <c r="V293" s="234">
        <v>1691918629.3800001</v>
      </c>
      <c r="W293" s="233">
        <f t="shared" si="19"/>
        <v>7.4644330889690931E-4</v>
      </c>
      <c r="X293" s="233">
        <f>+X292+Tabela13681011[[#This Row],[Colunas82]]</f>
        <v>6.4112030970059431E-3</v>
      </c>
      <c r="Y293" s="234">
        <v>26395.81</v>
      </c>
      <c r="Z293" s="255">
        <f>INT(IF(Tabela13681011[[#This Row],[Colunas85]]/$AB$4&lt;15,15,Tabela13681011[[#This Row],[Colunas85]]/$AB$4))</f>
        <v>52</v>
      </c>
      <c r="AA293" s="354"/>
      <c r="AB293" s="250"/>
    </row>
    <row r="294" spans="1:28" ht="20.100000000000001" customHeight="1" x14ac:dyDescent="0.25">
      <c r="A294" s="231">
        <f t="shared" si="21"/>
        <v>5</v>
      </c>
      <c r="B294" s="231" t="s">
        <v>1159</v>
      </c>
      <c r="C294" s="231">
        <v>3518206</v>
      </c>
      <c r="D294" s="231" t="s">
        <v>1160</v>
      </c>
      <c r="E294" s="231" t="s">
        <v>1161</v>
      </c>
      <c r="F294" s="231">
        <v>955.63699999999994</v>
      </c>
      <c r="G294" s="232">
        <v>33257</v>
      </c>
      <c r="H294" s="267"/>
      <c r="I294" s="255">
        <v>3506</v>
      </c>
      <c r="J294" s="255">
        <v>1</v>
      </c>
      <c r="K294" s="255" t="s">
        <v>3291</v>
      </c>
      <c r="L294" s="255">
        <v>31848.581753619448</v>
      </c>
      <c r="M294" s="233">
        <f>+Tabela13681011[[#This Row],[Colunas85]]/$N$650</f>
        <v>7.1291787379880879E-4</v>
      </c>
      <c r="N294" s="255">
        <v>24578.342741725599</v>
      </c>
      <c r="O294" s="233">
        <f>+O293+Tabela13681011[[#This Row],[Colunas8]]</f>
        <v>1.0287522605994031E-2</v>
      </c>
      <c r="P294" s="231">
        <v>31.99</v>
      </c>
      <c r="Q294" s="231">
        <v>99.6</v>
      </c>
      <c r="R294" s="274">
        <v>0.76300000000000001</v>
      </c>
      <c r="S294" s="231">
        <v>8.4</v>
      </c>
      <c r="T294" s="231">
        <v>93651.17078</v>
      </c>
      <c r="U294" s="231">
        <v>86915.601460000005</v>
      </c>
      <c r="V294" s="234">
        <v>923364641.63999999</v>
      </c>
      <c r="W294" s="233">
        <f t="shared" si="19"/>
        <v>4.0737145773774047E-4</v>
      </c>
      <c r="X294" s="233">
        <f>+X293+Tabela13681011[[#This Row],[Colunas82]]</f>
        <v>6.8185745547436833E-3</v>
      </c>
      <c r="Y294" s="234">
        <v>27764.52</v>
      </c>
      <c r="Z294" s="255">
        <f>INT(IF(Tabela13681011[[#This Row],[Colunas85]]/$AB$4&lt;15,15,Tabela13681011[[#This Row],[Colunas85]]/$AB$4))</f>
        <v>27</v>
      </c>
      <c r="AA294" s="354"/>
      <c r="AB294" s="250"/>
    </row>
    <row r="295" spans="1:28" ht="20.100000000000001" customHeight="1" x14ac:dyDescent="0.25">
      <c r="A295" s="231">
        <f t="shared" si="21"/>
        <v>6</v>
      </c>
      <c r="B295" s="231" t="s">
        <v>1171</v>
      </c>
      <c r="C295" s="231">
        <v>3556305</v>
      </c>
      <c r="D295" s="231" t="s">
        <v>1172</v>
      </c>
      <c r="E295" s="231" t="s">
        <v>1173</v>
      </c>
      <c r="F295" s="231">
        <v>857.66099999999994</v>
      </c>
      <c r="G295" s="232">
        <v>27154</v>
      </c>
      <c r="H295" s="281"/>
      <c r="I295" s="255">
        <v>3506</v>
      </c>
      <c r="J295" s="255">
        <v>1</v>
      </c>
      <c r="K295" s="255" t="s">
        <v>3291</v>
      </c>
      <c r="L295" s="255">
        <v>26004.040921844498</v>
      </c>
      <c r="M295" s="233">
        <f>+Tabela13681011[[#This Row],[Colunas85]]/$N$650</f>
        <v>5.8209014478554451E-4</v>
      </c>
      <c r="N295" s="255">
        <v>20067.965204583001</v>
      </c>
      <c r="O295" s="233">
        <f>+O294+Tabela13681011[[#This Row],[Colunas8]]</f>
        <v>1.0869612750779576E-2</v>
      </c>
      <c r="P295" s="231">
        <v>26.33</v>
      </c>
      <c r="Q295" s="231">
        <v>98</v>
      </c>
      <c r="R295" s="274">
        <v>0.72499999999999998</v>
      </c>
      <c r="S295" s="231">
        <v>9.8699999999999992</v>
      </c>
      <c r="T295" s="231">
        <v>81981.077699999994</v>
      </c>
      <c r="U295" s="231">
        <v>76313.531610000005</v>
      </c>
      <c r="V295" s="234">
        <v>907676758</v>
      </c>
      <c r="W295" s="233">
        <f t="shared" si="19"/>
        <v>4.0045025268066134E-4</v>
      </c>
      <c r="X295" s="233">
        <f>+X294+Tabela13681011[[#This Row],[Colunas82]]</f>
        <v>7.2190248074243445E-3</v>
      </c>
      <c r="Y295" s="234">
        <v>33427</v>
      </c>
      <c r="Z295" s="255">
        <f>INT(IF(Tabela13681011[[#This Row],[Colunas85]]/$AB$4&lt;15,15,Tabela13681011[[#This Row],[Colunas85]]/$AB$4))</f>
        <v>22</v>
      </c>
      <c r="AA295" s="354"/>
      <c r="AB295" s="250"/>
    </row>
    <row r="296" spans="1:28" ht="20.100000000000001" customHeight="1" x14ac:dyDescent="0.25">
      <c r="A296" s="231">
        <f t="shared" si="21"/>
        <v>7</v>
      </c>
      <c r="B296" s="231" t="s">
        <v>1180</v>
      </c>
      <c r="C296" s="231">
        <v>3511003</v>
      </c>
      <c r="D296" s="231" t="s">
        <v>1181</v>
      </c>
      <c r="E296" s="231" t="s">
        <v>1182</v>
      </c>
      <c r="F296" s="231">
        <v>1065.318</v>
      </c>
      <c r="G296" s="232">
        <v>21521</v>
      </c>
      <c r="H296" s="267"/>
      <c r="I296" s="255">
        <v>3506</v>
      </c>
      <c r="J296" s="255">
        <v>3</v>
      </c>
      <c r="K296" s="255" t="s">
        <v>3293</v>
      </c>
      <c r="L296" s="255">
        <v>20609.595811998799</v>
      </c>
      <c r="M296" s="233">
        <f>+Tabela13681011[[#This Row],[Colunas85]]/$N$650</f>
        <v>4.6133763003350158E-4</v>
      </c>
      <c r="N296" s="255">
        <v>15904.937731745995</v>
      </c>
      <c r="O296" s="233">
        <f>+O295+Tabela13681011[[#This Row],[Colunas8]]</f>
        <v>1.1330950380813078E-2</v>
      </c>
      <c r="P296" s="231">
        <v>16.89</v>
      </c>
      <c r="Q296" s="231">
        <v>99.1</v>
      </c>
      <c r="R296" s="274">
        <v>0.73099999999999998</v>
      </c>
      <c r="S296" s="231">
        <v>15.56</v>
      </c>
      <c r="T296" s="231">
        <v>87054.284440000003</v>
      </c>
      <c r="U296" s="231">
        <v>77169.984190000003</v>
      </c>
      <c r="V296" s="234">
        <v>897601096.14999998</v>
      </c>
      <c r="W296" s="233">
        <f t="shared" si="19"/>
        <v>3.960050564164672E-4</v>
      </c>
      <c r="X296" s="233">
        <f>+X295+Tabela13681011[[#This Row],[Colunas82]]</f>
        <v>7.615029863840812E-3</v>
      </c>
      <c r="Y296" s="234">
        <v>41708.15</v>
      </c>
      <c r="Z296" s="255">
        <f>INT(IF(Tabela13681011[[#This Row],[Colunas85]]/$AB$4&lt;15,15,Tabela13681011[[#This Row],[Colunas85]]/$AB$4))</f>
        <v>17</v>
      </c>
      <c r="AA296" s="354"/>
      <c r="AB296" s="250"/>
    </row>
    <row r="297" spans="1:28" ht="20.100000000000001" customHeight="1" x14ac:dyDescent="0.25">
      <c r="A297" s="231">
        <f t="shared" si="21"/>
        <v>8</v>
      </c>
      <c r="B297" s="231" t="s">
        <v>1213</v>
      </c>
      <c r="C297" s="231">
        <v>3537404</v>
      </c>
      <c r="D297" s="231" t="s">
        <v>1214</v>
      </c>
      <c r="E297" s="231" t="s">
        <v>1215</v>
      </c>
      <c r="F297" s="231">
        <v>974.24699999999996</v>
      </c>
      <c r="G297" s="232">
        <v>25685</v>
      </c>
      <c r="H297" s="281"/>
      <c r="I297" s="255">
        <v>3506</v>
      </c>
      <c r="J297" s="255">
        <v>3</v>
      </c>
      <c r="K297" s="255" t="s">
        <v>3293</v>
      </c>
      <c r="L297" s="255">
        <v>24597.252378197536</v>
      </c>
      <c r="M297" s="233">
        <f>+Tabela13681011[[#This Row],[Colunas85]]/$N$650</f>
        <v>5.505997410627057E-4</v>
      </c>
      <c r="N297" s="255">
        <v>18982.311492955527</v>
      </c>
      <c r="O297" s="233">
        <f>+O296+Tabela13681011[[#This Row],[Colunas8]]</f>
        <v>1.1881550121875785E-2</v>
      </c>
      <c r="P297" s="231">
        <v>25.5</v>
      </c>
      <c r="Q297" s="231">
        <v>98.1</v>
      </c>
      <c r="R297" s="274">
        <v>0.76600000000000001</v>
      </c>
      <c r="S297" s="231">
        <v>15.69</v>
      </c>
      <c r="T297" s="231">
        <v>95814.244789999997</v>
      </c>
      <c r="U297" s="231">
        <v>82713.098020000005</v>
      </c>
      <c r="V297" s="234">
        <v>759079335.85000002</v>
      </c>
      <c r="W297" s="233">
        <f t="shared" si="19"/>
        <v>3.3489180940975583E-4</v>
      </c>
      <c r="X297" s="233">
        <f>+X296+Tabela13681011[[#This Row],[Colunas82]]</f>
        <v>7.9499216732505686E-3</v>
      </c>
      <c r="Y297" s="234">
        <v>29553.41</v>
      </c>
      <c r="Z297" s="255">
        <f>INT(IF(Tabela13681011[[#This Row],[Colunas85]]/$AB$4&lt;15,15,Tabela13681011[[#This Row],[Colunas85]]/$AB$4))</f>
        <v>21</v>
      </c>
      <c r="AA297" s="354"/>
      <c r="AB297" s="250"/>
    </row>
    <row r="298" spans="1:28" ht="20.100000000000001" customHeight="1" x14ac:dyDescent="0.25">
      <c r="A298" s="231">
        <f t="shared" si="21"/>
        <v>9</v>
      </c>
      <c r="B298" s="231" t="s">
        <v>1279</v>
      </c>
      <c r="C298" s="231">
        <v>3530102</v>
      </c>
      <c r="D298" s="231" t="s">
        <v>1280</v>
      </c>
      <c r="E298" s="231" t="s">
        <v>1281</v>
      </c>
      <c r="F298" s="231">
        <v>917.69399999999996</v>
      </c>
      <c r="G298" s="232">
        <v>29844</v>
      </c>
      <c r="I298" s="255">
        <v>3506</v>
      </c>
      <c r="J298" s="255">
        <v>3</v>
      </c>
      <c r="K298" s="255" t="s">
        <v>3293</v>
      </c>
      <c r="L298" s="255">
        <v>28580.120692035322</v>
      </c>
      <c r="M298" s="233">
        <f>+Tabela13681011[[#This Row],[Colunas85]]/$N$650</f>
        <v>6.3975466896147126E-4</v>
      </c>
      <c r="N298" s="255">
        <v>22055.990040714998</v>
      </c>
      <c r="O298" s="233">
        <f>+O297+Tabela13681011[[#This Row],[Colunas8]]</f>
        <v>1.2521304790837256E-2</v>
      </c>
      <c r="P298" s="231">
        <v>29.91</v>
      </c>
      <c r="Q298" s="231">
        <v>97.9</v>
      </c>
      <c r="R298" s="274">
        <v>0.751</v>
      </c>
      <c r="S298" s="231">
        <v>8.3699999999999992</v>
      </c>
      <c r="T298" s="231">
        <v>87710.767059999998</v>
      </c>
      <c r="U298" s="231">
        <v>71720.71888</v>
      </c>
      <c r="V298" s="234">
        <v>663452413.91999996</v>
      </c>
      <c r="W298" s="233">
        <f t="shared" si="19"/>
        <v>2.9270297432895014E-4</v>
      </c>
      <c r="X298" s="233">
        <f>+X297+Tabela13681011[[#This Row],[Colunas82]]</f>
        <v>8.2426246475795183E-3</v>
      </c>
      <c r="Y298" s="234">
        <v>22230.68</v>
      </c>
      <c r="Z298" s="255">
        <f>INT(IF(Tabela13681011[[#This Row],[Colunas85]]/$AB$4&lt;15,15,Tabela13681011[[#This Row],[Colunas85]]/$AB$4))</f>
        <v>24</v>
      </c>
      <c r="AA298" s="354"/>
      <c r="AB298" s="250"/>
    </row>
    <row r="299" spans="1:28" ht="20.100000000000001" customHeight="1" x14ac:dyDescent="0.25">
      <c r="A299" s="231">
        <f t="shared" si="21"/>
        <v>10</v>
      </c>
      <c r="B299" s="231" t="s">
        <v>1285</v>
      </c>
      <c r="C299" s="231">
        <v>3508108</v>
      </c>
      <c r="D299" s="231" t="s">
        <v>1286</v>
      </c>
      <c r="E299" s="231" t="s">
        <v>1287</v>
      </c>
      <c r="F299" s="231">
        <v>326.92099999999999</v>
      </c>
      <c r="G299" s="232">
        <v>17414</v>
      </c>
      <c r="H299" s="267"/>
      <c r="I299" s="255">
        <v>3506</v>
      </c>
      <c r="J299" s="255">
        <v>2</v>
      </c>
      <c r="K299" s="255" t="s">
        <v>3292</v>
      </c>
      <c r="L299" s="255">
        <v>16676.52532271489</v>
      </c>
      <c r="M299" s="233">
        <f>+Tabela13681011[[#This Row],[Colunas85]]/$N$650</f>
        <v>3.7329740669129677E-4</v>
      </c>
      <c r="N299" s="255">
        <v>12869.689403867143</v>
      </c>
      <c r="O299" s="233">
        <f>+O298+Tabela13681011[[#This Row],[Colunas8]]</f>
        <v>1.2894602197528552E-2</v>
      </c>
      <c r="P299" s="231">
        <v>47.19</v>
      </c>
      <c r="Q299" s="231">
        <v>96.7</v>
      </c>
      <c r="R299" s="274">
        <v>0.76300000000000001</v>
      </c>
      <c r="S299" s="231">
        <v>9.9</v>
      </c>
      <c r="T299" s="231">
        <v>78465.559959999999</v>
      </c>
      <c r="U299" s="231">
        <v>60923.047610000001</v>
      </c>
      <c r="V299" s="234">
        <v>651027788.33999991</v>
      </c>
      <c r="W299" s="233">
        <f t="shared" si="19"/>
        <v>2.8722145857003984E-4</v>
      </c>
      <c r="X299" s="233">
        <f>+X298+Tabela13681011[[#This Row],[Colunas82]]</f>
        <v>8.5298461061495585E-3</v>
      </c>
      <c r="Y299" s="234">
        <v>37385.31</v>
      </c>
      <c r="Z299" s="255">
        <f>INT(IF(Tabela13681011[[#This Row],[Colunas85]]/$AB$4&lt;15,15,Tabela13681011[[#This Row],[Colunas85]]/$AB$4))</f>
        <v>15</v>
      </c>
      <c r="AA299" s="354"/>
      <c r="AB299" s="250"/>
    </row>
    <row r="300" spans="1:28" ht="20.100000000000001" customHeight="1" x14ac:dyDescent="0.25">
      <c r="A300" s="231">
        <f t="shared" si="21"/>
        <v>11</v>
      </c>
      <c r="B300" s="231" t="s">
        <v>1294</v>
      </c>
      <c r="C300" s="231">
        <v>3520442</v>
      </c>
      <c r="D300" s="231" t="s">
        <v>1295</v>
      </c>
      <c r="E300" s="231" t="s">
        <v>1296</v>
      </c>
      <c r="F300" s="231">
        <v>652.64099999999996</v>
      </c>
      <c r="G300" s="232">
        <v>26886</v>
      </c>
      <c r="H300" s="267"/>
      <c r="I300" s="255">
        <v>3506</v>
      </c>
      <c r="J300" s="255">
        <v>3</v>
      </c>
      <c r="K300" s="255" t="s">
        <v>3293</v>
      </c>
      <c r="L300" s="255">
        <v>25747.390595297602</v>
      </c>
      <c r="M300" s="233">
        <f>+Tabela13681011[[#This Row],[Colunas85]]/$N$650</f>
        <v>5.7634512899403954E-4</v>
      </c>
      <c r="N300" s="255">
        <v>19869.901763659815</v>
      </c>
      <c r="O300" s="233">
        <f>+O299+Tabela13681011[[#This Row],[Colunas8]]</f>
        <v>1.3470947326522592E-2</v>
      </c>
      <c r="P300" s="231">
        <v>38.42</v>
      </c>
      <c r="Q300" s="231">
        <v>99.3</v>
      </c>
      <c r="R300" s="274">
        <v>0.81200000000000006</v>
      </c>
      <c r="S300" s="231">
        <v>11.76</v>
      </c>
      <c r="T300" s="231">
        <v>129475.89823000001</v>
      </c>
      <c r="U300" s="231">
        <v>111432.11982000001</v>
      </c>
      <c r="V300" s="234">
        <v>632494494.29999995</v>
      </c>
      <c r="W300" s="233">
        <f t="shared" si="19"/>
        <v>2.790449108993954E-4</v>
      </c>
      <c r="X300" s="233">
        <f>+X299+Tabela13681011[[#This Row],[Colunas82]]</f>
        <v>8.8088910170489535E-3</v>
      </c>
      <c r="Y300" s="234">
        <v>23525.05</v>
      </c>
      <c r="Z300" s="255">
        <f>INT(IF(Tabela13681011[[#This Row],[Colunas85]]/$AB$4&lt;15,15,Tabela13681011[[#This Row],[Colunas85]]/$AB$4))</f>
        <v>22</v>
      </c>
      <c r="AA300" s="354"/>
      <c r="AB300" s="250"/>
    </row>
    <row r="301" spans="1:28" ht="20.100000000000001" customHeight="1" x14ac:dyDescent="0.25">
      <c r="A301" s="231">
        <f t="shared" si="21"/>
        <v>12</v>
      </c>
      <c r="B301" s="231" t="s">
        <v>1513</v>
      </c>
      <c r="C301" s="231">
        <v>3504404</v>
      </c>
      <c r="D301" s="231" t="s">
        <v>1514</v>
      </c>
      <c r="E301" s="231" t="s">
        <v>1515</v>
      </c>
      <c r="F301" s="231">
        <v>338.37</v>
      </c>
      <c r="G301" s="232">
        <v>14063</v>
      </c>
      <c r="H301" s="267"/>
      <c r="I301" s="255">
        <v>3506</v>
      </c>
      <c r="J301" s="255">
        <v>2</v>
      </c>
      <c r="K301" s="255" t="s">
        <v>3292</v>
      </c>
      <c r="L301" s="255">
        <v>13467.438590406538</v>
      </c>
      <c r="M301" s="233">
        <f>+Tabela13681011[[#This Row],[Colunas85]]/$N$650</f>
        <v>3.0146327267139688E-4</v>
      </c>
      <c r="N301" s="255">
        <v>10393.15734963728</v>
      </c>
      <c r="O301" s="233">
        <f>+O300+Tabela13681011[[#This Row],[Colunas8]]</f>
        <v>1.377241059919399E-2</v>
      </c>
      <c r="P301" s="231">
        <v>33.4</v>
      </c>
      <c r="Q301" s="231">
        <v>97.2</v>
      </c>
      <c r="R301" s="274">
        <v>0.70499999999999996</v>
      </c>
      <c r="S301" s="231">
        <v>23.62</v>
      </c>
      <c r="T301" s="231">
        <v>47969.294540000003</v>
      </c>
      <c r="U301" s="231">
        <v>41722.295870000002</v>
      </c>
      <c r="V301" s="234">
        <v>334448094.19</v>
      </c>
      <c r="W301" s="233">
        <f t="shared" si="19"/>
        <v>1.475523336325762E-4</v>
      </c>
      <c r="X301" s="233">
        <f>+X300+Tabela13681011[[#This Row],[Colunas82]]</f>
        <v>8.9564433506815304E-3</v>
      </c>
      <c r="Y301" s="234">
        <v>23782.13</v>
      </c>
      <c r="Z301" s="255">
        <f>INT(IF(Tabela13681011[[#This Row],[Colunas85]]/$AB$4&lt;15,15,Tabela13681011[[#This Row],[Colunas85]]/$AB$4))</f>
        <v>15</v>
      </c>
      <c r="AA301" s="354"/>
      <c r="AB301" s="250"/>
    </row>
    <row r="302" spans="1:28" ht="20.100000000000001" customHeight="1" x14ac:dyDescent="0.25">
      <c r="A302" s="231">
        <f t="shared" si="21"/>
        <v>13</v>
      </c>
      <c r="B302" s="231" t="s">
        <v>1561</v>
      </c>
      <c r="C302" s="231">
        <v>3504206</v>
      </c>
      <c r="D302" s="231" t="s">
        <v>1562</v>
      </c>
      <c r="E302" s="231" t="s">
        <v>1563</v>
      </c>
      <c r="F302" s="231">
        <v>434.49799999999999</v>
      </c>
      <c r="G302" s="232">
        <v>15316</v>
      </c>
      <c r="H302" s="267"/>
      <c r="I302" s="255">
        <v>3506</v>
      </c>
      <c r="J302" s="255">
        <v>1</v>
      </c>
      <c r="K302" s="255" t="s">
        <v>3291</v>
      </c>
      <c r="L302" s="255">
        <v>14667.374632060481</v>
      </c>
      <c r="M302" s="233">
        <f>+Tabela13681011[[#This Row],[Colunas85]]/$N$650</f>
        <v>3.2832336515929136E-4</v>
      </c>
      <c r="N302" s="255">
        <v>11319.177840222184</v>
      </c>
      <c r="O302" s="233">
        <f>+O301+Tabela13681011[[#This Row],[Colunas8]]</f>
        <v>1.4100733964353282E-2</v>
      </c>
      <c r="P302" s="231">
        <v>32.72</v>
      </c>
      <c r="Q302" s="231">
        <v>98.8</v>
      </c>
      <c r="R302" s="274">
        <v>0.77300000000000002</v>
      </c>
      <c r="S302" s="231" t="s">
        <v>20</v>
      </c>
      <c r="T302" s="231">
        <v>43953.083850000003</v>
      </c>
      <c r="U302" s="231">
        <v>39070.899069999999</v>
      </c>
      <c r="V302" s="234">
        <v>308700565.88</v>
      </c>
      <c r="W302" s="233">
        <f t="shared" si="19"/>
        <v>1.3619299879584349E-4</v>
      </c>
      <c r="X302" s="233">
        <f>+X301+Tabela13681011[[#This Row],[Colunas82]]</f>
        <v>9.0926363494773736E-3</v>
      </c>
      <c r="Y302" s="234">
        <v>20155.43</v>
      </c>
      <c r="Z302" s="255">
        <f>INT(IF(Tabela13681011[[#This Row],[Colunas85]]/$AB$4&lt;15,15,Tabela13681011[[#This Row],[Colunas85]]/$AB$4))</f>
        <v>15</v>
      </c>
      <c r="AA302" s="354"/>
      <c r="AB302" s="250"/>
    </row>
    <row r="303" spans="1:28" ht="20.100000000000001" customHeight="1" x14ac:dyDescent="0.25">
      <c r="A303" s="231">
        <f t="shared" si="21"/>
        <v>14</v>
      </c>
      <c r="B303" s="231" t="s">
        <v>1609</v>
      </c>
      <c r="C303" s="231">
        <v>3517802</v>
      </c>
      <c r="D303" s="231" t="s">
        <v>1610</v>
      </c>
      <c r="E303" s="231" t="s">
        <v>1611</v>
      </c>
      <c r="F303" s="231">
        <v>569.197</v>
      </c>
      <c r="G303" s="232">
        <v>8258</v>
      </c>
      <c r="H303" s="267"/>
      <c r="I303" s="255">
        <v>3506</v>
      </c>
      <c r="J303" s="255">
        <v>3</v>
      </c>
      <c r="K303" s="255" t="s">
        <v>3293</v>
      </c>
      <c r="L303" s="255">
        <v>7908.2775993441801</v>
      </c>
      <c r="M303" s="233">
        <f>+Tabela13681011[[#This Row],[Colunas85]]/$N$650</f>
        <v>1.770236582322688E-4</v>
      </c>
      <c r="N303" s="255">
        <v>6103.0145341182306</v>
      </c>
      <c r="O303" s="233">
        <f>+O302+Tabela13681011[[#This Row],[Colunas8]]</f>
        <v>1.4277757622585551E-2</v>
      </c>
      <c r="P303" s="231">
        <v>14.8</v>
      </c>
      <c r="Q303" s="231">
        <v>98</v>
      </c>
      <c r="R303" s="274">
        <v>0.71899999999999997</v>
      </c>
      <c r="S303" s="231">
        <v>26.67</v>
      </c>
      <c r="T303" s="231">
        <v>30110.649219999999</v>
      </c>
      <c r="U303" s="231">
        <v>25902.897860000001</v>
      </c>
      <c r="V303" s="234">
        <v>270617963.19999999</v>
      </c>
      <c r="W303" s="233">
        <f t="shared" si="19"/>
        <v>1.1939165654318307E-4</v>
      </c>
      <c r="X303" s="233">
        <f>+X302+Tabela13681011[[#This Row],[Colunas82]]</f>
        <v>9.2120280060205562E-3</v>
      </c>
      <c r="Y303" s="234">
        <v>32770.400000000001</v>
      </c>
      <c r="Z303" s="255">
        <f>INT(IF(Tabela13681011[[#This Row],[Colunas85]]/$AB$4&lt;15,15,Tabela13681011[[#This Row],[Colunas85]]/$AB$4))</f>
        <v>15</v>
      </c>
      <c r="AA303" s="354"/>
      <c r="AB303" s="250"/>
    </row>
    <row r="304" spans="1:28" ht="20.100000000000001" customHeight="1" x14ac:dyDescent="0.25">
      <c r="A304" s="231">
        <f t="shared" si="21"/>
        <v>15</v>
      </c>
      <c r="B304" s="231" t="s">
        <v>1663</v>
      </c>
      <c r="C304" s="231">
        <v>3516903</v>
      </c>
      <c r="D304" s="231" t="s">
        <v>1664</v>
      </c>
      <c r="E304" s="231" t="s">
        <v>1665</v>
      </c>
      <c r="F304" s="231">
        <v>494.37599999999998</v>
      </c>
      <c r="G304" s="232">
        <v>10855</v>
      </c>
      <c r="H304" s="267"/>
      <c r="I304" s="255">
        <v>3506</v>
      </c>
      <c r="J304" s="255">
        <v>1</v>
      </c>
      <c r="K304" s="255" t="s">
        <v>3291</v>
      </c>
      <c r="L304" s="255">
        <v>10395.295875621345</v>
      </c>
      <c r="M304" s="233">
        <f>+Tabela13681011[[#This Row],[Colunas85]]/$N$650</f>
        <v>2.3269457618203893E-4</v>
      </c>
      <c r="N304" s="255">
        <v>8022.3084000791214</v>
      </c>
      <c r="O304" s="233">
        <f>+O303+Tabela13681011[[#This Row],[Colunas8]]</f>
        <v>1.4510452198767589E-2</v>
      </c>
      <c r="P304" s="231">
        <v>21.63</v>
      </c>
      <c r="Q304" s="231">
        <v>98.5</v>
      </c>
      <c r="R304" s="274">
        <v>0.747</v>
      </c>
      <c r="S304" s="231" t="s">
        <v>20</v>
      </c>
      <c r="T304" s="231">
        <v>42540.836889999999</v>
      </c>
      <c r="U304" s="231">
        <v>44198.692020000002</v>
      </c>
      <c r="V304" s="234">
        <v>248023398.34999999</v>
      </c>
      <c r="W304" s="233">
        <f t="shared" si="19"/>
        <v>1.0942335106037145E-4</v>
      </c>
      <c r="X304" s="233">
        <f>+X303+Tabela13681011[[#This Row],[Colunas82]]</f>
        <v>9.321451357080927E-3</v>
      </c>
      <c r="Y304" s="234">
        <v>22848.77</v>
      </c>
      <c r="Z304" s="255">
        <f>INT(IF(Tabela13681011[[#This Row],[Colunas85]]/$AB$4&lt;15,15,Tabela13681011[[#This Row],[Colunas85]]/$AB$4))</f>
        <v>15</v>
      </c>
      <c r="AA304" s="354"/>
      <c r="AB304" s="250"/>
    </row>
    <row r="305" spans="1:28" ht="20.100000000000001" customHeight="1" x14ac:dyDescent="0.25">
      <c r="A305" s="231">
        <f t="shared" si="21"/>
        <v>16</v>
      </c>
      <c r="B305" s="231" t="s">
        <v>1699</v>
      </c>
      <c r="C305" s="231">
        <v>3511904</v>
      </c>
      <c r="D305" s="231" t="s">
        <v>1700</v>
      </c>
      <c r="E305" s="231" t="s">
        <v>1701</v>
      </c>
      <c r="F305" s="231">
        <v>168.59</v>
      </c>
      <c r="G305" s="232">
        <v>8894</v>
      </c>
      <c r="H305" s="267"/>
      <c r="I305" s="255">
        <v>3506</v>
      </c>
      <c r="J305" s="255">
        <v>2</v>
      </c>
      <c r="K305" s="255" t="s">
        <v>3292</v>
      </c>
      <c r="L305" s="255">
        <v>8517.3432996569554</v>
      </c>
      <c r="M305" s="233">
        <f>+Tabela13681011[[#This Row],[Colunas85]]/$N$650</f>
        <v>1.9065735242404923E-4</v>
      </c>
      <c r="N305" s="255">
        <v>6573.0456849657958</v>
      </c>
      <c r="O305" s="233">
        <f>+O304+Tabela13681011[[#This Row],[Colunas8]]</f>
        <v>1.4701109551191638E-2</v>
      </c>
      <c r="P305" s="231">
        <v>41.85</v>
      </c>
      <c r="Q305" s="231">
        <v>98</v>
      </c>
      <c r="R305" s="274">
        <v>0.72499999999999998</v>
      </c>
      <c r="S305" s="231" t="s">
        <v>20</v>
      </c>
      <c r="T305" s="231">
        <v>28839.28053</v>
      </c>
      <c r="U305" s="231">
        <v>25236.84461</v>
      </c>
      <c r="V305" s="234">
        <v>230757942.89999998</v>
      </c>
      <c r="W305" s="233">
        <f t="shared" si="19"/>
        <v>1.018061504031313E-4</v>
      </c>
      <c r="X305" s="233">
        <f>+X304+Tabela13681011[[#This Row],[Colunas82]]</f>
        <v>9.4232575074840591E-3</v>
      </c>
      <c r="Y305" s="234">
        <v>25945.35</v>
      </c>
      <c r="Z305" s="255">
        <f>INT(IF(Tabela13681011[[#This Row],[Colunas85]]/$AB$4&lt;15,15,Tabela13681011[[#This Row],[Colunas85]]/$AB$4))</f>
        <v>15</v>
      </c>
      <c r="AA305" s="354"/>
      <c r="AB305" s="250"/>
    </row>
    <row r="306" spans="1:28" ht="20.100000000000001" customHeight="1" x14ac:dyDescent="0.25">
      <c r="A306" s="231">
        <f t="shared" si="21"/>
        <v>17</v>
      </c>
      <c r="B306" s="231" t="s">
        <v>1741</v>
      </c>
      <c r="C306" s="231">
        <v>3548054</v>
      </c>
      <c r="D306" s="231" t="s">
        <v>1742</v>
      </c>
      <c r="E306" s="231" t="s">
        <v>1743</v>
      </c>
      <c r="F306" s="231">
        <v>1308.432</v>
      </c>
      <c r="G306" s="232">
        <v>8541</v>
      </c>
      <c r="H306" s="281"/>
      <c r="I306" s="255">
        <v>3506</v>
      </c>
      <c r="J306" s="255">
        <v>1</v>
      </c>
      <c r="K306" s="255" t="s">
        <v>3291</v>
      </c>
      <c r="L306" s="255">
        <v>8179.2926829739208</v>
      </c>
      <c r="M306" s="233">
        <f>+Tabela13681011[[#This Row],[Colunas85]]/$N$650</f>
        <v>1.8309022341508931E-4</v>
      </c>
      <c r="N306" s="255">
        <v>6312.1636153915961</v>
      </c>
      <c r="O306" s="233">
        <f>+O305+Tabela13681011[[#This Row],[Colunas8]]</f>
        <v>1.4884199774606727E-2</v>
      </c>
      <c r="P306" s="231">
        <v>5.83</v>
      </c>
      <c r="Q306" s="231">
        <v>98.9</v>
      </c>
      <c r="R306" s="274">
        <v>0.75700000000000001</v>
      </c>
      <c r="S306" s="231">
        <v>17.86</v>
      </c>
      <c r="T306" s="231">
        <v>46586.219559999998</v>
      </c>
      <c r="U306" s="231">
        <v>41167.927380000001</v>
      </c>
      <c r="V306" s="234">
        <v>212018965.47</v>
      </c>
      <c r="W306" s="233">
        <f t="shared" si="19"/>
        <v>9.3538859012575831E-5</v>
      </c>
      <c r="X306" s="233">
        <f>+X305+Tabela13681011[[#This Row],[Colunas82]]</f>
        <v>9.5167963664966344E-3</v>
      </c>
      <c r="Y306" s="234">
        <v>24823.67</v>
      </c>
      <c r="Z306" s="255">
        <f>INT(IF(Tabela13681011[[#This Row],[Colunas85]]/$AB$4&lt;15,15,Tabela13681011[[#This Row],[Colunas85]]/$AB$4))</f>
        <v>15</v>
      </c>
      <c r="AA306" s="354"/>
      <c r="AB306" s="250"/>
    </row>
    <row r="307" spans="1:28" ht="20.100000000000001" customHeight="1" x14ac:dyDescent="0.25">
      <c r="A307" s="231">
        <f t="shared" si="21"/>
        <v>18</v>
      </c>
      <c r="B307" s="231" t="s">
        <v>1768</v>
      </c>
      <c r="C307" s="231">
        <v>3506409</v>
      </c>
      <c r="D307" s="231" t="s">
        <v>1769</v>
      </c>
      <c r="E307" s="231" t="s">
        <v>1770</v>
      </c>
      <c r="F307" s="231">
        <v>158.02500000000001</v>
      </c>
      <c r="G307" s="232">
        <v>8197</v>
      </c>
      <c r="H307" s="267"/>
      <c r="I307" s="255">
        <v>3506</v>
      </c>
      <c r="J307" s="255">
        <v>2</v>
      </c>
      <c r="K307" s="255" t="s">
        <v>3292</v>
      </c>
      <c r="L307" s="255">
        <v>7849.8609205405965</v>
      </c>
      <c r="M307" s="233">
        <f>+Tabela13681011[[#This Row],[Colunas85]]/$N$650</f>
        <v>1.7571602404091877E-4</v>
      </c>
      <c r="N307" s="255">
        <v>6057.9329300275049</v>
      </c>
      <c r="O307" s="233">
        <f>+O306+Tabela13681011[[#This Row],[Colunas8]]</f>
        <v>1.5059915798647645E-2</v>
      </c>
      <c r="P307" s="231">
        <v>44.63</v>
      </c>
      <c r="Q307" s="231">
        <v>99</v>
      </c>
      <c r="R307" s="274">
        <v>0.76800000000000002</v>
      </c>
      <c r="S307" s="231">
        <v>12.05</v>
      </c>
      <c r="T307" s="231">
        <v>29925.483390000001</v>
      </c>
      <c r="U307" s="231">
        <v>25293.080590000001</v>
      </c>
      <c r="V307" s="234">
        <v>199063981.06</v>
      </c>
      <c r="W307" s="233">
        <f t="shared" si="19"/>
        <v>8.7823358714992432E-5</v>
      </c>
      <c r="X307" s="233">
        <f>+X306+Tabela13681011[[#This Row],[Colunas82]]</f>
        <v>9.6046197252116269E-3</v>
      </c>
      <c r="Y307" s="234">
        <v>24284.98</v>
      </c>
      <c r="Z307" s="255">
        <f>INT(IF(Tabela13681011[[#This Row],[Colunas85]]/$AB$4&lt;15,15,Tabela13681011[[#This Row],[Colunas85]]/$AB$4))</f>
        <v>15</v>
      </c>
      <c r="AA307" s="354"/>
      <c r="AB307" s="250"/>
    </row>
    <row r="308" spans="1:28" ht="20.100000000000001" customHeight="1" x14ac:dyDescent="0.25">
      <c r="A308" s="231">
        <f t="shared" si="21"/>
        <v>19</v>
      </c>
      <c r="B308" s="231" t="s">
        <v>1847</v>
      </c>
      <c r="C308" s="231">
        <v>3506201</v>
      </c>
      <c r="D308" s="231" t="s">
        <v>1848</v>
      </c>
      <c r="E308" s="231" t="s">
        <v>1849</v>
      </c>
      <c r="F308" s="231">
        <v>301.68700000000001</v>
      </c>
      <c r="G308" s="232">
        <v>3028</v>
      </c>
      <c r="H308" s="267"/>
      <c r="I308" s="255">
        <v>3506</v>
      </c>
      <c r="J308" s="255">
        <v>1</v>
      </c>
      <c r="K308" s="255" t="s">
        <v>3291</v>
      </c>
      <c r="L308" s="255">
        <v>2899.7656297910116</v>
      </c>
      <c r="M308" s="233">
        <f>+Tabela13681011[[#This Row],[Colunas85]]/$N$650</f>
        <v>6.4910103793571055E-5</v>
      </c>
      <c r="N308" s="255">
        <v>2237.8212653560181</v>
      </c>
      <c r="O308" s="233">
        <f>+O307+Tabela13681011[[#This Row],[Colunas8]]</f>
        <v>1.5124825902441215E-2</v>
      </c>
      <c r="P308" s="231">
        <v>8.8699999999999992</v>
      </c>
      <c r="Q308" s="231">
        <v>97.9</v>
      </c>
      <c r="R308" s="274">
        <v>0.74399999999999999</v>
      </c>
      <c r="S308" s="231">
        <v>29.41</v>
      </c>
      <c r="T308" s="231">
        <v>18357.073049999999</v>
      </c>
      <c r="U308" s="231">
        <v>16170.831819999999</v>
      </c>
      <c r="V308" s="234">
        <v>171686419.08000001</v>
      </c>
      <c r="W308" s="233">
        <f t="shared" si="19"/>
        <v>7.5744883072596992E-5</v>
      </c>
      <c r="X308" s="233">
        <f>+X307+Tabela13681011[[#This Row],[Colunas82]]</f>
        <v>9.6803646082842237E-3</v>
      </c>
      <c r="Y308" s="234">
        <v>56699.61</v>
      </c>
      <c r="Z308" s="255">
        <f>INT(IF(Tabela13681011[[#This Row],[Colunas85]]/$AB$4&lt;15,15,Tabela13681011[[#This Row],[Colunas85]]/$AB$4))</f>
        <v>15</v>
      </c>
      <c r="AA308" s="354"/>
      <c r="AB308" s="250"/>
    </row>
    <row r="309" spans="1:28" ht="20.100000000000001" customHeight="1" x14ac:dyDescent="0.25">
      <c r="A309" s="231">
        <f t="shared" si="21"/>
        <v>20</v>
      </c>
      <c r="B309" s="231" t="s">
        <v>1850</v>
      </c>
      <c r="C309" s="231">
        <v>3512506</v>
      </c>
      <c r="D309" s="231" t="s">
        <v>1851</v>
      </c>
      <c r="E309" s="231" t="s">
        <v>1852</v>
      </c>
      <c r="F309" s="231">
        <v>246.82499999999999</v>
      </c>
      <c r="G309" s="232">
        <v>6197</v>
      </c>
      <c r="H309" s="267"/>
      <c r="I309" s="255">
        <v>3506</v>
      </c>
      <c r="J309" s="255">
        <v>2</v>
      </c>
      <c r="K309" s="255" t="s">
        <v>3292</v>
      </c>
      <c r="L309" s="255">
        <v>5934.5599761608</v>
      </c>
      <c r="M309" s="233">
        <f>+Tabela13681011[[#This Row],[Colunas85]]/$N$650</f>
        <v>1.3284277186550856E-4</v>
      </c>
      <c r="N309" s="255">
        <v>4579.8475500037148</v>
      </c>
      <c r="O309" s="233">
        <f>+O308+Tabela13681011[[#This Row],[Colunas8]]</f>
        <v>1.5257668674306724E-2</v>
      </c>
      <c r="P309" s="231">
        <v>21.26</v>
      </c>
      <c r="Q309" s="231">
        <v>98.3</v>
      </c>
      <c r="R309" s="274">
        <v>0.71899999999999997</v>
      </c>
      <c r="S309" s="231">
        <v>18.52</v>
      </c>
      <c r="T309" s="231">
        <v>20830.3842</v>
      </c>
      <c r="U309" s="231">
        <v>18406.571980000001</v>
      </c>
      <c r="V309" s="234">
        <v>171337692.53</v>
      </c>
      <c r="W309" s="233">
        <f t="shared" si="19"/>
        <v>7.5591031347483245E-5</v>
      </c>
      <c r="X309" s="233">
        <f>+X308+Tabela13681011[[#This Row],[Colunas82]]</f>
        <v>9.7559556396317072E-3</v>
      </c>
      <c r="Y309" s="234">
        <v>27648.49</v>
      </c>
      <c r="Z309" s="255">
        <f>INT(IF(Tabela13681011[[#This Row],[Colunas85]]/$AB$4&lt;15,15,Tabela13681011[[#This Row],[Colunas85]]/$AB$4))</f>
        <v>15</v>
      </c>
      <c r="AA309" s="354"/>
      <c r="AB309" s="250"/>
    </row>
    <row r="310" spans="1:28" ht="20.100000000000001" customHeight="1" x14ac:dyDescent="0.25">
      <c r="A310" s="231">
        <f t="shared" si="21"/>
        <v>21</v>
      </c>
      <c r="B310" s="231" t="s">
        <v>1859</v>
      </c>
      <c r="C310" s="231">
        <v>3526506</v>
      </c>
      <c r="D310" s="231" t="s">
        <v>1860</v>
      </c>
      <c r="E310" s="231" t="s">
        <v>1861</v>
      </c>
      <c r="F310" s="231">
        <v>537.67499999999995</v>
      </c>
      <c r="G310" s="232">
        <v>12581</v>
      </c>
      <c r="H310" s="267"/>
      <c r="I310" s="255">
        <v>3506</v>
      </c>
      <c r="J310" s="255">
        <v>3</v>
      </c>
      <c r="K310" s="255" t="s">
        <v>3293</v>
      </c>
      <c r="L310" s="255">
        <v>12048.200590621109</v>
      </c>
      <c r="M310" s="233">
        <f>+Tabela13681011[[#This Row],[Colunas85]]/$N$650</f>
        <v>2.6969419280941796E-4</v>
      </c>
      <c r="N310" s="255">
        <v>9297.8960830396536</v>
      </c>
      <c r="O310" s="233">
        <f>+O309+Tabela13681011[[#This Row],[Colunas8]]</f>
        <v>1.5527362867116142E-2</v>
      </c>
      <c r="P310" s="231">
        <v>16.329999999999998</v>
      </c>
      <c r="Q310" s="231">
        <v>98.6</v>
      </c>
      <c r="R310" s="274">
        <v>0.72099999999999997</v>
      </c>
      <c r="S310" s="231" t="s">
        <v>20</v>
      </c>
      <c r="T310" s="231">
        <v>40123.564550000003</v>
      </c>
      <c r="U310" s="231">
        <v>31920.571639999998</v>
      </c>
      <c r="V310" s="234">
        <v>169854697.09</v>
      </c>
      <c r="W310" s="233">
        <f t="shared" si="19"/>
        <v>7.493676109825838E-5</v>
      </c>
      <c r="X310" s="233">
        <f>+X309+Tabela13681011[[#This Row],[Colunas82]]</f>
        <v>9.8308924007299656E-3</v>
      </c>
      <c r="Y310" s="234">
        <v>13500.89</v>
      </c>
      <c r="Z310" s="255">
        <f>INT(IF(Tabela13681011[[#This Row],[Colunas85]]/$AB$4&lt;15,15,Tabela13681011[[#This Row],[Colunas85]]/$AB$4))</f>
        <v>15</v>
      </c>
      <c r="AA310" s="354"/>
      <c r="AB310" s="250"/>
    </row>
    <row r="311" spans="1:28" ht="20.100000000000001" customHeight="1" x14ac:dyDescent="0.25">
      <c r="A311" s="231">
        <f t="shared" si="21"/>
        <v>22</v>
      </c>
      <c r="B311" s="231" t="s">
        <v>1865</v>
      </c>
      <c r="C311" s="231">
        <v>3552304</v>
      </c>
      <c r="D311" s="231" t="s">
        <v>1866</v>
      </c>
      <c r="E311" s="231" t="s">
        <v>1867</v>
      </c>
      <c r="F311" s="231">
        <v>594.74400000000003</v>
      </c>
      <c r="G311" s="232">
        <v>7738</v>
      </c>
      <c r="H311" s="281"/>
      <c r="I311" s="255">
        <v>3506</v>
      </c>
      <c r="J311" s="255">
        <v>3</v>
      </c>
      <c r="K311" s="255" t="s">
        <v>3293</v>
      </c>
      <c r="L311" s="255">
        <v>7410.2993538054325</v>
      </c>
      <c r="M311" s="233">
        <f>+Tabela13681011[[#This Row],[Colunas85]]/$N$650</f>
        <v>1.6587661266666214E-4</v>
      </c>
      <c r="N311" s="255">
        <v>5718.7123353120451</v>
      </c>
      <c r="O311" s="233">
        <f>+O310+Tabela13681011[[#This Row],[Colunas8]]</f>
        <v>1.5693239479782805E-2</v>
      </c>
      <c r="P311" s="231">
        <v>12.57</v>
      </c>
      <c r="Q311" s="231">
        <v>98.3</v>
      </c>
      <c r="R311" s="274">
        <v>0.747</v>
      </c>
      <c r="S311" s="231">
        <v>23.26</v>
      </c>
      <c r="T311" s="231">
        <v>36969.417249999999</v>
      </c>
      <c r="U311" s="231">
        <v>34834.06856</v>
      </c>
      <c r="V311" s="234">
        <v>167869255.31999999</v>
      </c>
      <c r="W311" s="233">
        <f t="shared" si="19"/>
        <v>7.4060820790795715E-5</v>
      </c>
      <c r="X311" s="233">
        <f>+X310+Tabela13681011[[#This Row],[Colunas82]]</f>
        <v>9.9049532215207611E-3</v>
      </c>
      <c r="Y311" s="234">
        <v>21694.14</v>
      </c>
      <c r="Z311" s="255">
        <f>INT(IF(Tabela13681011[[#This Row],[Colunas85]]/$AB$4&lt;15,15,Tabela13681011[[#This Row],[Colunas85]]/$AB$4))</f>
        <v>15</v>
      </c>
      <c r="AA311" s="354"/>
      <c r="AB311" s="250"/>
    </row>
    <row r="312" spans="1:28" ht="20.100000000000001" customHeight="1" x14ac:dyDescent="0.25">
      <c r="A312" s="231">
        <f t="shared" si="21"/>
        <v>23</v>
      </c>
      <c r="B312" s="231" t="s">
        <v>1913</v>
      </c>
      <c r="C312" s="231">
        <v>3533205</v>
      </c>
      <c r="D312" s="231" t="s">
        <v>1914</v>
      </c>
      <c r="E312" s="231" t="s">
        <v>1915</v>
      </c>
      <c r="F312" s="231">
        <v>265.029</v>
      </c>
      <c r="G312" s="232">
        <v>4135</v>
      </c>
      <c r="H312" s="281"/>
      <c r="I312" s="255">
        <v>3506</v>
      </c>
      <c r="J312" s="255">
        <v>3</v>
      </c>
      <c r="K312" s="255" t="s">
        <v>3293</v>
      </c>
      <c r="L312" s="255">
        <v>3959.8847025052291</v>
      </c>
      <c r="M312" s="233">
        <f>+Tabela13681011[[#This Row],[Colunas85]]/$N$650</f>
        <v>8.8640448872660617E-5</v>
      </c>
      <c r="N312" s="255">
        <v>3055.9415231991861</v>
      </c>
      <c r="O312" s="233">
        <f>+O311+Tabela13681011[[#This Row],[Colunas8]]</f>
        <v>1.5781879928655467E-2</v>
      </c>
      <c r="P312" s="231">
        <v>11.54</v>
      </c>
      <c r="Q312" s="231">
        <v>98</v>
      </c>
      <c r="R312" s="274">
        <v>0.73499999999999999</v>
      </c>
      <c r="S312" s="231">
        <v>16.670000000000002</v>
      </c>
      <c r="T312" s="231">
        <v>27217.044000000002</v>
      </c>
      <c r="U312" s="231">
        <v>22616.214</v>
      </c>
      <c r="V312" s="234">
        <v>150431713.5</v>
      </c>
      <c r="W312" s="233">
        <f t="shared" si="19"/>
        <v>6.6367698799510129E-5</v>
      </c>
      <c r="X312" s="233">
        <f>+X311+Tabela13681011[[#This Row],[Colunas82]]</f>
        <v>9.9713209203202719E-3</v>
      </c>
      <c r="Y312" s="234">
        <v>36380.1</v>
      </c>
      <c r="Z312" s="255">
        <f>INT(IF(Tabela13681011[[#This Row],[Colunas85]]/$AB$4&lt;15,15,Tabela13681011[[#This Row],[Colunas85]]/$AB$4))</f>
        <v>15</v>
      </c>
      <c r="AA312" s="354"/>
      <c r="AB312" s="250"/>
    </row>
    <row r="313" spans="1:28" ht="20.100000000000001" customHeight="1" x14ac:dyDescent="0.25">
      <c r="A313" s="231">
        <f t="shared" si="21"/>
        <v>24</v>
      </c>
      <c r="B313" s="231" t="s">
        <v>2074</v>
      </c>
      <c r="C313" s="231">
        <v>3501103</v>
      </c>
      <c r="D313" s="231" t="s">
        <v>2075</v>
      </c>
      <c r="E313" s="231" t="s">
        <v>2076</v>
      </c>
      <c r="F313" s="231">
        <v>318.57400000000001</v>
      </c>
      <c r="G313" s="232">
        <v>4078</v>
      </c>
      <c r="H313" s="267"/>
      <c r="I313" s="255">
        <v>3506</v>
      </c>
      <c r="J313" s="255">
        <v>2</v>
      </c>
      <c r="K313" s="255" t="s">
        <v>3292</v>
      </c>
      <c r="L313" s="255">
        <v>3905.2986255904048</v>
      </c>
      <c r="M313" s="233">
        <f>+Tabela13681011[[#This Row],[Colunas85]]/$N$650</f>
        <v>8.7418561185661426E-5</v>
      </c>
      <c r="N313" s="255">
        <v>3013.8160898685082</v>
      </c>
      <c r="O313" s="233">
        <f>+O312+Tabela13681011[[#This Row],[Colunas8]]</f>
        <v>1.586929848984113E-2</v>
      </c>
      <c r="P313" s="231">
        <v>12.86</v>
      </c>
      <c r="Q313" s="231">
        <v>95.1</v>
      </c>
      <c r="R313" s="274">
        <v>0.7</v>
      </c>
      <c r="S313" s="231">
        <v>29.41</v>
      </c>
      <c r="T313" s="231">
        <v>20846.4169</v>
      </c>
      <c r="U313" s="231">
        <v>18236.222709999998</v>
      </c>
      <c r="V313" s="234">
        <v>106873328.62</v>
      </c>
      <c r="W313" s="233">
        <f t="shared" si="19"/>
        <v>4.7150542385819642E-5</v>
      </c>
      <c r="X313" s="233">
        <f>+X312+Tabela13681011[[#This Row],[Colunas82]]</f>
        <v>1.0018471462706091E-2</v>
      </c>
      <c r="Y313" s="234">
        <v>26207.29</v>
      </c>
      <c r="Z313" s="255">
        <f>INT(IF(Tabela13681011[[#This Row],[Colunas85]]/$AB$4&lt;15,15,Tabela13681011[[#This Row],[Colunas85]]/$AB$4))</f>
        <v>15</v>
      </c>
      <c r="AA313" s="354"/>
      <c r="AB313" s="250"/>
    </row>
    <row r="314" spans="1:28" ht="20.100000000000001" customHeight="1" x14ac:dyDescent="0.25">
      <c r="A314" s="231">
        <f t="shared" si="21"/>
        <v>25</v>
      </c>
      <c r="B314" s="231" t="s">
        <v>2089</v>
      </c>
      <c r="C314" s="231">
        <v>3517109</v>
      </c>
      <c r="D314" s="231" t="s">
        <v>2090</v>
      </c>
      <c r="E314" s="231" t="s">
        <v>2091</v>
      </c>
      <c r="F314" s="231">
        <v>272.8</v>
      </c>
      <c r="G314" s="232">
        <v>4842</v>
      </c>
      <c r="H314" s="267"/>
      <c r="I314" s="255">
        <v>3506</v>
      </c>
      <c r="J314" s="255">
        <v>2</v>
      </c>
      <c r="K314" s="255" t="s">
        <v>3292</v>
      </c>
      <c r="L314" s="255">
        <v>4636.9435863434874</v>
      </c>
      <c r="M314" s="233">
        <f>+Tabela13681011[[#This Row],[Colunas85]]/$N$650</f>
        <v>1.0379614351666813E-4</v>
      </c>
      <c r="N314" s="255">
        <v>3578.4447050375966</v>
      </c>
      <c r="O314" s="233">
        <f>+O313+Tabela13681011[[#This Row],[Colunas8]]</f>
        <v>1.5973094633357797E-2</v>
      </c>
      <c r="P314" s="231">
        <v>16.690000000000001</v>
      </c>
      <c r="Q314" s="231">
        <v>98.5</v>
      </c>
      <c r="R314" s="274">
        <v>0.73499999999999999</v>
      </c>
      <c r="S314" s="231" t="s">
        <v>20</v>
      </c>
      <c r="T314" s="231">
        <v>21450.504110000002</v>
      </c>
      <c r="U314" s="231">
        <v>18523.220840000002</v>
      </c>
      <c r="V314" s="234">
        <v>102372566.03999999</v>
      </c>
      <c r="W314" s="233">
        <f t="shared" si="19"/>
        <v>4.5164888906724307E-5</v>
      </c>
      <c r="X314" s="233">
        <f>+X313+Tabela13681011[[#This Row],[Colunas82]]</f>
        <v>1.0063636351612816E-2</v>
      </c>
      <c r="Y314" s="234">
        <v>21142.62</v>
      </c>
      <c r="Z314" s="255">
        <f>INT(IF(Tabela13681011[[#This Row],[Colunas85]]/$AB$4&lt;15,15,Tabela13681011[[#This Row],[Colunas85]]/$AB$4))</f>
        <v>15</v>
      </c>
      <c r="AA314" s="354"/>
      <c r="AB314" s="250"/>
    </row>
    <row r="315" spans="1:28" ht="20.100000000000001" customHeight="1" x14ac:dyDescent="0.25">
      <c r="A315" s="231">
        <f t="shared" si="21"/>
        <v>26</v>
      </c>
      <c r="B315" s="231" t="s">
        <v>2095</v>
      </c>
      <c r="C315" s="231">
        <v>3507704</v>
      </c>
      <c r="D315" s="231" t="s">
        <v>2096</v>
      </c>
      <c r="E315" s="231" t="s">
        <v>2097</v>
      </c>
      <c r="F315" s="231">
        <v>195.17599999999999</v>
      </c>
      <c r="G315" s="232">
        <v>5795</v>
      </c>
      <c r="H315" s="267"/>
      <c r="I315" s="255">
        <v>3506</v>
      </c>
      <c r="J315" s="255">
        <v>2</v>
      </c>
      <c r="K315" s="255" t="s">
        <v>3292</v>
      </c>
      <c r="L315" s="255">
        <v>5549.58448634046</v>
      </c>
      <c r="M315" s="233">
        <f>+Tabela13681011[[#This Row],[Colunas85]]/$N$650</f>
        <v>1.2422524817825109E-4</v>
      </c>
      <c r="N315" s="255">
        <v>4282.7523886189319</v>
      </c>
      <c r="O315" s="233">
        <f>+O314+Tabela13681011[[#This Row],[Colunas8]]</f>
        <v>1.6097319881536048E-2</v>
      </c>
      <c r="P315" s="231">
        <v>25.7</v>
      </c>
      <c r="Q315" s="231">
        <v>98.6</v>
      </c>
      <c r="R315" s="274">
        <v>0.73699999999999999</v>
      </c>
      <c r="S315" s="231" t="s">
        <v>20</v>
      </c>
      <c r="T315" s="231">
        <v>20303.168539999999</v>
      </c>
      <c r="U315" s="231">
        <v>17049.807369999999</v>
      </c>
      <c r="V315" s="234">
        <v>101039649.7</v>
      </c>
      <c r="W315" s="233">
        <f t="shared" si="19"/>
        <v>4.4576830789723171E-5</v>
      </c>
      <c r="X315" s="233">
        <f>+X314+Tabela13681011[[#This Row],[Colunas82]]</f>
        <v>1.0108213182402539E-2</v>
      </c>
      <c r="Y315" s="234">
        <v>17435.66</v>
      </c>
      <c r="Z315" s="255">
        <f>INT(IF(Tabela13681011[[#This Row],[Colunas85]]/$AB$4&lt;15,15,Tabela13681011[[#This Row],[Colunas85]]/$AB$4))</f>
        <v>15</v>
      </c>
      <c r="AA315" s="354"/>
      <c r="AB315" s="250"/>
    </row>
    <row r="316" spans="1:28" ht="20.100000000000001" customHeight="1" x14ac:dyDescent="0.25">
      <c r="A316" s="231">
        <f t="shared" si="21"/>
        <v>27</v>
      </c>
      <c r="B316" s="231" t="s">
        <v>2116</v>
      </c>
      <c r="C316" s="231">
        <v>3505104</v>
      </c>
      <c r="D316" s="231" t="s">
        <v>2117</v>
      </c>
      <c r="E316" s="231" t="s">
        <v>2118</v>
      </c>
      <c r="F316" s="231">
        <v>205.21199999999999</v>
      </c>
      <c r="G316" s="232">
        <v>7532</v>
      </c>
      <c r="H316" s="267"/>
      <c r="I316" s="255">
        <v>3506</v>
      </c>
      <c r="J316" s="255">
        <v>2</v>
      </c>
      <c r="K316" s="255" t="s">
        <v>3292</v>
      </c>
      <c r="L316" s="255">
        <v>7213.0233565343133</v>
      </c>
      <c r="M316" s="233">
        <f>+Tabela13681011[[#This Row],[Colunas85]]/$N$650</f>
        <v>1.6146066769259486E-4</v>
      </c>
      <c r="N316" s="255">
        <v>5566.4695411695939</v>
      </c>
      <c r="O316" s="233">
        <f>+O315+Tabela13681011[[#This Row],[Colunas8]]</f>
        <v>1.6258780549228642E-2</v>
      </c>
      <c r="P316" s="231">
        <v>32.14</v>
      </c>
      <c r="Q316" s="231">
        <v>98.4</v>
      </c>
      <c r="R316" s="274">
        <v>0.69899999999999995</v>
      </c>
      <c r="S316" s="231" t="s">
        <v>20</v>
      </c>
      <c r="T316" s="231">
        <v>23186.358820000001</v>
      </c>
      <c r="U316" s="231">
        <v>20061.11119</v>
      </c>
      <c r="V316" s="234">
        <v>97460163.359999999</v>
      </c>
      <c r="W316" s="233">
        <f t="shared" si="19"/>
        <v>4.2997627404061533E-5</v>
      </c>
      <c r="X316" s="233">
        <f>+X315+Tabela13681011[[#This Row],[Colunas82]]</f>
        <v>1.0151210809806601E-2</v>
      </c>
      <c r="Y316" s="234">
        <v>12939.48</v>
      </c>
      <c r="Z316" s="255">
        <f>INT(IF(Tabela13681011[[#This Row],[Colunas85]]/$AB$4&lt;15,15,Tabela13681011[[#This Row],[Colunas85]]/$AB$4))</f>
        <v>15</v>
      </c>
      <c r="AA316" s="354"/>
      <c r="AB316" s="250"/>
    </row>
    <row r="317" spans="1:28" ht="20.100000000000001" customHeight="1" x14ac:dyDescent="0.25">
      <c r="A317" s="231">
        <f t="shared" si="21"/>
        <v>28</v>
      </c>
      <c r="B317" s="231" t="s">
        <v>2131</v>
      </c>
      <c r="C317" s="231">
        <v>3537701</v>
      </c>
      <c r="D317" s="231" t="s">
        <v>2132</v>
      </c>
      <c r="E317" s="231" t="s">
        <v>2133</v>
      </c>
      <c r="F317" s="231">
        <v>232.488</v>
      </c>
      <c r="G317" s="232">
        <v>6093</v>
      </c>
      <c r="H317" s="281"/>
      <c r="I317" s="255">
        <v>3506</v>
      </c>
      <c r="J317" s="255">
        <v>2</v>
      </c>
      <c r="K317" s="255" t="s">
        <v>3292</v>
      </c>
      <c r="L317" s="255">
        <v>5834.9643270530496</v>
      </c>
      <c r="M317" s="233">
        <f>+Tabela13681011[[#This Row],[Colunas85]]/$N$650</f>
        <v>1.306133627523872E-4</v>
      </c>
      <c r="N317" s="255">
        <v>4502.9871102424768</v>
      </c>
      <c r="O317" s="233">
        <f>+O316+Tabela13681011[[#This Row],[Colunas8]]</f>
        <v>1.6389393911981031E-2</v>
      </c>
      <c r="P317" s="231">
        <v>22.75</v>
      </c>
      <c r="Q317" s="231">
        <v>97.5</v>
      </c>
      <c r="R317" s="274">
        <v>0.73199999999999998</v>
      </c>
      <c r="S317" s="231">
        <v>33.9</v>
      </c>
      <c r="T317" s="231">
        <v>21984.23647</v>
      </c>
      <c r="U317" s="231">
        <v>19236.731739999999</v>
      </c>
      <c r="V317" s="234">
        <v>94431568.410000011</v>
      </c>
      <c r="W317" s="233">
        <f t="shared" si="19"/>
        <v>4.166146714402889E-5</v>
      </c>
      <c r="X317" s="233">
        <f>+X316+Tabela13681011[[#This Row],[Colunas82]]</f>
        <v>1.0192872276950629E-2</v>
      </c>
      <c r="Y317" s="234">
        <v>15498.37</v>
      </c>
      <c r="Z317" s="255">
        <f>INT(IF(Tabela13681011[[#This Row],[Colunas85]]/$AB$4&lt;15,15,Tabela13681011[[#This Row],[Colunas85]]/$AB$4))</f>
        <v>15</v>
      </c>
      <c r="AA317" s="354"/>
      <c r="AB317" s="250"/>
    </row>
    <row r="318" spans="1:28" ht="20.100000000000001" customHeight="1" x14ac:dyDescent="0.25">
      <c r="A318" s="231">
        <f t="shared" si="21"/>
        <v>29</v>
      </c>
      <c r="B318" s="231" t="s">
        <v>2134</v>
      </c>
      <c r="C318" s="231">
        <v>3523008</v>
      </c>
      <c r="D318" s="231" t="s">
        <v>2135</v>
      </c>
      <c r="E318" s="231" t="s">
        <v>2136</v>
      </c>
      <c r="F318" s="231">
        <v>301.65300000000002</v>
      </c>
      <c r="G318" s="232">
        <v>4994</v>
      </c>
      <c r="H318" s="267"/>
      <c r="I318" s="255">
        <v>3506</v>
      </c>
      <c r="J318" s="255">
        <v>3</v>
      </c>
      <c r="K318" s="255" t="s">
        <v>3293</v>
      </c>
      <c r="L318" s="255">
        <v>4782.5064581163515</v>
      </c>
      <c r="M318" s="233">
        <f>+Tabela13681011[[#This Row],[Colunas85]]/$N$650</f>
        <v>1.0705451068199931E-4</v>
      </c>
      <c r="N318" s="255">
        <v>3690.7791939194044</v>
      </c>
      <c r="O318" s="233">
        <f>+O317+Tabela13681011[[#This Row],[Colunas8]]</f>
        <v>1.649644842266303E-2</v>
      </c>
      <c r="P318" s="231">
        <v>14.46</v>
      </c>
      <c r="Q318" s="231">
        <v>98</v>
      </c>
      <c r="R318" s="274">
        <v>0.72</v>
      </c>
      <c r="S318" s="231" t="s">
        <v>20</v>
      </c>
      <c r="T318" s="231">
        <v>28077.678650000002</v>
      </c>
      <c r="U318" s="231">
        <v>22979.437809999999</v>
      </c>
      <c r="V318" s="234">
        <v>94030977.260000005</v>
      </c>
      <c r="W318" s="233">
        <f t="shared" si="19"/>
        <v>4.1484733713514916E-5</v>
      </c>
      <c r="X318" s="233">
        <f>+X317+Tabela13681011[[#This Row],[Colunas82]]</f>
        <v>1.0234357010664144E-2</v>
      </c>
      <c r="Y318" s="234">
        <v>18828.79</v>
      </c>
      <c r="Z318" s="255">
        <f>INT(IF(Tabela13681011[[#This Row],[Colunas85]]/$AB$4&lt;15,15,Tabela13681011[[#This Row],[Colunas85]]/$AB$4))</f>
        <v>15</v>
      </c>
      <c r="AA318" s="354"/>
      <c r="AB318" s="250"/>
    </row>
    <row r="319" spans="1:28" ht="20.100000000000001" customHeight="1" x14ac:dyDescent="0.25">
      <c r="A319" s="231">
        <f t="shared" si="21"/>
        <v>30</v>
      </c>
      <c r="B319" s="231" t="s">
        <v>2140</v>
      </c>
      <c r="C319" s="231">
        <v>3528304</v>
      </c>
      <c r="D319" s="231" t="s">
        <v>2141</v>
      </c>
      <c r="E319" s="231" t="s">
        <v>2142</v>
      </c>
      <c r="F319" s="231">
        <v>312.28199999999998</v>
      </c>
      <c r="G319" s="232">
        <v>3086</v>
      </c>
      <c r="H319" s="267"/>
      <c r="I319" s="255">
        <v>3506</v>
      </c>
      <c r="J319" s="255">
        <v>1</v>
      </c>
      <c r="K319" s="255" t="s">
        <v>3291</v>
      </c>
      <c r="L319" s="255">
        <v>2955.3093571780259</v>
      </c>
      <c r="M319" s="233">
        <f>+Tabela13681011[[#This Row],[Colunas85]]/$N$650</f>
        <v>6.6153428106657968E-5</v>
      </c>
      <c r="N319" s="255">
        <v>2280.6857413767084</v>
      </c>
      <c r="O319" s="233">
        <f>+O318+Tabela13681011[[#This Row],[Colunas8]]</f>
        <v>1.6562601850769687E-2</v>
      </c>
      <c r="P319" s="231">
        <v>10.27</v>
      </c>
      <c r="Q319" s="231">
        <v>96.5</v>
      </c>
      <c r="R319" s="274">
        <v>0.753</v>
      </c>
      <c r="S319" s="231">
        <v>34.479999999999997</v>
      </c>
      <c r="T319" s="231">
        <v>23503.518940000002</v>
      </c>
      <c r="U319" s="231">
        <v>20815.793420000002</v>
      </c>
      <c r="V319" s="234">
        <v>92068618.939999998</v>
      </c>
      <c r="W319" s="233">
        <f t="shared" si="19"/>
        <v>4.0618977398650679E-5</v>
      </c>
      <c r="X319" s="233">
        <f>+X318+Tabela13681011[[#This Row],[Colunas82]]</f>
        <v>1.0274975988062795E-2</v>
      </c>
      <c r="Y319" s="234">
        <v>29834.29</v>
      </c>
      <c r="Z319" s="255">
        <f>INT(IF(Tabela13681011[[#This Row],[Colunas85]]/$AB$4&lt;15,15,Tabela13681011[[#This Row],[Colunas85]]/$AB$4))</f>
        <v>15</v>
      </c>
      <c r="AA319" s="354"/>
      <c r="AB319" s="250"/>
    </row>
    <row r="320" spans="1:28" ht="20.100000000000001" customHeight="1" x14ac:dyDescent="0.25">
      <c r="A320" s="231">
        <f t="shared" si="21"/>
        <v>31</v>
      </c>
      <c r="B320" s="231" t="s">
        <v>2143</v>
      </c>
      <c r="C320" s="231">
        <v>3557154</v>
      </c>
      <c r="D320" s="231" t="s">
        <v>2144</v>
      </c>
      <c r="E320" s="231" t="s">
        <v>2145</v>
      </c>
      <c r="F320" s="231">
        <v>319.05599999999998</v>
      </c>
      <c r="G320" s="232">
        <v>2784</v>
      </c>
      <c r="H320" s="281"/>
      <c r="I320" s="255">
        <v>3506</v>
      </c>
      <c r="J320" s="255">
        <v>2</v>
      </c>
      <c r="K320" s="255" t="s">
        <v>3292</v>
      </c>
      <c r="L320" s="255">
        <v>2666.0989145766766</v>
      </c>
      <c r="M320" s="233">
        <f>+Tabela13681011[[#This Row],[Colunas85]]/$N$650</f>
        <v>5.9679567028171008E-5</v>
      </c>
      <c r="N320" s="255">
        <v>2057.4948489931157</v>
      </c>
      <c r="O320" s="233">
        <f>+O319+Tabela13681011[[#This Row],[Colunas8]]</f>
        <v>1.6622281417797858E-2</v>
      </c>
      <c r="P320" s="231">
        <v>7.32</v>
      </c>
      <c r="Q320" s="231">
        <v>98.6</v>
      </c>
      <c r="R320" s="274">
        <v>0.72899999999999998</v>
      </c>
      <c r="S320" s="231" t="s">
        <v>20</v>
      </c>
      <c r="T320" s="231">
        <v>24744.746910000002</v>
      </c>
      <c r="U320" s="231">
        <v>18714.16876</v>
      </c>
      <c r="V320" s="234">
        <v>91815178.559999987</v>
      </c>
      <c r="W320" s="233">
        <f t="shared" si="19"/>
        <v>4.0507164175147947E-5</v>
      </c>
      <c r="X320" s="233">
        <f>+X319+Tabela13681011[[#This Row],[Colunas82]]</f>
        <v>1.0315483152237943E-2</v>
      </c>
      <c r="Y320" s="234">
        <v>32979.589999999997</v>
      </c>
      <c r="Z320" s="255">
        <f>INT(IF(Tabela13681011[[#This Row],[Colunas85]]/$AB$4&lt;15,15,Tabela13681011[[#This Row],[Colunas85]]/$AB$4))</f>
        <v>15</v>
      </c>
      <c r="AA320" s="354"/>
      <c r="AB320" s="250"/>
    </row>
    <row r="321" spans="1:28" ht="20.100000000000001" customHeight="1" x14ac:dyDescent="0.25">
      <c r="A321" s="231">
        <f t="shared" si="21"/>
        <v>32</v>
      </c>
      <c r="B321" s="231" t="s">
        <v>2161</v>
      </c>
      <c r="C321" s="231">
        <v>3507753</v>
      </c>
      <c r="D321" s="231" t="s">
        <v>2162</v>
      </c>
      <c r="E321" s="231" t="s">
        <v>2163</v>
      </c>
      <c r="F321" s="231">
        <v>105.68899999999999</v>
      </c>
      <c r="G321" s="232">
        <v>2911</v>
      </c>
      <c r="H321" s="267"/>
      <c r="I321" s="255">
        <v>3506</v>
      </c>
      <c r="J321" s="255">
        <v>2</v>
      </c>
      <c r="K321" s="255" t="s">
        <v>3292</v>
      </c>
      <c r="L321" s="255">
        <v>2787.720524544794</v>
      </c>
      <c r="M321" s="233">
        <f>+Tabela13681011[[#This Row],[Colunas85]]/$N$650</f>
        <v>6.2402018541309577E-5</v>
      </c>
      <c r="N321" s="255">
        <v>2151.3532706246269</v>
      </c>
      <c r="O321" s="233">
        <f>+O320+Tabela13681011[[#This Row],[Colunas8]]</f>
        <v>1.6684683436339168E-2</v>
      </c>
      <c r="P321" s="231">
        <v>24.41</v>
      </c>
      <c r="Q321" s="231">
        <v>95.9</v>
      </c>
      <c r="R321" s="274">
        <v>0.71</v>
      </c>
      <c r="S321" s="231" t="s">
        <v>20</v>
      </c>
      <c r="T321" s="231">
        <v>20227.97667</v>
      </c>
      <c r="U321" s="231">
        <v>17945.733179999999</v>
      </c>
      <c r="V321" s="234">
        <v>85208055.659999996</v>
      </c>
      <c r="W321" s="233">
        <f t="shared" si="19"/>
        <v>3.7592223353453823E-5</v>
      </c>
      <c r="X321" s="233">
        <f>+X320+Tabela13681011[[#This Row],[Colunas82]]</f>
        <v>1.0353075375591396E-2</v>
      </c>
      <c r="Y321" s="234">
        <v>29271.06</v>
      </c>
      <c r="Z321" s="255">
        <f>INT(IF(Tabela13681011[[#This Row],[Colunas85]]/$AB$4&lt;15,15,Tabela13681011[[#This Row],[Colunas85]]/$AB$4))</f>
        <v>15</v>
      </c>
      <c r="AA321" s="354"/>
      <c r="AB321" s="250"/>
    </row>
    <row r="322" spans="1:28" ht="20.100000000000001" customHeight="1" x14ac:dyDescent="0.25">
      <c r="A322" s="231">
        <f t="shared" si="21"/>
        <v>33</v>
      </c>
      <c r="B322" s="231" t="s">
        <v>2199</v>
      </c>
      <c r="C322" s="231">
        <v>3516804</v>
      </c>
      <c r="D322" s="231" t="s">
        <v>2200</v>
      </c>
      <c r="E322" s="231" t="s">
        <v>2201</v>
      </c>
      <c r="F322" s="231">
        <v>180.56899999999999</v>
      </c>
      <c r="G322" s="232">
        <v>4911</v>
      </c>
      <c r="H322" s="267"/>
      <c r="I322" s="255">
        <v>3506</v>
      </c>
      <c r="J322" s="255">
        <v>1</v>
      </c>
      <c r="K322" s="255" t="s">
        <v>3291</v>
      </c>
      <c r="L322" s="255">
        <v>4703.0214689245895</v>
      </c>
      <c r="M322" s="233">
        <f>+Tabela13681011[[#This Row],[Colunas85]]/$N$650</f>
        <v>1.0527527071671976E-4</v>
      </c>
      <c r="N322" s="255">
        <v>3629.4386506484166</v>
      </c>
      <c r="O322" s="233">
        <f>+O321+Tabela13681011[[#This Row],[Colunas8]]</f>
        <v>1.6789958707055887E-2</v>
      </c>
      <c r="P322" s="231">
        <v>23.17</v>
      </c>
      <c r="Q322" s="231">
        <v>96.6</v>
      </c>
      <c r="R322" s="274">
        <v>0.72299999999999998</v>
      </c>
      <c r="S322" s="231" t="s">
        <v>20</v>
      </c>
      <c r="T322" s="231">
        <v>19004.980589999999</v>
      </c>
      <c r="U322" s="231">
        <v>15221.793470000001</v>
      </c>
      <c r="V322" s="234">
        <v>79045982.700000003</v>
      </c>
      <c r="W322" s="233">
        <f t="shared" si="19"/>
        <v>3.4873630360827402E-5</v>
      </c>
      <c r="X322" s="233">
        <f>+X321+Tabela13681011[[#This Row],[Colunas82]]</f>
        <v>1.0387949005952224E-2</v>
      </c>
      <c r="Y322" s="234">
        <v>16095.7</v>
      </c>
      <c r="Z322" s="255">
        <f>INT(IF(Tabela13681011[[#This Row],[Colunas85]]/$AB$4&lt;15,15,Tabela13681011[[#This Row],[Colunas85]]/$AB$4))</f>
        <v>15</v>
      </c>
      <c r="AA322" s="354"/>
      <c r="AB322" s="250"/>
    </row>
    <row r="323" spans="1:28" ht="20.100000000000001" customHeight="1" x14ac:dyDescent="0.25">
      <c r="A323" s="231">
        <f t="shared" si="21"/>
        <v>34</v>
      </c>
      <c r="B323" s="231" t="s">
        <v>2226</v>
      </c>
      <c r="C323" s="231">
        <v>3527702</v>
      </c>
      <c r="D323" s="231" t="s">
        <v>2227</v>
      </c>
      <c r="E323" s="231" t="s">
        <v>2228</v>
      </c>
      <c r="F323" s="231">
        <v>166.57599999999999</v>
      </c>
      <c r="G323" s="232">
        <v>5918</v>
      </c>
      <c r="H323" s="267"/>
      <c r="I323" s="255">
        <v>3506</v>
      </c>
      <c r="J323" s="255">
        <v>2</v>
      </c>
      <c r="K323" s="255" t="s">
        <v>3292</v>
      </c>
      <c r="L323" s="255">
        <v>5667.3754944198181</v>
      </c>
      <c r="M323" s="233">
        <f>+Tabela13681011[[#This Row],[Colunas85]]/$N$650</f>
        <v>1.2686195318703882E-4</v>
      </c>
      <c r="N323" s="255">
        <v>4373.6546394903953</v>
      </c>
      <c r="O323" s="233">
        <f>+O322+Tabela13681011[[#This Row],[Colunas8]]</f>
        <v>1.6916820660242925E-2</v>
      </c>
      <c r="P323" s="231">
        <v>30.2</v>
      </c>
      <c r="Q323" s="231">
        <v>92.8</v>
      </c>
      <c r="R323" s="274">
        <v>0.70199999999999996</v>
      </c>
      <c r="S323" s="231">
        <v>17.86</v>
      </c>
      <c r="T323" s="231">
        <v>17628.606650000002</v>
      </c>
      <c r="U323" s="231">
        <v>15679.585999999999</v>
      </c>
      <c r="V323" s="234">
        <v>74191362.079999998</v>
      </c>
      <c r="W323" s="233">
        <f t="shared" si="19"/>
        <v>3.2731861237828933E-5</v>
      </c>
      <c r="X323" s="233">
        <f>+X322+Tabela13681011[[#This Row],[Colunas82]]</f>
        <v>1.0420680867190052E-2</v>
      </c>
      <c r="Y323" s="234">
        <v>12536.56</v>
      </c>
      <c r="Z323" s="255">
        <f>INT(IF(Tabela13681011[[#This Row],[Colunas85]]/$AB$4&lt;15,15,Tabela13681011[[#This Row],[Colunas85]]/$AB$4))</f>
        <v>15</v>
      </c>
      <c r="AA323" s="354"/>
      <c r="AB323" s="250"/>
    </row>
    <row r="324" spans="1:28" ht="20.100000000000001" customHeight="1" x14ac:dyDescent="0.25">
      <c r="A324" s="231">
        <f t="shared" si="21"/>
        <v>35</v>
      </c>
      <c r="B324" s="231" t="s">
        <v>2229</v>
      </c>
      <c r="C324" s="231">
        <v>3516507</v>
      </c>
      <c r="D324" s="231" t="s">
        <v>2230</v>
      </c>
      <c r="E324" s="231" t="s">
        <v>2231</v>
      </c>
      <c r="F324" s="231">
        <v>138.68100000000001</v>
      </c>
      <c r="G324" s="232">
        <v>2776</v>
      </c>
      <c r="H324" s="267"/>
      <c r="I324" s="255">
        <v>3506</v>
      </c>
      <c r="J324" s="255">
        <v>2</v>
      </c>
      <c r="K324" s="255" t="s">
        <v>3292</v>
      </c>
      <c r="L324" s="255">
        <v>2658.4377107991577</v>
      </c>
      <c r="M324" s="233">
        <f>+Tabela13681011[[#This Row],[Colunas85]]/$N$650</f>
        <v>5.950807401946938E-5</v>
      </c>
      <c r="N324" s="255">
        <v>2051.582507473021</v>
      </c>
      <c r="O324" s="233">
        <f>+O323+Tabela13681011[[#This Row],[Colunas8]]</f>
        <v>1.6976328734262396E-2</v>
      </c>
      <c r="P324" s="231">
        <v>19.55</v>
      </c>
      <c r="Q324" s="231">
        <v>99.7</v>
      </c>
      <c r="R324" s="274">
        <v>0.76300000000000001</v>
      </c>
      <c r="S324" s="231" t="s">
        <v>20</v>
      </c>
      <c r="T324" s="231">
        <v>15779.89789</v>
      </c>
      <c r="U324" s="231">
        <v>13892.269200000001</v>
      </c>
      <c r="V324" s="234">
        <v>74118394.959999993</v>
      </c>
      <c r="W324" s="233">
        <f t="shared" si="19"/>
        <v>3.2699669489627995E-5</v>
      </c>
      <c r="X324" s="233">
        <f>+X323+Tabela13681011[[#This Row],[Colunas82]]</f>
        <v>1.045338053667968E-2</v>
      </c>
      <c r="Y324" s="234">
        <v>26699.71</v>
      </c>
      <c r="Z324" s="255">
        <f>INT(IF(Tabela13681011[[#This Row],[Colunas85]]/$AB$4&lt;15,15,Tabela13681011[[#This Row],[Colunas85]]/$AB$4))</f>
        <v>15</v>
      </c>
      <c r="AA324" s="354"/>
      <c r="AB324" s="250"/>
    </row>
    <row r="325" spans="1:28" ht="20.100000000000001" customHeight="1" x14ac:dyDescent="0.25">
      <c r="A325" s="231">
        <f t="shared" si="21"/>
        <v>36</v>
      </c>
      <c r="B325" s="231" t="s">
        <v>2238</v>
      </c>
      <c r="C325" s="231">
        <v>3548401</v>
      </c>
      <c r="D325" s="231" t="s">
        <v>2239</v>
      </c>
      <c r="E325" s="231" t="s">
        <v>2240</v>
      </c>
      <c r="F325" s="231">
        <v>128.02600000000001</v>
      </c>
      <c r="G325" s="232">
        <v>4856</v>
      </c>
      <c r="H325" s="281"/>
      <c r="I325" s="255">
        <v>3506</v>
      </c>
      <c r="J325" s="255">
        <v>2</v>
      </c>
      <c r="K325" s="255" t="s">
        <v>3292</v>
      </c>
      <c r="L325" s="255">
        <v>4650.3506929541463</v>
      </c>
      <c r="M325" s="233">
        <f>+Tabela13681011[[#This Row],[Colunas85]]/$N$650</f>
        <v>1.0409625628189602E-4</v>
      </c>
      <c r="N325" s="255">
        <v>3588.7913026977631</v>
      </c>
      <c r="O325" s="233">
        <f>+O324+Tabela13681011[[#This Row],[Colunas8]]</f>
        <v>1.7080424990544293E-2</v>
      </c>
      <c r="P325" s="231">
        <v>33.44</v>
      </c>
      <c r="Q325" s="231">
        <v>98.6</v>
      </c>
      <c r="R325" s="274">
        <v>0.74</v>
      </c>
      <c r="S325" s="231">
        <v>19.23</v>
      </c>
      <c r="T325" s="231">
        <v>17610.059840000002</v>
      </c>
      <c r="U325" s="231">
        <v>14498.99071</v>
      </c>
      <c r="V325" s="234">
        <v>72144766.480000004</v>
      </c>
      <c r="W325" s="233">
        <f t="shared" ref="W325:W388" si="22">+V325/$V$650</f>
        <v>3.1828940987936267E-5</v>
      </c>
      <c r="X325" s="233">
        <f>+X324+Tabela13681011[[#This Row],[Colunas82]]</f>
        <v>1.0485209477667616E-2</v>
      </c>
      <c r="Y325" s="234">
        <v>14856.83</v>
      </c>
      <c r="Z325" s="255">
        <f>INT(IF(Tabela13681011[[#This Row],[Colunas85]]/$AB$4&lt;15,15,Tabela13681011[[#This Row],[Colunas85]]/$AB$4))</f>
        <v>15</v>
      </c>
      <c r="AA325" s="354"/>
      <c r="AB325" s="250"/>
    </row>
    <row r="326" spans="1:28" ht="20.100000000000001" customHeight="1" x14ac:dyDescent="0.25">
      <c r="A326" s="231">
        <f t="shared" si="21"/>
        <v>37</v>
      </c>
      <c r="B326" s="231" t="s">
        <v>2259</v>
      </c>
      <c r="C326" s="231">
        <v>3518909</v>
      </c>
      <c r="D326" s="231" t="s">
        <v>2260</v>
      </c>
      <c r="E326" s="231" t="s">
        <v>2261</v>
      </c>
      <c r="F326" s="231">
        <v>252.477</v>
      </c>
      <c r="G326" s="232">
        <v>5346</v>
      </c>
      <c r="H326" s="267"/>
      <c r="I326" s="255">
        <v>3506</v>
      </c>
      <c r="J326" s="255">
        <v>1</v>
      </c>
      <c r="K326" s="255" t="s">
        <v>3291</v>
      </c>
      <c r="L326" s="255">
        <v>5119.5994243271962</v>
      </c>
      <c r="M326" s="233">
        <f>+Tabela13681011[[#This Row],[Colunas85]]/$N$650</f>
        <v>1.1460020306487151E-4</v>
      </c>
      <c r="N326" s="255">
        <v>3950.9222208035917</v>
      </c>
      <c r="O326" s="233">
        <f>+O325+Tabela13681011[[#This Row],[Colunas8]]</f>
        <v>1.7195025193609163E-2</v>
      </c>
      <c r="P326" s="231">
        <v>18.86</v>
      </c>
      <c r="Q326" s="231">
        <v>85.3</v>
      </c>
      <c r="R326" s="274">
        <v>0.69699999999999995</v>
      </c>
      <c r="S326" s="231" t="s">
        <v>20</v>
      </c>
      <c r="T326" s="231">
        <v>20936.0177</v>
      </c>
      <c r="U326" s="231">
        <v>17601.963049999998</v>
      </c>
      <c r="V326" s="234">
        <v>67332014.640000001</v>
      </c>
      <c r="W326" s="233">
        <f t="shared" si="22"/>
        <v>2.9705643598826168E-5</v>
      </c>
      <c r="X326" s="233">
        <f>+X325+Tabela13681011[[#This Row],[Colunas82]]</f>
        <v>1.0514915121266443E-2</v>
      </c>
      <c r="Y326" s="234">
        <v>12594.84</v>
      </c>
      <c r="Z326" s="255">
        <f>INT(IF(Tabela13681011[[#This Row],[Colunas85]]/$AB$4&lt;15,15,Tabela13681011[[#This Row],[Colunas85]]/$AB$4))</f>
        <v>15</v>
      </c>
      <c r="AA326" s="354"/>
      <c r="AB326" s="250"/>
    </row>
    <row r="327" spans="1:28" ht="20.100000000000001" customHeight="1" x14ac:dyDescent="0.25">
      <c r="A327" s="231">
        <f t="shared" si="21"/>
        <v>38</v>
      </c>
      <c r="B327" s="231" t="s">
        <v>2274</v>
      </c>
      <c r="C327" s="231">
        <v>3532108</v>
      </c>
      <c r="D327" s="231" t="s">
        <v>2275</v>
      </c>
      <c r="E327" s="231" t="s">
        <v>2276</v>
      </c>
      <c r="F327" s="231">
        <v>250.87299999999999</v>
      </c>
      <c r="G327" s="232">
        <v>4525</v>
      </c>
      <c r="H327" s="267"/>
      <c r="I327" s="255">
        <v>3506</v>
      </c>
      <c r="J327" s="255">
        <v>3</v>
      </c>
      <c r="K327" s="255" t="s">
        <v>3293</v>
      </c>
      <c r="L327" s="255">
        <v>4333.3683866592892</v>
      </c>
      <c r="M327" s="233">
        <f>+Tabela13681011[[#This Row],[Colunas85]]/$N$650</f>
        <v>9.7000733046865613E-5</v>
      </c>
      <c r="N327" s="255">
        <v>3344.1681723038255</v>
      </c>
      <c r="O327" s="233">
        <f>+O326+Tabela13681011[[#This Row],[Colunas8]]</f>
        <v>1.7292025926656029E-2</v>
      </c>
      <c r="P327" s="231">
        <v>16.690000000000001</v>
      </c>
      <c r="Q327" s="231">
        <v>96.4</v>
      </c>
      <c r="R327" s="274">
        <v>0.72599999999999998</v>
      </c>
      <c r="S327" s="231">
        <v>37.04</v>
      </c>
      <c r="T327" s="231">
        <v>19191.174729999999</v>
      </c>
      <c r="U327" s="231">
        <v>17259.012019999998</v>
      </c>
      <c r="V327" s="234">
        <v>66171880.5</v>
      </c>
      <c r="W327" s="233">
        <f t="shared" si="22"/>
        <v>2.9193813803238891E-5</v>
      </c>
      <c r="X327" s="233">
        <f>+X326+Tabela13681011[[#This Row],[Colunas82]]</f>
        <v>1.0544108935069681E-2</v>
      </c>
      <c r="Y327" s="234">
        <v>14623.62</v>
      </c>
      <c r="Z327" s="255">
        <f>INT(IF(Tabela13681011[[#This Row],[Colunas85]]/$AB$4&lt;15,15,Tabela13681011[[#This Row],[Colunas85]]/$AB$4))</f>
        <v>15</v>
      </c>
      <c r="AA327" s="354"/>
      <c r="AB327" s="250"/>
    </row>
    <row r="328" spans="1:28" ht="20.100000000000001" customHeight="1" x14ac:dyDescent="0.25">
      <c r="A328" s="231">
        <f t="shared" si="21"/>
        <v>39</v>
      </c>
      <c r="B328" s="231" t="s">
        <v>2277</v>
      </c>
      <c r="C328" s="231">
        <v>3544400</v>
      </c>
      <c r="D328" s="231" t="s">
        <v>2278</v>
      </c>
      <c r="E328" s="231" t="s">
        <v>2279</v>
      </c>
      <c r="F328" s="231">
        <v>236.48400000000001</v>
      </c>
      <c r="G328" s="232">
        <v>3195</v>
      </c>
      <c r="H328" s="281"/>
      <c r="I328" s="255">
        <v>3506</v>
      </c>
      <c r="J328" s="255">
        <v>1</v>
      </c>
      <c r="K328" s="255" t="s">
        <v>3291</v>
      </c>
      <c r="L328" s="255">
        <v>3059.6932586467251</v>
      </c>
      <c r="M328" s="233">
        <f>+Tabela13681011[[#This Row],[Colunas85]]/$N$650</f>
        <v>6.8490020350217825E-5</v>
      </c>
      <c r="N328" s="255">
        <v>2361.2413945880053</v>
      </c>
      <c r="O328" s="233">
        <f>+O327+Tabela13681011[[#This Row],[Colunas8]]</f>
        <v>1.7360515947006248E-2</v>
      </c>
      <c r="P328" s="231">
        <v>11.52</v>
      </c>
      <c r="Q328" s="231">
        <v>99.5</v>
      </c>
      <c r="R328" s="274">
        <v>0.72099999999999997</v>
      </c>
      <c r="S328" s="231">
        <v>47.62</v>
      </c>
      <c r="T328" s="231">
        <v>16706.394700000001</v>
      </c>
      <c r="U328" s="231">
        <v>13229.27953</v>
      </c>
      <c r="V328" s="234">
        <v>64853739.449999996</v>
      </c>
      <c r="W328" s="233">
        <f t="shared" si="22"/>
        <v>2.8612274271804446E-5</v>
      </c>
      <c r="X328" s="233">
        <f>+X327+Tabela13681011[[#This Row],[Colunas82]]</f>
        <v>1.0572721209341485E-2</v>
      </c>
      <c r="Y328" s="234">
        <v>20298.509999999998</v>
      </c>
      <c r="Z328" s="255">
        <f>INT(IF(Tabela13681011[[#This Row],[Colunas85]]/$AB$4&lt;15,15,Tabela13681011[[#This Row],[Colunas85]]/$AB$4))</f>
        <v>15</v>
      </c>
      <c r="AA328" s="354"/>
      <c r="AB328" s="250"/>
    </row>
    <row r="329" spans="1:28" ht="20.100000000000001" customHeight="1" x14ac:dyDescent="0.25">
      <c r="A329" s="231">
        <f t="shared" si="21"/>
        <v>40</v>
      </c>
      <c r="B329" s="231" t="s">
        <v>2306</v>
      </c>
      <c r="C329" s="231">
        <v>3531001</v>
      </c>
      <c r="D329" s="231" t="s">
        <v>2307</v>
      </c>
      <c r="E329" s="231" t="s">
        <v>2308</v>
      </c>
      <c r="F329" s="231">
        <v>104.352</v>
      </c>
      <c r="G329" s="232">
        <v>2274</v>
      </c>
      <c r="H329" s="267"/>
      <c r="I329" s="255">
        <v>3506</v>
      </c>
      <c r="J329" s="255">
        <v>1</v>
      </c>
      <c r="K329" s="255" t="s">
        <v>3291</v>
      </c>
      <c r="L329" s="255">
        <v>2177.6971737598287</v>
      </c>
      <c r="M329" s="233">
        <f>+Tabela13681011[[#This Row],[Colunas85]]/$N$650</f>
        <v>4.8746887723441418E-5</v>
      </c>
      <c r="N329" s="255">
        <v>1680.5830770870496</v>
      </c>
      <c r="O329" s="233">
        <f>+O328+Tabela13681011[[#This Row],[Colunas8]]</f>
        <v>1.740926283472969E-2</v>
      </c>
      <c r="P329" s="231">
        <v>20.45</v>
      </c>
      <c r="Q329" s="231">
        <v>100</v>
      </c>
      <c r="R329" s="274">
        <v>0.77200000000000002</v>
      </c>
      <c r="S329" s="231" t="s">
        <v>20</v>
      </c>
      <c r="T329" s="231">
        <v>23140.05603</v>
      </c>
      <c r="U329" s="231">
        <v>17874.971150000001</v>
      </c>
      <c r="V329" s="234">
        <v>60331744.140000001</v>
      </c>
      <c r="W329" s="233">
        <f t="shared" si="22"/>
        <v>2.6617253303656817E-5</v>
      </c>
      <c r="X329" s="233">
        <f>+X328+Tabela13681011[[#This Row],[Colunas82]]</f>
        <v>1.0599338462645142E-2</v>
      </c>
      <c r="Y329" s="234">
        <v>26531.11</v>
      </c>
      <c r="Z329" s="255">
        <f>INT(IF(Tabela13681011[[#This Row],[Colunas85]]/$AB$4&lt;15,15,Tabela13681011[[#This Row],[Colunas85]]/$AB$4))</f>
        <v>15</v>
      </c>
      <c r="AA329" s="354"/>
      <c r="AB329" s="250"/>
    </row>
    <row r="330" spans="1:28" ht="20.100000000000001" customHeight="1" x14ac:dyDescent="0.25">
      <c r="A330" s="231">
        <f t="shared" si="21"/>
        <v>41</v>
      </c>
      <c r="B330" s="231" t="s">
        <v>2348</v>
      </c>
      <c r="C330" s="231">
        <v>3533304</v>
      </c>
      <c r="D330" s="231" t="s">
        <v>2349</v>
      </c>
      <c r="E330" s="231" t="s">
        <v>2350</v>
      </c>
      <c r="F330" s="231">
        <v>73.816000000000003</v>
      </c>
      <c r="G330" s="232">
        <v>4217</v>
      </c>
      <c r="H330" s="281"/>
      <c r="I330" s="255">
        <v>3506</v>
      </c>
      <c r="J330" s="255">
        <v>1</v>
      </c>
      <c r="K330" s="255" t="s">
        <v>3291</v>
      </c>
      <c r="L330" s="255">
        <v>4038.4120412248008</v>
      </c>
      <c r="M330" s="233">
        <f>+Tabela13681011[[#This Row],[Colunas85]]/$N$650</f>
        <v>9.0398252211852447E-5</v>
      </c>
      <c r="N330" s="255">
        <v>3116.543023780162</v>
      </c>
      <c r="O330" s="233">
        <f>+O329+Tabela13681011[[#This Row],[Colunas8]]</f>
        <v>1.7499661086941544E-2</v>
      </c>
      <c r="P330" s="231">
        <v>46.46</v>
      </c>
      <c r="Q330" s="231">
        <v>98.6</v>
      </c>
      <c r="R330" s="274">
        <v>0.74299999999999999</v>
      </c>
      <c r="S330" s="231">
        <v>43.48</v>
      </c>
      <c r="T330" s="231">
        <v>18537.408459999999</v>
      </c>
      <c r="U330" s="231">
        <v>14766.97035</v>
      </c>
      <c r="V330" s="234">
        <v>52004170.510000005</v>
      </c>
      <c r="W330" s="233">
        <f t="shared" si="22"/>
        <v>2.2943281336259245E-5</v>
      </c>
      <c r="X330" s="233">
        <f>+X329+Tabela13681011[[#This Row],[Colunas82]]</f>
        <v>1.0622281743981402E-2</v>
      </c>
      <c r="Y330" s="234">
        <v>12332.03</v>
      </c>
      <c r="Z330" s="255">
        <f>INT(IF(Tabela13681011[[#This Row],[Colunas85]]/$AB$4&lt;15,15,Tabela13681011[[#This Row],[Colunas85]]/$AB$4))</f>
        <v>15</v>
      </c>
      <c r="AA330" s="354"/>
      <c r="AB330" s="250"/>
    </row>
    <row r="331" spans="1:28" ht="20.100000000000001" customHeight="1" x14ac:dyDescent="0.25">
      <c r="A331" s="231">
        <f t="shared" si="21"/>
        <v>42</v>
      </c>
      <c r="B331" s="231" t="s">
        <v>2396</v>
      </c>
      <c r="C331" s="231">
        <v>3555208</v>
      </c>
      <c r="D331" s="231" t="s">
        <v>2397</v>
      </c>
      <c r="E331" s="231" t="s">
        <v>2398</v>
      </c>
      <c r="F331" s="231">
        <v>153.23500000000001</v>
      </c>
      <c r="G331" s="232">
        <v>2024</v>
      </c>
      <c r="H331" s="281"/>
      <c r="I331" s="255">
        <v>3506</v>
      </c>
      <c r="J331" s="255">
        <v>2</v>
      </c>
      <c r="K331" s="255" t="s">
        <v>3292</v>
      </c>
      <c r="L331" s="255">
        <v>1938.2845557123542</v>
      </c>
      <c r="M331" s="233">
        <f>+Tabela13681011[[#This Row],[Colunas85]]/$N$650</f>
        <v>4.3387731201515145E-5</v>
      </c>
      <c r="N331" s="255">
        <v>1495.8224045840759</v>
      </c>
      <c r="O331" s="233">
        <f>+O330+Tabela13681011[[#This Row],[Colunas8]]</f>
        <v>1.7543048818143059E-2</v>
      </c>
      <c r="P331" s="231">
        <v>12.6</v>
      </c>
      <c r="Q331" s="231">
        <v>100</v>
      </c>
      <c r="R331" s="274">
        <v>0.751</v>
      </c>
      <c r="S331" s="231" t="s">
        <v>20</v>
      </c>
      <c r="T331" s="231">
        <v>17138.43291</v>
      </c>
      <c r="U331" s="231">
        <v>15593.11808</v>
      </c>
      <c r="V331" s="234">
        <v>42281157.600000001</v>
      </c>
      <c r="W331" s="233">
        <f t="shared" si="22"/>
        <v>1.8653667283337956E-5</v>
      </c>
      <c r="X331" s="233">
        <f>+X330+Tabela13681011[[#This Row],[Colunas82]]</f>
        <v>1.064093541126474E-2</v>
      </c>
      <c r="Y331" s="234">
        <v>20889.900000000001</v>
      </c>
      <c r="Z331" s="255">
        <f>INT(IF(Tabela13681011[[#This Row],[Colunas85]]/$AB$4&lt;15,15,Tabela13681011[[#This Row],[Colunas85]]/$AB$4))</f>
        <v>15</v>
      </c>
      <c r="AA331" s="354"/>
      <c r="AB331" s="250"/>
    </row>
    <row r="332" spans="1:28" ht="20.100000000000001" customHeight="1" x14ac:dyDescent="0.25">
      <c r="A332" s="231">
        <f t="shared" si="21"/>
        <v>43</v>
      </c>
      <c r="B332" s="231" t="s">
        <v>2399</v>
      </c>
      <c r="C332" s="231">
        <v>3532868</v>
      </c>
      <c r="D332" s="231" t="s">
        <v>1181</v>
      </c>
      <c r="E332" s="231" t="s">
        <v>2400</v>
      </c>
      <c r="F332" s="231">
        <v>183.39599999999999</v>
      </c>
      <c r="G332" s="232">
        <v>1290</v>
      </c>
      <c r="H332" s="281"/>
      <c r="I332" s="255">
        <v>3506</v>
      </c>
      <c r="J332" s="255">
        <v>1</v>
      </c>
      <c r="K332" s="255" t="s">
        <v>3291</v>
      </c>
      <c r="L332" s="255">
        <v>1235.3691091249686</v>
      </c>
      <c r="M332" s="233">
        <f>+Tabela13681011[[#This Row],[Colunas85]]/$N$650</f>
        <v>2.7653247653139587E-5</v>
      </c>
      <c r="N332" s="255">
        <v>953.36507011534468</v>
      </c>
      <c r="O332" s="233">
        <f>+O331+Tabela13681011[[#This Row],[Colunas8]]</f>
        <v>1.7570702065796199E-2</v>
      </c>
      <c r="P332" s="231">
        <v>6.14</v>
      </c>
      <c r="Q332" s="231">
        <v>100</v>
      </c>
      <c r="R332" s="274">
        <v>0.75600000000000001</v>
      </c>
      <c r="S332" s="231" t="s">
        <v>20</v>
      </c>
      <c r="T332" s="231">
        <v>15879.04919</v>
      </c>
      <c r="U332" s="231">
        <v>13113.45443</v>
      </c>
      <c r="V332" s="234">
        <v>41752320.600000001</v>
      </c>
      <c r="W332" s="233">
        <f t="shared" si="22"/>
        <v>1.8420354148006046E-5</v>
      </c>
      <c r="X332" s="233">
        <f>+X331+Tabela13681011[[#This Row],[Colunas82]]</f>
        <v>1.0659355765412746E-2</v>
      </c>
      <c r="Y332" s="234">
        <v>32366.14</v>
      </c>
      <c r="Z332" s="255">
        <f>INT(IF(Tabela13681011[[#This Row],[Colunas85]]/$AB$4&lt;15,15,Tabela13681011[[#This Row],[Colunas85]]/$AB$4))</f>
        <v>15</v>
      </c>
      <c r="AA332" s="354"/>
      <c r="AB332" s="250"/>
    </row>
    <row r="333" spans="1:28" ht="20.100000000000001" customHeight="1" thickBot="1" x14ac:dyDescent="0.3">
      <c r="A333" s="289">
        <f t="shared" si="21"/>
        <v>44</v>
      </c>
      <c r="B333" s="289" t="s">
        <v>2410</v>
      </c>
      <c r="C333" s="289">
        <v>3527256</v>
      </c>
      <c r="D333" s="289" t="s">
        <v>2411</v>
      </c>
      <c r="E333" s="289" t="s">
        <v>2412</v>
      </c>
      <c r="F333" s="289">
        <v>113.94</v>
      </c>
      <c r="G333" s="290">
        <v>2311</v>
      </c>
      <c r="H333" s="298"/>
      <c r="I333" s="292">
        <v>3506</v>
      </c>
      <c r="J333" s="292">
        <v>2</v>
      </c>
      <c r="K333" s="292" t="s">
        <v>3292</v>
      </c>
      <c r="L333" s="292">
        <v>2213.1302412308546</v>
      </c>
      <c r="M333" s="293">
        <f>+Tabela13681011[[#This Row],[Colunas85]]/$N$650</f>
        <v>4.9540042888686495E-5</v>
      </c>
      <c r="N333" s="292">
        <v>1707.9276566174894</v>
      </c>
      <c r="O333" s="293">
        <f>+O332+Tabela13681011[[#This Row],[Colunas8]]</f>
        <v>1.7620242108684885E-2</v>
      </c>
      <c r="P333" s="289">
        <v>18.71</v>
      </c>
      <c r="Q333" s="289">
        <v>98.4</v>
      </c>
      <c r="R333" s="294">
        <v>0.74199999999999999</v>
      </c>
      <c r="S333" s="289">
        <v>76.92</v>
      </c>
      <c r="T333" s="289">
        <v>14174.37069</v>
      </c>
      <c r="U333" s="289">
        <v>12043.96269</v>
      </c>
      <c r="V333" s="295">
        <v>40628165.740000002</v>
      </c>
      <c r="W333" s="293">
        <f t="shared" si="22"/>
        <v>1.7924397747479602E-5</v>
      </c>
      <c r="X333" s="293">
        <f>+X332+Tabela13681011[[#This Row],[Colunas82]]</f>
        <v>1.0677280163160226E-2</v>
      </c>
      <c r="Y333" s="295">
        <v>17580.34</v>
      </c>
      <c r="Z333" s="292">
        <f>INT(IF(Tabela13681011[[#This Row],[Colunas85]]/$AB$4&lt;15,15,Tabela13681011[[#This Row],[Colunas85]]/$AB$4))</f>
        <v>15</v>
      </c>
      <c r="AA333" s="356">
        <f>SUM(Z290:Z333)</f>
        <v>1008</v>
      </c>
      <c r="AB333" s="357">
        <f>+Tabela13681011[[#This Row],[Colunas93]]</f>
        <v>1.0677280163160226E-2</v>
      </c>
    </row>
    <row r="334" spans="1:28" ht="20.100000000000001" customHeight="1" thickTop="1" x14ac:dyDescent="0.25">
      <c r="A334" s="283">
        <v>1</v>
      </c>
      <c r="B334" s="283" t="s">
        <v>588</v>
      </c>
      <c r="C334" s="283">
        <v>3549805</v>
      </c>
      <c r="D334" s="283" t="s">
        <v>589</v>
      </c>
      <c r="E334" s="283" t="s">
        <v>590</v>
      </c>
      <c r="F334" s="283">
        <v>431.94400000000002</v>
      </c>
      <c r="G334" s="284">
        <v>469173</v>
      </c>
      <c r="H334" s="281"/>
      <c r="I334" s="285">
        <v>3507</v>
      </c>
      <c r="J334" s="285">
        <v>1</v>
      </c>
      <c r="K334" s="285" t="s">
        <v>3295</v>
      </c>
      <c r="L334" s="285">
        <v>449303.74498875113</v>
      </c>
      <c r="M334" s="286">
        <f>+Tabela13681011[[#This Row],[Colunas85]]/$N$650</f>
        <v>1.005748617144687E-2</v>
      </c>
      <c r="N334" s="285">
        <v>346738.87600095093</v>
      </c>
      <c r="O334" s="286">
        <f>+Tabela13681011[[#This Row],[Colunas8]]</f>
        <v>1.005748617144687E-2</v>
      </c>
      <c r="P334" s="283">
        <v>945.12</v>
      </c>
      <c r="Q334" s="283">
        <v>98</v>
      </c>
      <c r="R334" s="287">
        <v>0.79700000000000004</v>
      </c>
      <c r="S334" s="283">
        <v>8.81</v>
      </c>
      <c r="T334" s="283">
        <v>1635000.4011200001</v>
      </c>
      <c r="U334" s="283">
        <v>1485089.01712</v>
      </c>
      <c r="V334" s="288">
        <v>18039561098.099998</v>
      </c>
      <c r="W334" s="286">
        <f t="shared" si="22"/>
        <v>7.9587217986057234E-3</v>
      </c>
      <c r="X334" s="286">
        <f>+Tabela13681011[[#This Row],[Colunas82]]</f>
        <v>7.9587217986057234E-3</v>
      </c>
      <c r="Y334" s="288">
        <v>38449.699999999997</v>
      </c>
      <c r="Z334" s="285">
        <f>INT(IF(Tabela13681011[[#This Row],[Colunas85]]/$AB$4&lt;15,15,Tabela13681011[[#This Row],[Colunas85]]/$AB$4))</f>
        <v>385</v>
      </c>
      <c r="AA334" s="354"/>
      <c r="AB334" s="250"/>
    </row>
    <row r="335" spans="1:28" ht="20.100000000000001" customHeight="1" x14ac:dyDescent="0.25">
      <c r="A335" s="231">
        <f t="shared" ref="A335:A366" si="23">+A334+1</f>
        <v>2</v>
      </c>
      <c r="B335" s="231" t="s">
        <v>768</v>
      </c>
      <c r="C335" s="231">
        <v>3511102</v>
      </c>
      <c r="D335" s="231" t="s">
        <v>769</v>
      </c>
      <c r="E335" s="231" t="s">
        <v>770</v>
      </c>
      <c r="F335" s="231">
        <v>290.596</v>
      </c>
      <c r="G335" s="232">
        <v>123114</v>
      </c>
      <c r="H335" s="267"/>
      <c r="I335" s="255">
        <v>3507</v>
      </c>
      <c r="J335" s="255">
        <v>2</v>
      </c>
      <c r="K335" s="255" t="s">
        <v>3297</v>
      </c>
      <c r="L335" s="255">
        <v>117900.18023318713</v>
      </c>
      <c r="M335" s="233">
        <f>+Tabela13681011[[#This Row],[Colunas85]]/$N$650</f>
        <v>2.6391487841617269E-3</v>
      </c>
      <c r="N335" s="255">
        <v>90986.501738124469</v>
      </c>
      <c r="O335" s="233">
        <f>+O334+Tabela13681011[[#This Row],[Colunas8]]</f>
        <v>1.2696634955608598E-2</v>
      </c>
      <c r="P335" s="231">
        <v>388.24</v>
      </c>
      <c r="Q335" s="231">
        <v>98.1</v>
      </c>
      <c r="R335" s="274">
        <v>0.78500000000000003</v>
      </c>
      <c r="S335" s="231">
        <v>10.53</v>
      </c>
      <c r="T335" s="231">
        <v>461372.42056</v>
      </c>
      <c r="U335" s="231">
        <v>403700.92796</v>
      </c>
      <c r="V335" s="234">
        <v>4261120814.52</v>
      </c>
      <c r="W335" s="233">
        <f t="shared" si="22"/>
        <v>1.8799279499424611E-3</v>
      </c>
      <c r="X335" s="233">
        <f>+X334+Tabela13681011[[#This Row],[Colunas82]]</f>
        <v>9.8386497485481849E-3</v>
      </c>
      <c r="Y335" s="234">
        <v>34611.18</v>
      </c>
      <c r="Z335" s="255">
        <f>INT(IF(Tabela13681011[[#This Row],[Colunas85]]/$AB$4&lt;15,15,Tabela13681011[[#This Row],[Colunas85]]/$AB$4))</f>
        <v>101</v>
      </c>
      <c r="AA335" s="354"/>
      <c r="AB335" s="250"/>
    </row>
    <row r="336" spans="1:28" ht="20.100000000000001" customHeight="1" x14ac:dyDescent="0.25">
      <c r="A336" s="231">
        <f t="shared" si="23"/>
        <v>3</v>
      </c>
      <c r="B336" s="231" t="s">
        <v>843</v>
      </c>
      <c r="C336" s="231">
        <v>3557105</v>
      </c>
      <c r="D336" s="231" t="s">
        <v>844</v>
      </c>
      <c r="E336" s="231" t="s">
        <v>845</v>
      </c>
      <c r="F336" s="231">
        <v>420.70299999999997</v>
      </c>
      <c r="G336" s="232">
        <v>96106</v>
      </c>
      <c r="H336" s="281"/>
      <c r="I336" s="255">
        <v>3507</v>
      </c>
      <c r="J336" s="255">
        <v>3</v>
      </c>
      <c r="K336" s="255" t="s">
        <v>3298</v>
      </c>
      <c r="L336" s="255">
        <v>92035.956280282364</v>
      </c>
      <c r="M336" s="233">
        <f>+Tabela13681011[[#This Row],[Colunas85]]/$N$650</f>
        <v>2.060188386784987E-3</v>
      </c>
      <c r="N336" s="255">
        <v>71026.436766283194</v>
      </c>
      <c r="O336" s="233">
        <f>+O335+Tabela13681011[[#This Row],[Colunas8]]</f>
        <v>1.4756823342393584E-2</v>
      </c>
      <c r="P336" s="231">
        <v>201.15</v>
      </c>
      <c r="Q336" s="231">
        <v>98.8</v>
      </c>
      <c r="R336" s="274">
        <v>0.79</v>
      </c>
      <c r="S336" s="231">
        <v>6.86</v>
      </c>
      <c r="T336" s="231">
        <v>303453.50468999997</v>
      </c>
      <c r="U336" s="231">
        <v>272054.23556</v>
      </c>
      <c r="V336" s="234">
        <v>3002735864</v>
      </c>
      <c r="W336" s="233">
        <f t="shared" si="22"/>
        <v>1.3247517079996488E-3</v>
      </c>
      <c r="X336" s="233">
        <f>+X335+Tabela13681011[[#This Row],[Colunas82]]</f>
        <v>1.1163401456547834E-2</v>
      </c>
      <c r="Y336" s="234">
        <v>31244</v>
      </c>
      <c r="Z336" s="255">
        <f>INT(IF(Tabela13681011[[#This Row],[Colunas85]]/$AB$4&lt;15,15,Tabela13681011[[#This Row],[Colunas85]]/$AB$4))</f>
        <v>78</v>
      </c>
      <c r="AA336" s="354"/>
      <c r="AB336" s="250"/>
    </row>
    <row r="337" spans="1:28" ht="20.100000000000001" customHeight="1" x14ac:dyDescent="0.25">
      <c r="A337" s="231">
        <f t="shared" si="23"/>
        <v>4</v>
      </c>
      <c r="B337" s="231" t="s">
        <v>918</v>
      </c>
      <c r="C337" s="231">
        <v>3515509</v>
      </c>
      <c r="D337" s="231" t="s">
        <v>919</v>
      </c>
      <c r="E337" s="231" t="s">
        <v>920</v>
      </c>
      <c r="F337" s="231">
        <v>549.79700000000003</v>
      </c>
      <c r="G337" s="232">
        <v>69680</v>
      </c>
      <c r="H337" s="267"/>
      <c r="I337" s="255">
        <v>3507</v>
      </c>
      <c r="J337" s="255">
        <v>5</v>
      </c>
      <c r="K337" s="255" t="s">
        <v>3300</v>
      </c>
      <c r="L337" s="255">
        <v>66729.084902192117</v>
      </c>
      <c r="M337" s="233">
        <f>+Tabela13681011[[#This Row],[Colunas85]]/$N$650</f>
        <v>1.4937041057912922E-3</v>
      </c>
      <c r="N337" s="255">
        <v>51496.494640028861</v>
      </c>
      <c r="O337" s="233">
        <f>+O336+Tabela13681011[[#This Row],[Colunas8]]</f>
        <v>1.6250527448184875E-2</v>
      </c>
      <c r="P337" s="231">
        <v>117.62</v>
      </c>
      <c r="Q337" s="231">
        <v>99.4</v>
      </c>
      <c r="R337" s="274">
        <v>0.79700000000000004</v>
      </c>
      <c r="S337" s="231">
        <v>5.31</v>
      </c>
      <c r="T337" s="231">
        <v>199250.69195000001</v>
      </c>
      <c r="U337" s="231">
        <v>174683.38965</v>
      </c>
      <c r="V337" s="234">
        <v>2031084203.2</v>
      </c>
      <c r="W337" s="233">
        <f t="shared" si="22"/>
        <v>8.9607690757587924E-4</v>
      </c>
      <c r="X337" s="233">
        <f>+X336+Tabela13681011[[#This Row],[Colunas82]]</f>
        <v>1.2059478364123714E-2</v>
      </c>
      <c r="Y337" s="234">
        <v>29148.74</v>
      </c>
      <c r="Z337" s="255">
        <f>INT(IF(Tabela13681011[[#This Row],[Colunas85]]/$AB$4&lt;15,15,Tabela13681011[[#This Row],[Colunas85]]/$AB$4))</f>
        <v>57</v>
      </c>
      <c r="AA337" s="354"/>
      <c r="AB337" s="250"/>
    </row>
    <row r="338" spans="1:28" ht="20.100000000000001" customHeight="1" x14ac:dyDescent="0.25">
      <c r="A338" s="231">
        <f t="shared" si="23"/>
        <v>5</v>
      </c>
      <c r="B338" s="231" t="s">
        <v>945</v>
      </c>
      <c r="C338" s="231">
        <v>3530300</v>
      </c>
      <c r="D338" s="231" t="s">
        <v>946</v>
      </c>
      <c r="E338" s="231" t="s">
        <v>947</v>
      </c>
      <c r="F338" s="231">
        <v>243.22800000000001</v>
      </c>
      <c r="G338" s="232">
        <v>60768</v>
      </c>
      <c r="I338" s="255">
        <v>3507</v>
      </c>
      <c r="J338" s="255">
        <v>1</v>
      </c>
      <c r="K338" s="255" t="s">
        <v>3295</v>
      </c>
      <c r="L338" s="255">
        <v>58194.503894035741</v>
      </c>
      <c r="M338" s="233">
        <f>+Tabela13681011[[#This Row],[Colunas85]]/$N$650</f>
        <v>1.3026608940976642E-3</v>
      </c>
      <c r="N338" s="255">
        <v>44910.146186642851</v>
      </c>
      <c r="O338" s="233">
        <f>+O337+Tabela13681011[[#This Row],[Colunas8]]</f>
        <v>1.755318834228254E-2</v>
      </c>
      <c r="P338" s="231">
        <v>221.1</v>
      </c>
      <c r="Q338" s="231">
        <v>93.5</v>
      </c>
      <c r="R338" s="274">
        <v>0.76200000000000001</v>
      </c>
      <c r="S338" s="231">
        <v>4.0999999999999996</v>
      </c>
      <c r="T338" s="231">
        <v>163458.62972999999</v>
      </c>
      <c r="U338" s="231">
        <v>150439.15364999999</v>
      </c>
      <c r="V338" s="234">
        <v>1854004334.3999999</v>
      </c>
      <c r="W338" s="233">
        <f t="shared" si="22"/>
        <v>8.1795253391463531E-4</v>
      </c>
      <c r="X338" s="233">
        <f>+X337+Tabela13681011[[#This Row],[Colunas82]]</f>
        <v>1.2877430898038349E-2</v>
      </c>
      <c r="Y338" s="234">
        <v>30509.55</v>
      </c>
      <c r="Z338" s="255">
        <f>INT(IF(Tabela13681011[[#This Row],[Colunas85]]/$AB$4&lt;15,15,Tabela13681011[[#This Row],[Colunas85]]/$AB$4))</f>
        <v>49</v>
      </c>
      <c r="AA338" s="354"/>
      <c r="AB338" s="250"/>
    </row>
    <row r="339" spans="1:28" ht="20.100000000000001" customHeight="1" x14ac:dyDescent="0.25">
      <c r="A339" s="231">
        <f t="shared" si="23"/>
        <v>6</v>
      </c>
      <c r="B339" s="231" t="s">
        <v>992</v>
      </c>
      <c r="C339" s="231">
        <v>3521903</v>
      </c>
      <c r="D339" s="231" t="s">
        <v>993</v>
      </c>
      <c r="E339" s="231" t="s">
        <v>994</v>
      </c>
      <c r="F339" s="231">
        <v>502.06599999999997</v>
      </c>
      <c r="G339" s="232">
        <v>15331</v>
      </c>
      <c r="H339" s="267"/>
      <c r="I339" s="255">
        <v>3507</v>
      </c>
      <c r="J339" s="255">
        <v>2</v>
      </c>
      <c r="K339" s="255" t="s">
        <v>3297</v>
      </c>
      <c r="L339" s="255">
        <v>14681.739389143329</v>
      </c>
      <c r="M339" s="233">
        <f>+Tabela13681011[[#This Row],[Colunas85]]/$N$650</f>
        <v>3.2864491455060702E-4</v>
      </c>
      <c r="N339" s="255">
        <v>11330.263480572365</v>
      </c>
      <c r="O339" s="233">
        <f>+O338+Tabela13681011[[#This Row],[Colunas8]]</f>
        <v>1.7881833256833148E-2</v>
      </c>
      <c r="P339" s="231">
        <v>28.99</v>
      </c>
      <c r="Q339" s="231">
        <v>94.9</v>
      </c>
      <c r="R339" s="274">
        <v>0.73</v>
      </c>
      <c r="S339" s="231">
        <v>13.1</v>
      </c>
      <c r="T339" s="231">
        <v>77701.932019999993</v>
      </c>
      <c r="U339" s="231">
        <v>63681.73156</v>
      </c>
      <c r="V339" s="234">
        <v>1610337884.6200001</v>
      </c>
      <c r="W339" s="233">
        <f t="shared" si="22"/>
        <v>7.1045138824334716E-4</v>
      </c>
      <c r="X339" s="233">
        <f>+X338+Tabela13681011[[#This Row],[Colunas82]]</f>
        <v>1.3587882286281695E-2</v>
      </c>
      <c r="Y339" s="234">
        <v>105038.02</v>
      </c>
      <c r="Z339" s="255">
        <f>INT(IF(Tabela13681011[[#This Row],[Colunas85]]/$AB$4&lt;15,15,Tabela13681011[[#This Row],[Colunas85]]/$AB$4))</f>
        <v>15</v>
      </c>
      <c r="AA339" s="354"/>
      <c r="AB339" s="250"/>
    </row>
    <row r="340" spans="1:28" ht="20.100000000000001" customHeight="1" x14ac:dyDescent="0.25">
      <c r="A340" s="231">
        <f t="shared" si="23"/>
        <v>7</v>
      </c>
      <c r="B340" s="231" t="s">
        <v>1010</v>
      </c>
      <c r="C340" s="231">
        <v>3524808</v>
      </c>
      <c r="D340" s="231" t="s">
        <v>1011</v>
      </c>
      <c r="E340" s="231" t="s">
        <v>1012</v>
      </c>
      <c r="F340" s="231">
        <v>368.57400000000001</v>
      </c>
      <c r="G340" s="232">
        <v>49291</v>
      </c>
      <c r="H340" s="267"/>
      <c r="I340" s="255">
        <v>3507</v>
      </c>
      <c r="J340" s="255">
        <v>4</v>
      </c>
      <c r="K340" s="255" t="s">
        <v>3299</v>
      </c>
      <c r="L340" s="255">
        <v>47203.549424712277</v>
      </c>
      <c r="M340" s="233">
        <f>+Tabela13681011[[#This Row],[Colunas85]]/$N$650</f>
        <v>1.0566327364890725E-3</v>
      </c>
      <c r="N340" s="255">
        <v>36428.153233376324</v>
      </c>
      <c r="O340" s="233">
        <f>+O339+Tabela13681011[[#This Row],[Colunas8]]</f>
        <v>1.8938465993322221E-2</v>
      </c>
      <c r="P340" s="231">
        <v>127.57</v>
      </c>
      <c r="Q340" s="231">
        <v>98.9</v>
      </c>
      <c r="R340" s="274">
        <v>0.77600000000000002</v>
      </c>
      <c r="S340" s="231">
        <v>5.67</v>
      </c>
      <c r="T340" s="231">
        <v>145298.83934999999</v>
      </c>
      <c r="U340" s="231">
        <v>135606.82028000001</v>
      </c>
      <c r="V340" s="234">
        <v>1555411515.79</v>
      </c>
      <c r="W340" s="233">
        <f t="shared" si="22"/>
        <v>6.8621888687879777E-4</v>
      </c>
      <c r="X340" s="233">
        <f>+X339+Tabela13681011[[#This Row],[Colunas82]]</f>
        <v>1.4274101173160494E-2</v>
      </c>
      <c r="Y340" s="234">
        <v>31555.69</v>
      </c>
      <c r="Z340" s="255">
        <f>INT(IF(Tabela13681011[[#This Row],[Colunas85]]/$AB$4&lt;15,15,Tabela13681011[[#This Row],[Colunas85]]/$AB$4))</f>
        <v>40</v>
      </c>
      <c r="AA340" s="354"/>
      <c r="AB340" s="250"/>
    </row>
    <row r="341" spans="1:28" ht="20.100000000000001" customHeight="1" x14ac:dyDescent="0.25">
      <c r="A341" s="231">
        <f t="shared" si="23"/>
        <v>8</v>
      </c>
      <c r="B341" s="231" t="s">
        <v>1031</v>
      </c>
      <c r="C341" s="231">
        <v>3525706</v>
      </c>
      <c r="D341" s="231" t="s">
        <v>1032</v>
      </c>
      <c r="E341" s="231" t="s">
        <v>1033</v>
      </c>
      <c r="F341" s="231">
        <v>860.2</v>
      </c>
      <c r="G341" s="232">
        <v>37707</v>
      </c>
      <c r="I341" s="255">
        <v>3507</v>
      </c>
      <c r="J341" s="255">
        <v>1</v>
      </c>
      <c r="K341" s="255" t="s">
        <v>3295</v>
      </c>
      <c r="L341" s="255">
        <v>36110.126354864493</v>
      </c>
      <c r="M341" s="233">
        <f>+Tabela13681011[[#This Row],[Colunas85]]/$N$650</f>
        <v>8.0831085988909647E-4</v>
      </c>
      <c r="N341" s="255">
        <v>27867.08271227853</v>
      </c>
      <c r="O341" s="233">
        <f>+O340+Tabela13681011[[#This Row],[Colunas8]]</f>
        <v>1.9746776853211318E-2</v>
      </c>
      <c r="P341" s="231">
        <v>38.1</v>
      </c>
      <c r="Q341" s="231">
        <v>99</v>
      </c>
      <c r="R341" s="274">
        <v>0.77700000000000002</v>
      </c>
      <c r="S341" s="231">
        <v>13.36</v>
      </c>
      <c r="T341" s="231">
        <v>103318.53105000001</v>
      </c>
      <c r="U341" s="231">
        <v>85049.463310000006</v>
      </c>
      <c r="V341" s="234">
        <v>1358647311.8999999</v>
      </c>
      <c r="W341" s="233">
        <f t="shared" si="22"/>
        <v>5.994101474549998E-4</v>
      </c>
      <c r="X341" s="233">
        <f>+X340+Tabela13681011[[#This Row],[Colunas82]]</f>
        <v>1.4873511320615493E-2</v>
      </c>
      <c r="Y341" s="234">
        <v>36031.699999999997</v>
      </c>
      <c r="Z341" s="255">
        <f>INT(IF(Tabela13681011[[#This Row],[Colunas85]]/$AB$4&lt;15,15,Tabela13681011[[#This Row],[Colunas85]]/$AB$4))</f>
        <v>30</v>
      </c>
      <c r="AA341" s="354"/>
      <c r="AB341" s="250"/>
    </row>
    <row r="342" spans="1:28" ht="20.100000000000001" customHeight="1" x14ac:dyDescent="0.25">
      <c r="A342" s="231">
        <f t="shared" si="23"/>
        <v>9</v>
      </c>
      <c r="B342" s="231" t="s">
        <v>1097</v>
      </c>
      <c r="C342" s="231">
        <v>3533502</v>
      </c>
      <c r="D342" s="231" t="s">
        <v>1098</v>
      </c>
      <c r="E342" s="231" t="s">
        <v>1099</v>
      </c>
      <c r="F342" s="231">
        <v>931.74300000000005</v>
      </c>
      <c r="G342" s="232">
        <v>41765</v>
      </c>
      <c r="H342" s="281"/>
      <c r="I342" s="255">
        <v>3507</v>
      </c>
      <c r="J342" s="255">
        <v>1</v>
      </c>
      <c r="K342" s="255" t="s">
        <v>3295</v>
      </c>
      <c r="L342" s="255">
        <v>39996.271971011098</v>
      </c>
      <c r="M342" s="233">
        <f>+Tabela13681011[[#This Row],[Colunas85]]/$N$650</f>
        <v>8.953006885530037E-4</v>
      </c>
      <c r="N342" s="255">
        <v>30866.117948346797</v>
      </c>
      <c r="O342" s="233">
        <f>+O341+Tabela13681011[[#This Row],[Colunas8]]</f>
        <v>2.0642077541764323E-2</v>
      </c>
      <c r="P342" s="231">
        <v>39.28</v>
      </c>
      <c r="Q342" s="231">
        <v>97.7</v>
      </c>
      <c r="R342" s="274">
        <v>0.753</v>
      </c>
      <c r="S342" s="231">
        <v>8.16</v>
      </c>
      <c r="T342" s="231">
        <v>120993.78292</v>
      </c>
      <c r="U342" s="231">
        <v>108581.42886</v>
      </c>
      <c r="V342" s="234">
        <v>1124130034</v>
      </c>
      <c r="W342" s="233">
        <f t="shared" si="22"/>
        <v>4.9594544775291073E-4</v>
      </c>
      <c r="X342" s="233">
        <f>+X341+Tabela13681011[[#This Row],[Colunas82]]</f>
        <v>1.5369456768368404E-2</v>
      </c>
      <c r="Y342" s="234">
        <v>26915.599999999999</v>
      </c>
      <c r="Z342" s="255">
        <f>INT(IF(Tabela13681011[[#This Row],[Colunas85]]/$AB$4&lt;15,15,Tabela13681011[[#This Row],[Colunas85]]/$AB$4))</f>
        <v>34</v>
      </c>
      <c r="AA342" s="354"/>
      <c r="AB342" s="250"/>
    </row>
    <row r="343" spans="1:28" ht="20.100000000000001" customHeight="1" x14ac:dyDescent="0.25">
      <c r="A343" s="231">
        <f t="shared" si="23"/>
        <v>10</v>
      </c>
      <c r="B343" s="231" t="s">
        <v>1106</v>
      </c>
      <c r="C343" s="231">
        <v>3546603</v>
      </c>
      <c r="D343" s="231" t="s">
        <v>1107</v>
      </c>
      <c r="E343" s="231" t="s">
        <v>1108</v>
      </c>
      <c r="F343" s="231">
        <v>206.53700000000001</v>
      </c>
      <c r="G343" s="232">
        <v>32796</v>
      </c>
      <c r="H343" s="281"/>
      <c r="I343" s="255">
        <v>3507</v>
      </c>
      <c r="J343" s="255">
        <v>6</v>
      </c>
      <c r="K343" s="255" t="s">
        <v>3301</v>
      </c>
      <c r="L343" s="255">
        <v>31407.104885939905</v>
      </c>
      <c r="M343" s="233">
        <f>+Tabela13681011[[#This Row],[Colunas85]]/$N$650</f>
        <v>7.0303558917237665E-4</v>
      </c>
      <c r="N343" s="255">
        <v>24237.644061630112</v>
      </c>
      <c r="O343" s="233">
        <f>+O342+Tabela13681011[[#This Row],[Colunas8]]</f>
        <v>2.1345113130936698E-2</v>
      </c>
      <c r="P343" s="231">
        <v>141.81</v>
      </c>
      <c r="Q343" s="231">
        <v>97.9</v>
      </c>
      <c r="R343" s="274">
        <v>0.78400000000000003</v>
      </c>
      <c r="S343" s="231">
        <v>4.84</v>
      </c>
      <c r="T343" s="231">
        <v>156348.19313999999</v>
      </c>
      <c r="U343" s="231">
        <v>143270.66428</v>
      </c>
      <c r="V343" s="234">
        <v>1109129563.8000002</v>
      </c>
      <c r="W343" s="233">
        <f t="shared" si="22"/>
        <v>4.8932751683314747E-4</v>
      </c>
      <c r="X343" s="233">
        <f>+X342+Tabela13681011[[#This Row],[Colunas82]]</f>
        <v>1.5858784285201551E-2</v>
      </c>
      <c r="Y343" s="234">
        <v>33819.050000000003</v>
      </c>
      <c r="Z343" s="255">
        <f>INT(IF(Tabela13681011[[#This Row],[Colunas85]]/$AB$4&lt;15,15,Tabela13681011[[#This Row],[Colunas85]]/$AB$4))</f>
        <v>26</v>
      </c>
      <c r="AA343" s="354"/>
      <c r="AB343" s="250"/>
    </row>
    <row r="344" spans="1:28" ht="20.100000000000001" customHeight="1" x14ac:dyDescent="0.25">
      <c r="A344" s="231">
        <f t="shared" si="23"/>
        <v>11</v>
      </c>
      <c r="B344" s="231" t="s">
        <v>1153</v>
      </c>
      <c r="C344" s="231">
        <v>3553401</v>
      </c>
      <c r="D344" s="231" t="s">
        <v>1154</v>
      </c>
      <c r="E344" s="231" t="s">
        <v>1155</v>
      </c>
      <c r="F344" s="231">
        <v>747.21799999999996</v>
      </c>
      <c r="G344" s="232">
        <v>26231</v>
      </c>
      <c r="H344" s="281"/>
      <c r="I344" s="255">
        <v>3507</v>
      </c>
      <c r="J344" s="255">
        <v>1</v>
      </c>
      <c r="K344" s="255" t="s">
        <v>3295</v>
      </c>
      <c r="L344" s="255">
        <v>25120.129536013221</v>
      </c>
      <c r="M344" s="233">
        <f>+Tabela13681011[[#This Row],[Colunas85]]/$N$650</f>
        <v>5.6230413890659273E-4</v>
      </c>
      <c r="N344" s="255">
        <v>19385.828801702024</v>
      </c>
      <c r="O344" s="233">
        <f>+O343+Tabela13681011[[#This Row],[Colunas8]]</f>
        <v>2.1907417269843292E-2</v>
      </c>
      <c r="P344" s="231">
        <v>32.25</v>
      </c>
      <c r="Q344" s="231">
        <v>99</v>
      </c>
      <c r="R344" s="274">
        <v>0.748</v>
      </c>
      <c r="S344" s="231">
        <v>7.12</v>
      </c>
      <c r="T344" s="231">
        <v>77937.688219999996</v>
      </c>
      <c r="U344" s="231">
        <v>64887.93619</v>
      </c>
      <c r="V344" s="234">
        <v>941670341.34000003</v>
      </c>
      <c r="W344" s="233">
        <f t="shared" si="22"/>
        <v>4.1544759498126049E-4</v>
      </c>
      <c r="X344" s="233">
        <f>+X343+Tabela13681011[[#This Row],[Colunas82]]</f>
        <v>1.6274231880182812E-2</v>
      </c>
      <c r="Y344" s="234">
        <v>35899.14</v>
      </c>
      <c r="Z344" s="255">
        <f>INT(IF(Tabela13681011[[#This Row],[Colunas85]]/$AB$4&lt;15,15,Tabela13681011[[#This Row],[Colunas85]]/$AB$4))</f>
        <v>21</v>
      </c>
      <c r="AA344" s="354"/>
      <c r="AB344" s="250"/>
    </row>
    <row r="345" spans="1:28" ht="20.100000000000001" customHeight="1" x14ac:dyDescent="0.25">
      <c r="A345" s="231">
        <f t="shared" si="23"/>
        <v>12</v>
      </c>
      <c r="B345" s="231" t="s">
        <v>1216</v>
      </c>
      <c r="C345" s="231">
        <v>3503703</v>
      </c>
      <c r="D345" s="231" t="s">
        <v>1217</v>
      </c>
      <c r="E345" s="231" t="s">
        <v>1218</v>
      </c>
      <c r="F345" s="231">
        <v>132.624</v>
      </c>
      <c r="G345" s="232">
        <v>9851</v>
      </c>
      <c r="H345" s="267"/>
      <c r="I345" s="255">
        <v>3507</v>
      </c>
      <c r="J345" s="255">
        <v>2</v>
      </c>
      <c r="K345" s="255" t="s">
        <v>3297</v>
      </c>
      <c r="L345" s="255">
        <v>9433.8148015426868</v>
      </c>
      <c r="M345" s="233">
        <f>+Tabela13681011[[#This Row],[Colunas85]]/$N$650</f>
        <v>2.1117220358998298E-4</v>
      </c>
      <c r="N345" s="255">
        <v>7280.3095393071781</v>
      </c>
      <c r="O345" s="233">
        <f>+O344+Tabela13681011[[#This Row],[Colunas8]]</f>
        <v>2.2118589473433276E-2</v>
      </c>
      <c r="P345" s="231">
        <v>64.19</v>
      </c>
      <c r="Q345" s="231">
        <v>99.6</v>
      </c>
      <c r="R345" s="274">
        <v>0.73299999999999998</v>
      </c>
      <c r="S345" s="231" t="s">
        <v>20</v>
      </c>
      <c r="T345" s="231">
        <v>46471.283100000001</v>
      </c>
      <c r="U345" s="231">
        <v>39791.84863</v>
      </c>
      <c r="V345" s="234">
        <v>749741090.12</v>
      </c>
      <c r="W345" s="233">
        <f t="shared" si="22"/>
        <v>3.3077194754349814E-4</v>
      </c>
      <c r="X345" s="233">
        <f>+X344+Tabela13681011[[#This Row],[Colunas82]]</f>
        <v>1.6605003827726311E-2</v>
      </c>
      <c r="Y345" s="234">
        <v>76108.12</v>
      </c>
      <c r="Z345" s="255">
        <f>INT(IF(Tabela13681011[[#This Row],[Colunas85]]/$AB$4&lt;15,15,Tabela13681011[[#This Row],[Colunas85]]/$AB$4))</f>
        <v>15</v>
      </c>
      <c r="AA345" s="354"/>
      <c r="AB345" s="250"/>
    </row>
    <row r="346" spans="1:28" ht="20.100000000000001" customHeight="1" x14ac:dyDescent="0.25">
      <c r="A346" s="231">
        <f t="shared" si="23"/>
        <v>13</v>
      </c>
      <c r="B346" s="231" t="s">
        <v>1270</v>
      </c>
      <c r="C346" s="231">
        <v>3531407</v>
      </c>
      <c r="D346" s="231" t="s">
        <v>1271</v>
      </c>
      <c r="E346" s="231" t="s">
        <v>1272</v>
      </c>
      <c r="F346" s="231">
        <v>495.55900000000003</v>
      </c>
      <c r="G346" s="232">
        <v>25651</v>
      </c>
      <c r="I346" s="255">
        <v>3507</v>
      </c>
      <c r="J346" s="255">
        <v>1</v>
      </c>
      <c r="K346" s="255" t="s">
        <v>3295</v>
      </c>
      <c r="L346" s="255">
        <v>24564.692262143082</v>
      </c>
      <c r="M346" s="233">
        <f>+Tabela13681011[[#This Row],[Colunas85]]/$N$650</f>
        <v>5.4987089577572383E-4</v>
      </c>
      <c r="N346" s="255">
        <v>18957.184041495126</v>
      </c>
      <c r="O346" s="233">
        <f>+O345+Tabela13681011[[#This Row],[Colunas8]]</f>
        <v>2.2668460369209002E-2</v>
      </c>
      <c r="P346" s="231">
        <v>43.76</v>
      </c>
      <c r="Q346" s="231">
        <v>98.8</v>
      </c>
      <c r="R346" s="274">
        <v>0.78500000000000003</v>
      </c>
      <c r="S346" s="231">
        <v>4.1500000000000004</v>
      </c>
      <c r="T346" s="231">
        <v>66523.958989999999</v>
      </c>
      <c r="U346" s="231">
        <v>59848.470289999997</v>
      </c>
      <c r="V346" s="234">
        <v>681916700.90999997</v>
      </c>
      <c r="W346" s="233">
        <f t="shared" si="22"/>
        <v>3.0084907736127408E-4</v>
      </c>
      <c r="X346" s="233">
        <f>+X345+Tabela13681011[[#This Row],[Colunas82]]</f>
        <v>1.6905852905087584E-2</v>
      </c>
      <c r="Y346" s="234">
        <v>26584.41</v>
      </c>
      <c r="Z346" s="255">
        <f>INT(IF(Tabela13681011[[#This Row],[Colunas85]]/$AB$4&lt;15,15,Tabela13681011[[#This Row],[Colunas85]]/$AB$4))</f>
        <v>21</v>
      </c>
      <c r="AA346" s="354"/>
      <c r="AB346" s="250"/>
    </row>
    <row r="347" spans="1:28" ht="20.100000000000001" customHeight="1" x14ac:dyDescent="0.25">
      <c r="A347" s="231">
        <f t="shared" si="23"/>
        <v>14</v>
      </c>
      <c r="B347" s="231" t="s">
        <v>1300</v>
      </c>
      <c r="C347" s="231">
        <v>3515202</v>
      </c>
      <c r="D347" s="231" t="s">
        <v>1301</v>
      </c>
      <c r="E347" s="231" t="s">
        <v>1302</v>
      </c>
      <c r="F347" s="231">
        <v>296.28100000000001</v>
      </c>
      <c r="G347" s="232">
        <v>8420</v>
      </c>
      <c r="H347" s="267"/>
      <c r="I347" s="255">
        <v>3507</v>
      </c>
      <c r="J347" s="255">
        <v>5</v>
      </c>
      <c r="K347" s="255" t="s">
        <v>3300</v>
      </c>
      <c r="L347" s="255">
        <v>8063.4169758389435</v>
      </c>
      <c r="M347" s="233">
        <f>+Tabela13681011[[#This Row],[Colunas85]]/$N$650</f>
        <v>1.8049639165847699E-4</v>
      </c>
      <c r="N347" s="255">
        <v>6222.7394499001566</v>
      </c>
      <c r="O347" s="233">
        <f>+O346+Tabela13681011[[#This Row],[Colunas8]]</f>
        <v>2.284895676086748E-2</v>
      </c>
      <c r="P347" s="231">
        <v>27.69</v>
      </c>
      <c r="Q347" s="231">
        <v>99</v>
      </c>
      <c r="R347" s="274">
        <v>0.76</v>
      </c>
      <c r="S347" s="231">
        <v>21.05</v>
      </c>
      <c r="T347" s="231">
        <v>35526.628559999997</v>
      </c>
      <c r="U347" s="231">
        <v>32891.95349</v>
      </c>
      <c r="V347" s="234">
        <v>626261412.79999995</v>
      </c>
      <c r="W347" s="233">
        <f t="shared" si="22"/>
        <v>2.7629499024795775E-4</v>
      </c>
      <c r="X347" s="233">
        <f>+X346+Tabela13681011[[#This Row],[Colunas82]]</f>
        <v>1.718214789533554E-2</v>
      </c>
      <c r="Y347" s="234">
        <v>74377.84</v>
      </c>
      <c r="Z347" s="255">
        <f>INT(IF(Tabela13681011[[#This Row],[Colunas85]]/$AB$4&lt;15,15,Tabela13681011[[#This Row],[Colunas85]]/$AB$4))</f>
        <v>15</v>
      </c>
      <c r="AA347" s="354"/>
      <c r="AB347" s="250"/>
    </row>
    <row r="348" spans="1:28" ht="20.100000000000001" customHeight="1" x14ac:dyDescent="0.25">
      <c r="A348" s="231">
        <f t="shared" si="23"/>
        <v>15</v>
      </c>
      <c r="B348" s="231" t="s">
        <v>1324</v>
      </c>
      <c r="C348" s="231">
        <v>3517505</v>
      </c>
      <c r="D348" s="231" t="s">
        <v>1325</v>
      </c>
      <c r="E348" s="231" t="s">
        <v>1326</v>
      </c>
      <c r="F348" s="231">
        <v>325.12599999999998</v>
      </c>
      <c r="G348" s="232">
        <v>22087</v>
      </c>
      <c r="H348" s="267"/>
      <c r="I348" s="255">
        <v>3507</v>
      </c>
      <c r="J348" s="255">
        <v>1</v>
      </c>
      <c r="K348" s="255" t="s">
        <v>3295</v>
      </c>
      <c r="L348" s="255">
        <v>21151.625979258282</v>
      </c>
      <c r="M348" s="233">
        <f>+Tabela13681011[[#This Row],[Colunas85]]/$N$650</f>
        <v>4.7347076039914272E-4</v>
      </c>
      <c r="N348" s="255">
        <v>16323.235894292728</v>
      </c>
      <c r="O348" s="233">
        <f>+O347+Tabela13681011[[#This Row],[Colunas8]]</f>
        <v>2.3322427521266623E-2</v>
      </c>
      <c r="P348" s="231">
        <v>55</v>
      </c>
      <c r="Q348" s="231">
        <v>98</v>
      </c>
      <c r="R348" s="274">
        <v>0.72499999999999998</v>
      </c>
      <c r="S348" s="231">
        <v>4.2</v>
      </c>
      <c r="T348" s="231">
        <v>77410.713669999997</v>
      </c>
      <c r="U348" s="231">
        <v>61872.929470000003</v>
      </c>
      <c r="V348" s="234">
        <v>574451727.33000004</v>
      </c>
      <c r="W348" s="233">
        <f t="shared" si="22"/>
        <v>2.534375121260303E-4</v>
      </c>
      <c r="X348" s="233">
        <f>+X347+Tabela13681011[[#This Row],[Colunas82]]</f>
        <v>1.7435585407461571E-2</v>
      </c>
      <c r="Y348" s="234">
        <v>26008.59</v>
      </c>
      <c r="Z348" s="255">
        <f>INT(IF(Tabela13681011[[#This Row],[Colunas85]]/$AB$4&lt;15,15,Tabela13681011[[#This Row],[Colunas85]]/$AB$4))</f>
        <v>18</v>
      </c>
      <c r="AA348" s="354"/>
      <c r="AB348" s="250"/>
    </row>
    <row r="349" spans="1:28" ht="20.100000000000001" customHeight="1" x14ac:dyDescent="0.25">
      <c r="A349" s="231">
        <f t="shared" si="23"/>
        <v>16</v>
      </c>
      <c r="B349" s="231" t="s">
        <v>1345</v>
      </c>
      <c r="C349" s="231">
        <v>3540804</v>
      </c>
      <c r="D349" s="231" t="s">
        <v>1346</v>
      </c>
      <c r="E349" s="231" t="s">
        <v>1347</v>
      </c>
      <c r="F349" s="231">
        <v>342.49200000000002</v>
      </c>
      <c r="G349" s="232">
        <v>17668</v>
      </c>
      <c r="H349" s="281"/>
      <c r="I349" s="255">
        <v>3507</v>
      </c>
      <c r="J349" s="255">
        <v>1</v>
      </c>
      <c r="K349" s="255" t="s">
        <v>3295</v>
      </c>
      <c r="L349" s="255">
        <v>16919.768542651123</v>
      </c>
      <c r="M349" s="233">
        <f>+Tabela13681011[[#This Row],[Colunas85]]/$N$650</f>
        <v>3.7874230971757385E-4</v>
      </c>
      <c r="N349" s="255">
        <v>13057.406247130164</v>
      </c>
      <c r="O349" s="233">
        <f>+O348+Tabela13681011[[#This Row],[Colunas8]]</f>
        <v>2.3701169830984196E-2</v>
      </c>
      <c r="P349" s="231">
        <v>45.12</v>
      </c>
      <c r="Q349" s="231">
        <v>98</v>
      </c>
      <c r="R349" s="274">
        <v>0.747</v>
      </c>
      <c r="S349" s="231">
        <v>8.73</v>
      </c>
      <c r="T349" s="231">
        <v>62696.58066</v>
      </c>
      <c r="U349" s="231">
        <v>56524.129379999998</v>
      </c>
      <c r="V349" s="234">
        <v>529145822.51999998</v>
      </c>
      <c r="W349" s="233">
        <f t="shared" si="22"/>
        <v>2.3344938213461488E-4</v>
      </c>
      <c r="X349" s="233">
        <f>+X348+Tabela13681011[[#This Row],[Colunas82]]</f>
        <v>1.7669034789596187E-2</v>
      </c>
      <c r="Y349" s="234">
        <v>29949.39</v>
      </c>
      <c r="Z349" s="255">
        <f>INT(IF(Tabela13681011[[#This Row],[Colunas85]]/$AB$4&lt;15,15,Tabela13681011[[#This Row],[Colunas85]]/$AB$4))</f>
        <v>15</v>
      </c>
      <c r="AA349" s="354"/>
      <c r="AB349" s="250"/>
    </row>
    <row r="350" spans="1:28" ht="20.100000000000001" customHeight="1" x14ac:dyDescent="0.25">
      <c r="A350" s="231">
        <f t="shared" si="23"/>
        <v>17</v>
      </c>
      <c r="B350" s="231" t="s">
        <v>1396</v>
      </c>
      <c r="C350" s="231">
        <v>3533007</v>
      </c>
      <c r="D350" s="231" t="s">
        <v>1397</v>
      </c>
      <c r="E350" s="231" t="s">
        <v>1398</v>
      </c>
      <c r="F350" s="231">
        <v>531.79600000000005</v>
      </c>
      <c r="G350" s="232">
        <v>21871</v>
      </c>
      <c r="H350" s="281"/>
      <c r="I350" s="255">
        <v>3507</v>
      </c>
      <c r="J350" s="255">
        <v>1</v>
      </c>
      <c r="K350" s="255" t="s">
        <v>3295</v>
      </c>
      <c r="L350" s="255">
        <v>20944.773477265266</v>
      </c>
      <c r="M350" s="233">
        <f>+Tabela13681011[[#This Row],[Colunas85]]/$N$650</f>
        <v>4.6884044916419845E-4</v>
      </c>
      <c r="N350" s="255">
        <v>16163.60267325016</v>
      </c>
      <c r="O350" s="233">
        <f>+O349+Tabela13681011[[#This Row],[Colunas8]]</f>
        <v>2.4170010280148393E-2</v>
      </c>
      <c r="P350" s="231">
        <v>36.06</v>
      </c>
      <c r="Q350" s="231">
        <v>98.6</v>
      </c>
      <c r="R350" s="274">
        <v>0.73899999999999999</v>
      </c>
      <c r="S350" s="231">
        <v>12.05</v>
      </c>
      <c r="T350" s="231">
        <v>51162.295879999998</v>
      </c>
      <c r="U350" s="231">
        <v>46103.99641</v>
      </c>
      <c r="V350" s="234">
        <v>445701891.56999993</v>
      </c>
      <c r="W350" s="233">
        <f t="shared" si="22"/>
        <v>1.9663545808171413E-4</v>
      </c>
      <c r="X350" s="233">
        <f>+X349+Tabela13681011[[#This Row],[Colunas82]]</f>
        <v>1.7865670247677903E-2</v>
      </c>
      <c r="Y350" s="234">
        <v>20378.669999999998</v>
      </c>
      <c r="Z350" s="255">
        <f>INT(IF(Tabela13681011[[#This Row],[Colunas85]]/$AB$4&lt;15,15,Tabela13681011[[#This Row],[Colunas85]]/$AB$4))</f>
        <v>17</v>
      </c>
      <c r="AA350" s="354"/>
      <c r="AB350" s="250"/>
    </row>
    <row r="351" spans="1:28" ht="20.100000000000001" customHeight="1" x14ac:dyDescent="0.25">
      <c r="A351" s="231">
        <f t="shared" si="23"/>
        <v>18</v>
      </c>
      <c r="B351" s="231" t="s">
        <v>1408</v>
      </c>
      <c r="C351" s="231">
        <v>3534757</v>
      </c>
      <c r="D351" s="231" t="s">
        <v>1409</v>
      </c>
      <c r="E351" s="231" t="s">
        <v>1410</v>
      </c>
      <c r="F351" s="231">
        <v>288.64800000000002</v>
      </c>
      <c r="G351" s="232">
        <v>10712</v>
      </c>
      <c r="H351" s="281"/>
      <c r="I351" s="255">
        <v>3507</v>
      </c>
      <c r="J351" s="255">
        <v>5</v>
      </c>
      <c r="K351" s="255" t="s">
        <v>3300</v>
      </c>
      <c r="L351" s="255">
        <v>10258.351858098189</v>
      </c>
      <c r="M351" s="233">
        <f>+Tabela13681011[[#This Row],[Colunas85]]/$N$650</f>
        <v>2.2962913865149712E-4</v>
      </c>
      <c r="N351" s="255">
        <v>7916.6252954074207</v>
      </c>
      <c r="O351" s="233">
        <f>+O350+Tabela13681011[[#This Row],[Colunas8]]</f>
        <v>2.4399639418799891E-2</v>
      </c>
      <c r="P351" s="231">
        <v>29.1</v>
      </c>
      <c r="Q351" s="231">
        <v>99.7</v>
      </c>
      <c r="R351" s="274">
        <v>0.77</v>
      </c>
      <c r="S351" s="231" t="s">
        <v>20</v>
      </c>
      <c r="T351" s="231">
        <v>78183.636050000001</v>
      </c>
      <c r="U351" s="231">
        <v>60533.818859999999</v>
      </c>
      <c r="V351" s="234">
        <v>443751455.68000001</v>
      </c>
      <c r="W351" s="233">
        <f t="shared" si="22"/>
        <v>1.9577496172317688E-4</v>
      </c>
      <c r="X351" s="233">
        <f>+X350+Tabela13681011[[#This Row],[Colunas82]]</f>
        <v>1.8061445209401079E-2</v>
      </c>
      <c r="Y351" s="234">
        <v>41425.64</v>
      </c>
      <c r="Z351" s="255">
        <f>INT(IF(Tabela13681011[[#This Row],[Colunas85]]/$AB$4&lt;15,15,Tabela13681011[[#This Row],[Colunas85]]/$AB$4))</f>
        <v>15</v>
      </c>
      <c r="AA351" s="354"/>
      <c r="AB351" s="250"/>
    </row>
    <row r="352" spans="1:28" ht="20.100000000000001" customHeight="1" x14ac:dyDescent="0.25">
      <c r="A352" s="231">
        <f t="shared" si="23"/>
        <v>19</v>
      </c>
      <c r="B352" s="231" t="s">
        <v>1414</v>
      </c>
      <c r="C352" s="231">
        <v>3534203</v>
      </c>
      <c r="D352" s="231" t="s">
        <v>1415</v>
      </c>
      <c r="E352" s="231" t="s">
        <v>1416</v>
      </c>
      <c r="F352" s="231">
        <v>247.37799999999999</v>
      </c>
      <c r="G352" s="232">
        <v>7318</v>
      </c>
      <c r="H352" s="281"/>
      <c r="I352" s="255">
        <v>3507</v>
      </c>
      <c r="J352" s="255">
        <v>1</v>
      </c>
      <c r="K352" s="255" t="s">
        <v>3295</v>
      </c>
      <c r="L352" s="255">
        <v>7008.0861554856747</v>
      </c>
      <c r="M352" s="233">
        <f>+Tabela13681011[[#This Row],[Colunas85]]/$N$650</f>
        <v>1.5687322970982595E-4</v>
      </c>
      <c r="N352" s="255">
        <v>5408.3144055070479</v>
      </c>
      <c r="O352" s="233">
        <f>+O351+Tabela13681011[[#This Row],[Colunas8]]</f>
        <v>2.4556512648509717E-2</v>
      </c>
      <c r="P352" s="231">
        <v>22.87</v>
      </c>
      <c r="Q352" s="231">
        <v>99.3</v>
      </c>
      <c r="R352" s="274">
        <v>0.76700000000000002</v>
      </c>
      <c r="S352" s="231" t="s">
        <v>20</v>
      </c>
      <c r="T352" s="231">
        <v>40163.584439999999</v>
      </c>
      <c r="U352" s="231">
        <v>33719.302360000001</v>
      </c>
      <c r="V352" s="234">
        <v>426494796.31999999</v>
      </c>
      <c r="W352" s="233">
        <f t="shared" si="22"/>
        <v>1.8816164173868951E-4</v>
      </c>
      <c r="X352" s="233">
        <f>+X351+Tabela13681011[[#This Row],[Colunas82]]</f>
        <v>1.8249606851139768E-2</v>
      </c>
      <c r="Y352" s="234">
        <v>58280.24</v>
      </c>
      <c r="Z352" s="255">
        <f>INT(IF(Tabela13681011[[#This Row],[Colunas85]]/$AB$4&lt;15,15,Tabela13681011[[#This Row],[Colunas85]]/$AB$4))</f>
        <v>15</v>
      </c>
      <c r="AA352" s="354"/>
      <c r="AB352" s="250"/>
    </row>
    <row r="353" spans="1:28" ht="20.100000000000001" customHeight="1" x14ac:dyDescent="0.25">
      <c r="A353" s="231">
        <f t="shared" si="23"/>
        <v>20</v>
      </c>
      <c r="B353" s="231" t="s">
        <v>1426</v>
      </c>
      <c r="C353" s="231">
        <v>3524501</v>
      </c>
      <c r="D353" s="231" t="s">
        <v>1427</v>
      </c>
      <c r="E353" s="231" t="s">
        <v>1428</v>
      </c>
      <c r="F353" s="231">
        <v>145.13300000000001</v>
      </c>
      <c r="G353" s="232">
        <v>7322</v>
      </c>
      <c r="H353" s="267"/>
      <c r="I353" s="255">
        <v>3507</v>
      </c>
      <c r="J353" s="255">
        <v>1</v>
      </c>
      <c r="K353" s="255" t="s">
        <v>3295</v>
      </c>
      <c r="L353" s="255">
        <v>7011.9167573744353</v>
      </c>
      <c r="M353" s="233">
        <f>+Tabela13681011[[#This Row],[Colunas85]]/$N$650</f>
        <v>1.5695897621417681E-4</v>
      </c>
      <c r="N353" s="255">
        <v>5411.2705762670967</v>
      </c>
      <c r="O353" s="233">
        <f>+O352+Tabela13681011[[#This Row],[Colunas8]]</f>
        <v>2.4713471624723895E-2</v>
      </c>
      <c r="P353" s="231">
        <v>38.869999999999997</v>
      </c>
      <c r="Q353" s="231">
        <v>97.7</v>
      </c>
      <c r="R353" s="274">
        <v>0.72299999999999998</v>
      </c>
      <c r="S353" s="231">
        <v>10.64</v>
      </c>
      <c r="T353" s="231">
        <v>28177.560460000001</v>
      </c>
      <c r="U353" s="231">
        <v>23168.489949999999</v>
      </c>
      <c r="V353" s="234">
        <v>415181342.94</v>
      </c>
      <c r="W353" s="233">
        <f t="shared" si="22"/>
        <v>1.8317035467004797E-4</v>
      </c>
      <c r="X353" s="233">
        <f>+X352+Tabela13681011[[#This Row],[Colunas82]]</f>
        <v>1.8432777205809815E-2</v>
      </c>
      <c r="Y353" s="234">
        <v>56703.27</v>
      </c>
      <c r="Z353" s="255">
        <f>INT(IF(Tabela13681011[[#This Row],[Colunas85]]/$AB$4&lt;15,15,Tabela13681011[[#This Row],[Colunas85]]/$AB$4))</f>
        <v>15</v>
      </c>
      <c r="AA353" s="354"/>
      <c r="AB353" s="250"/>
    </row>
    <row r="354" spans="1:28" ht="20.100000000000001" customHeight="1" x14ac:dyDescent="0.25">
      <c r="A354" s="231">
        <f t="shared" si="23"/>
        <v>21</v>
      </c>
      <c r="B354" s="231" t="s">
        <v>1432</v>
      </c>
      <c r="C354" s="231">
        <v>3556008</v>
      </c>
      <c r="D354" s="231" t="s">
        <v>1433</v>
      </c>
      <c r="E354" s="231" t="s">
        <v>1434</v>
      </c>
      <c r="F354" s="231">
        <v>323.916</v>
      </c>
      <c r="G354" s="232">
        <v>13965</v>
      </c>
      <c r="H354" s="281"/>
      <c r="I354" s="255">
        <v>3507</v>
      </c>
      <c r="J354" s="255">
        <v>1</v>
      </c>
      <c r="K354" s="255" t="s">
        <v>3295</v>
      </c>
      <c r="L354" s="255">
        <v>13373.588844131928</v>
      </c>
      <c r="M354" s="233">
        <f>+Tabela13681011[[#This Row],[Colunas85]]/$N$650</f>
        <v>2.9936248331480182E-4</v>
      </c>
      <c r="N354" s="255">
        <v>10320.731166016116</v>
      </c>
      <c r="O354" s="233">
        <f>+O353+Tabela13681011[[#This Row],[Colunas8]]</f>
        <v>2.5012834108038697E-2</v>
      </c>
      <c r="P354" s="231">
        <v>39.270000000000003</v>
      </c>
      <c r="Q354" s="231">
        <v>99.1</v>
      </c>
      <c r="R354" s="274">
        <v>0.745</v>
      </c>
      <c r="S354" s="231">
        <v>16.95</v>
      </c>
      <c r="T354" s="231">
        <v>42321.882969999999</v>
      </c>
      <c r="U354" s="231">
        <v>38027.053809999998</v>
      </c>
      <c r="V354" s="234">
        <v>399283928.39999998</v>
      </c>
      <c r="W354" s="233">
        <f t="shared" si="22"/>
        <v>1.7615670844257431E-4</v>
      </c>
      <c r="X354" s="233">
        <f>+X353+Tabela13681011[[#This Row],[Colunas82]]</f>
        <v>1.860893391425239E-2</v>
      </c>
      <c r="Y354" s="234">
        <v>28591.759999999998</v>
      </c>
      <c r="Z354" s="255">
        <f>INT(IF(Tabela13681011[[#This Row],[Colunas85]]/$AB$4&lt;15,15,Tabela13681011[[#This Row],[Colunas85]]/$AB$4))</f>
        <v>15</v>
      </c>
      <c r="AA354" s="354"/>
      <c r="AB354" s="250"/>
    </row>
    <row r="355" spans="1:28" ht="20.100000000000001" customHeight="1" x14ac:dyDescent="0.25">
      <c r="A355" s="231">
        <f t="shared" si="23"/>
        <v>22</v>
      </c>
      <c r="B355" s="231" t="s">
        <v>1444</v>
      </c>
      <c r="C355" s="231">
        <v>3538105</v>
      </c>
      <c r="D355" s="231" t="s">
        <v>1445</v>
      </c>
      <c r="E355" s="231" t="s">
        <v>1446</v>
      </c>
      <c r="F355" s="231">
        <v>184.82499999999999</v>
      </c>
      <c r="G355" s="232">
        <v>17378</v>
      </c>
      <c r="H355" s="281"/>
      <c r="I355" s="255">
        <v>3507</v>
      </c>
      <c r="J355" s="255">
        <v>2</v>
      </c>
      <c r="K355" s="255" t="s">
        <v>3297</v>
      </c>
      <c r="L355" s="255">
        <v>16642.049905716052</v>
      </c>
      <c r="M355" s="233">
        <f>+Tabela13681011[[#This Row],[Colunas85]]/$N$650</f>
        <v>3.725256881521394E-4</v>
      </c>
      <c r="N355" s="255">
        <v>12843.083867026715</v>
      </c>
      <c r="O355" s="233">
        <f>+O354+Tabela13681011[[#This Row],[Colunas8]]</f>
        <v>2.5385359796190835E-2</v>
      </c>
      <c r="P355" s="231">
        <v>81.37</v>
      </c>
      <c r="Q355" s="231">
        <v>97.5</v>
      </c>
      <c r="R355" s="274">
        <v>0.73699999999999999</v>
      </c>
      <c r="S355" s="231" t="s">
        <v>20</v>
      </c>
      <c r="T355" s="231">
        <v>46751.496370000001</v>
      </c>
      <c r="U355" s="231">
        <v>41310.018609999999</v>
      </c>
      <c r="V355" s="234">
        <v>383736130.16000003</v>
      </c>
      <c r="W355" s="233">
        <f t="shared" si="22"/>
        <v>1.6929730648151194E-4</v>
      </c>
      <c r="X355" s="233">
        <f>+X354+Tabela13681011[[#This Row],[Colunas82]]</f>
        <v>1.8778231220733903E-2</v>
      </c>
      <c r="Y355" s="234">
        <v>22081.72</v>
      </c>
      <c r="Z355" s="255">
        <f>INT(IF(Tabela13681011[[#This Row],[Colunas85]]/$AB$4&lt;15,15,Tabela13681011[[#This Row],[Colunas85]]/$AB$4))</f>
        <v>15</v>
      </c>
      <c r="AA355" s="354"/>
      <c r="AB355" s="250"/>
    </row>
    <row r="356" spans="1:28" ht="20.100000000000001" customHeight="1" x14ac:dyDescent="0.25">
      <c r="A356" s="231">
        <f t="shared" si="23"/>
        <v>23</v>
      </c>
      <c r="B356" s="231" t="s">
        <v>1459</v>
      </c>
      <c r="C356" s="231">
        <v>3504602</v>
      </c>
      <c r="D356" s="231" t="s">
        <v>1460</v>
      </c>
      <c r="E356" s="231" t="s">
        <v>1461</v>
      </c>
      <c r="F356" s="231">
        <v>110.372</v>
      </c>
      <c r="G356" s="232">
        <v>18013</v>
      </c>
      <c r="H356" s="267"/>
      <c r="I356" s="255">
        <v>3507</v>
      </c>
      <c r="J356" s="255">
        <v>1</v>
      </c>
      <c r="K356" s="255" t="s">
        <v>3295</v>
      </c>
      <c r="L356" s="255">
        <v>17250.157955556635</v>
      </c>
      <c r="M356" s="233">
        <f>+Tabela13681011[[#This Row],[Colunas85]]/$N$650</f>
        <v>3.8613794571783206E-4</v>
      </c>
      <c r="N356" s="255">
        <v>13312.375975184266</v>
      </c>
      <c r="O356" s="233">
        <f>+O355+Tabela13681011[[#This Row],[Colunas8]]</f>
        <v>2.5771497741908667E-2</v>
      </c>
      <c r="P356" s="231">
        <v>132.32</v>
      </c>
      <c r="Q356" s="231">
        <v>98.5</v>
      </c>
      <c r="R356" s="274">
        <v>0.746</v>
      </c>
      <c r="S356" s="231">
        <v>3.26</v>
      </c>
      <c r="T356" s="231">
        <v>63869.750590000003</v>
      </c>
      <c r="U356" s="231">
        <v>55030.854030000002</v>
      </c>
      <c r="V356" s="234">
        <v>369353142.53000003</v>
      </c>
      <c r="W356" s="233">
        <f t="shared" si="22"/>
        <v>1.629517974883905E-4</v>
      </c>
      <c r="X356" s="233">
        <f>+X355+Tabela13681011[[#This Row],[Colunas82]]</f>
        <v>1.8941183018222292E-2</v>
      </c>
      <c r="Y356" s="234">
        <v>20504.810000000001</v>
      </c>
      <c r="Z356" s="255">
        <f>INT(IF(Tabela13681011[[#This Row],[Colunas85]]/$AB$4&lt;15,15,Tabela13681011[[#This Row],[Colunas85]]/$AB$4))</f>
        <v>15</v>
      </c>
      <c r="AA356" s="354"/>
      <c r="AB356" s="250"/>
    </row>
    <row r="357" spans="1:28" ht="20.100000000000001" customHeight="1" x14ac:dyDescent="0.25">
      <c r="A357" s="231">
        <f t="shared" si="23"/>
        <v>24</v>
      </c>
      <c r="B357" s="231" t="s">
        <v>1462</v>
      </c>
      <c r="C357" s="231">
        <v>3556909</v>
      </c>
      <c r="D357" s="231" t="s">
        <v>1463</v>
      </c>
      <c r="E357" s="231" t="s">
        <v>1464</v>
      </c>
      <c r="F357" s="231">
        <v>95.429000000000002</v>
      </c>
      <c r="G357" s="232">
        <v>9163</v>
      </c>
      <c r="H357" s="281"/>
      <c r="I357" s="255">
        <v>3507</v>
      </c>
      <c r="J357" s="255">
        <v>2</v>
      </c>
      <c r="K357" s="255" t="s">
        <v>3297</v>
      </c>
      <c r="L357" s="255">
        <v>8774.9512766760381</v>
      </c>
      <c r="M357" s="233">
        <f>+Tabela13681011[[#This Row],[Colunas85]]/$N$650</f>
        <v>1.9642380484164191E-4</v>
      </c>
      <c r="N357" s="255">
        <v>6771.8481685789957</v>
      </c>
      <c r="O357" s="233">
        <f>+O356+Tabela13681011[[#This Row],[Colunas8]]</f>
        <v>2.596792154675031E-2</v>
      </c>
      <c r="P357" s="231">
        <v>72.5</v>
      </c>
      <c r="Q357" s="231">
        <v>100</v>
      </c>
      <c r="R357" s="274">
        <v>0.74399999999999999</v>
      </c>
      <c r="S357" s="231">
        <v>8.6999999999999993</v>
      </c>
      <c r="T357" s="231">
        <v>37513.170789999996</v>
      </c>
      <c r="U357" s="231">
        <v>31374.578740000001</v>
      </c>
      <c r="V357" s="234">
        <v>367027263.68000001</v>
      </c>
      <c r="W357" s="233">
        <f t="shared" si="22"/>
        <v>1.6192566261716236E-4</v>
      </c>
      <c r="X357" s="233">
        <f>+X356+Tabela13681011[[#This Row],[Colunas82]]</f>
        <v>1.9103108680839455E-2</v>
      </c>
      <c r="Y357" s="234">
        <v>40055.360000000001</v>
      </c>
      <c r="Z357" s="255">
        <f>INT(IF(Tabela13681011[[#This Row],[Colunas85]]/$AB$4&lt;15,15,Tabela13681011[[#This Row],[Colunas85]]/$AB$4))</f>
        <v>15</v>
      </c>
      <c r="AA357" s="354"/>
      <c r="AB357" s="250"/>
    </row>
    <row r="358" spans="1:28" ht="20.100000000000001" customHeight="1" x14ac:dyDescent="0.25">
      <c r="A358" s="231">
        <f t="shared" si="23"/>
        <v>25</v>
      </c>
      <c r="B358" s="231" t="s">
        <v>1501</v>
      </c>
      <c r="C358" s="231">
        <v>3556107</v>
      </c>
      <c r="D358" s="231" t="s">
        <v>1502</v>
      </c>
      <c r="E358" s="231" t="s">
        <v>1503</v>
      </c>
      <c r="F358" s="231">
        <v>149.74100000000001</v>
      </c>
      <c r="G358" s="232">
        <v>13732</v>
      </c>
      <c r="H358" s="281"/>
      <c r="I358" s="255">
        <v>3507</v>
      </c>
      <c r="J358" s="255">
        <v>3</v>
      </c>
      <c r="K358" s="255" t="s">
        <v>3298</v>
      </c>
      <c r="L358" s="255">
        <v>13150.456284111684</v>
      </c>
      <c r="M358" s="233">
        <f>+Tabela13681011[[#This Row],[Colunas85]]/$N$650</f>
        <v>2.943677494363665E-4</v>
      </c>
      <c r="N358" s="255">
        <v>10148.534219243344</v>
      </c>
      <c r="O358" s="233">
        <f>+O357+Tabela13681011[[#This Row],[Colunas8]]</f>
        <v>2.6262289296186677E-2</v>
      </c>
      <c r="P358" s="231">
        <v>73.72</v>
      </c>
      <c r="Q358" s="231">
        <v>98.8</v>
      </c>
      <c r="R358" s="274">
        <v>0.73499999999999999</v>
      </c>
      <c r="S358" s="231">
        <v>5.62</v>
      </c>
      <c r="T358" s="231">
        <v>41491.258560000002</v>
      </c>
      <c r="U358" s="231">
        <v>33597.523789999999</v>
      </c>
      <c r="V358" s="234">
        <v>340144935.68000001</v>
      </c>
      <c r="W358" s="233">
        <f t="shared" si="22"/>
        <v>1.5006567507714382E-4</v>
      </c>
      <c r="X358" s="233">
        <f>+X357+Tabela13681011[[#This Row],[Colunas82]]</f>
        <v>1.92531743559166E-2</v>
      </c>
      <c r="Y358" s="234">
        <v>24770.240000000002</v>
      </c>
      <c r="Z358" s="255">
        <f>INT(IF(Tabela13681011[[#This Row],[Colunas85]]/$AB$4&lt;15,15,Tabela13681011[[#This Row],[Colunas85]]/$AB$4))</f>
        <v>15</v>
      </c>
      <c r="AA358" s="354"/>
      <c r="AB358" s="250"/>
    </row>
    <row r="359" spans="1:28" ht="20.100000000000001" customHeight="1" x14ac:dyDescent="0.25">
      <c r="A359" s="231">
        <f t="shared" si="23"/>
        <v>26</v>
      </c>
      <c r="B359" s="231" t="s">
        <v>1507</v>
      </c>
      <c r="C359" s="231">
        <v>3539004</v>
      </c>
      <c r="D359" s="231" t="s">
        <v>1508</v>
      </c>
      <c r="E359" s="231" t="s">
        <v>1509</v>
      </c>
      <c r="F359" s="231">
        <v>215.809</v>
      </c>
      <c r="G359" s="232">
        <v>11524</v>
      </c>
      <c r="H359" s="281"/>
      <c r="I359" s="255">
        <v>3507</v>
      </c>
      <c r="J359" s="255">
        <v>2</v>
      </c>
      <c r="K359" s="255" t="s">
        <v>3297</v>
      </c>
      <c r="L359" s="255">
        <v>11035.964041516387</v>
      </c>
      <c r="M359" s="233">
        <f>+Tabela13681011[[#This Row],[Colunas85]]/$N$650</f>
        <v>2.4703567903471365E-4</v>
      </c>
      <c r="N359" s="255">
        <v>8516.7279596970802</v>
      </c>
      <c r="O359" s="233">
        <f>+O358+Tabela13681011[[#This Row],[Colunas8]]</f>
        <v>2.6509324975221391E-2</v>
      </c>
      <c r="P359" s="231">
        <v>49.3</v>
      </c>
      <c r="Q359" s="231">
        <v>97.8</v>
      </c>
      <c r="R359" s="274">
        <v>0.75600000000000001</v>
      </c>
      <c r="S359" s="231">
        <v>7.19</v>
      </c>
      <c r="T359" s="231">
        <v>35355.151790000004</v>
      </c>
      <c r="U359" s="231">
        <v>29584.45405</v>
      </c>
      <c r="V359" s="234">
        <v>337532313.24000001</v>
      </c>
      <c r="W359" s="233">
        <f t="shared" si="22"/>
        <v>1.4891303422010299E-4</v>
      </c>
      <c r="X359" s="233">
        <f>+X358+Tabela13681011[[#This Row],[Colunas82]]</f>
        <v>1.9402087390136703E-2</v>
      </c>
      <c r="Y359" s="234">
        <v>29289.51</v>
      </c>
      <c r="Z359" s="255">
        <f>INT(IF(Tabela13681011[[#This Row],[Colunas85]]/$AB$4&lt;15,15,Tabela13681011[[#This Row],[Colunas85]]/$AB$4))</f>
        <v>15</v>
      </c>
      <c r="AA359" s="354"/>
      <c r="AB359" s="250"/>
    </row>
    <row r="360" spans="1:28" ht="20.100000000000001" customHeight="1" x14ac:dyDescent="0.25">
      <c r="A360" s="231">
        <f t="shared" si="23"/>
        <v>27</v>
      </c>
      <c r="B360" s="231" t="s">
        <v>1510</v>
      </c>
      <c r="C360" s="231">
        <v>3512902</v>
      </c>
      <c r="D360" s="231" t="s">
        <v>1511</v>
      </c>
      <c r="E360" s="231" t="s">
        <v>1512</v>
      </c>
      <c r="F360" s="231">
        <v>441.68</v>
      </c>
      <c r="G360" s="232">
        <v>7289</v>
      </c>
      <c r="H360" s="267"/>
      <c r="I360" s="255">
        <v>3507</v>
      </c>
      <c r="J360" s="255">
        <v>3</v>
      </c>
      <c r="K360" s="255" t="s">
        <v>3298</v>
      </c>
      <c r="L360" s="255">
        <v>6980.3142917921687</v>
      </c>
      <c r="M360" s="233">
        <f>+Tabela13681011[[#This Row],[Colunas85]]/$N$650</f>
        <v>1.5625156755328255E-4</v>
      </c>
      <c r="N360" s="255">
        <v>5386.8821674967039</v>
      </c>
      <c r="O360" s="233">
        <f>+O359+Tabela13681011[[#This Row],[Colunas8]]</f>
        <v>2.6665576542774672E-2</v>
      </c>
      <c r="P360" s="231">
        <v>16.329999999999998</v>
      </c>
      <c r="Q360" s="231">
        <v>97.9</v>
      </c>
      <c r="R360" s="274">
        <v>0.72199999999999998</v>
      </c>
      <c r="S360" s="231" t="s">
        <v>20</v>
      </c>
      <c r="T360" s="231">
        <v>30778.34102</v>
      </c>
      <c r="U360" s="231">
        <v>25647.125090000001</v>
      </c>
      <c r="V360" s="234">
        <v>334656431.17000002</v>
      </c>
      <c r="W360" s="233">
        <f t="shared" si="22"/>
        <v>1.4764424806747652E-4</v>
      </c>
      <c r="X360" s="233">
        <f>+X359+Tabela13681011[[#This Row],[Colunas82]]</f>
        <v>1.9549731638204178E-2</v>
      </c>
      <c r="Y360" s="234">
        <v>45912.53</v>
      </c>
      <c r="Z360" s="255">
        <f>INT(IF(Tabela13681011[[#This Row],[Colunas85]]/$AB$4&lt;15,15,Tabela13681011[[#This Row],[Colunas85]]/$AB$4))</f>
        <v>15</v>
      </c>
      <c r="AA360" s="354"/>
      <c r="AB360" s="250"/>
    </row>
    <row r="361" spans="1:28" ht="20.100000000000001" customHeight="1" x14ac:dyDescent="0.25">
      <c r="A361" s="231">
        <f t="shared" si="23"/>
        <v>28</v>
      </c>
      <c r="B361" s="231" t="s">
        <v>1519</v>
      </c>
      <c r="C361" s="231">
        <v>3555356</v>
      </c>
      <c r="D361" s="231" t="s">
        <v>1520</v>
      </c>
      <c r="E361" s="231" t="s">
        <v>1521</v>
      </c>
      <c r="F361" s="231">
        <v>209.86099999999999</v>
      </c>
      <c r="G361" s="232">
        <v>6488</v>
      </c>
      <c r="H361" s="281"/>
      <c r="I361" s="255">
        <v>3507</v>
      </c>
      <c r="J361" s="255">
        <v>1</v>
      </c>
      <c r="K361" s="255" t="s">
        <v>3295</v>
      </c>
      <c r="L361" s="255">
        <v>6213.2362635680602</v>
      </c>
      <c r="M361" s="233">
        <f>+Tabela13681011[[#This Row],[Colunas85]]/$N$650</f>
        <v>1.3908083005703071E-4</v>
      </c>
      <c r="N361" s="255">
        <v>4794.908972797175</v>
      </c>
      <c r="O361" s="233">
        <f>+O360+Tabela13681011[[#This Row],[Colunas8]]</f>
        <v>2.6804657372831702E-2</v>
      </c>
      <c r="P361" s="231">
        <v>25.23</v>
      </c>
      <c r="Q361" s="231">
        <v>99.7</v>
      </c>
      <c r="R361" s="274">
        <v>0.7</v>
      </c>
      <c r="S361" s="231">
        <v>11.24</v>
      </c>
      <c r="T361" s="231">
        <v>27007.481479999999</v>
      </c>
      <c r="U361" s="231">
        <v>24170.935819999999</v>
      </c>
      <c r="V361" s="234">
        <v>330129617.68000001</v>
      </c>
      <c r="W361" s="233">
        <f t="shared" si="22"/>
        <v>1.4564710140713564E-4</v>
      </c>
      <c r="X361" s="233">
        <f>+X360+Tabela13681011[[#This Row],[Colunas82]]</f>
        <v>1.9695378739611313E-2</v>
      </c>
      <c r="Y361" s="234">
        <v>50883.11</v>
      </c>
      <c r="Z361" s="255">
        <f>INT(IF(Tabela13681011[[#This Row],[Colunas85]]/$AB$4&lt;15,15,Tabela13681011[[#This Row],[Colunas85]]/$AB$4))</f>
        <v>15</v>
      </c>
      <c r="AA361" s="354"/>
      <c r="AB361" s="250"/>
    </row>
    <row r="362" spans="1:28" ht="20.100000000000001" customHeight="1" x14ac:dyDescent="0.25">
      <c r="A362" s="231">
        <f t="shared" si="23"/>
        <v>29</v>
      </c>
      <c r="B362" s="231" t="s">
        <v>1522</v>
      </c>
      <c r="C362" s="231">
        <v>3532603</v>
      </c>
      <c r="D362" s="231" t="s">
        <v>1523</v>
      </c>
      <c r="E362" s="231" t="s">
        <v>1524</v>
      </c>
      <c r="F362" s="231">
        <v>436.15899999999999</v>
      </c>
      <c r="G362" s="232">
        <v>11575</v>
      </c>
      <c r="H362" s="281"/>
      <c r="I362" s="255">
        <v>3507</v>
      </c>
      <c r="J362" s="255">
        <v>3</v>
      </c>
      <c r="K362" s="255" t="s">
        <v>3298</v>
      </c>
      <c r="L362" s="255">
        <v>11084.804215598071</v>
      </c>
      <c r="M362" s="233">
        <f>+Tabela13681011[[#This Row],[Colunas85]]/$N$650</f>
        <v>2.4812894696518657E-4</v>
      </c>
      <c r="N362" s="255">
        <v>8554.4191368876836</v>
      </c>
      <c r="O362" s="233">
        <f>+O361+Tabela13681011[[#This Row],[Colunas8]]</f>
        <v>2.7052786319796889E-2</v>
      </c>
      <c r="P362" s="231">
        <v>24.61</v>
      </c>
      <c r="Q362" s="231">
        <v>97.7</v>
      </c>
      <c r="R362" s="274">
        <v>0.751</v>
      </c>
      <c r="S362" s="231">
        <v>14.08</v>
      </c>
      <c r="T362" s="231">
        <v>35956.770349999999</v>
      </c>
      <c r="U362" s="231">
        <v>31429.290410000001</v>
      </c>
      <c r="V362" s="234">
        <v>328598392.25</v>
      </c>
      <c r="W362" s="233">
        <f t="shared" si="22"/>
        <v>1.4497155297543883E-4</v>
      </c>
      <c r="X362" s="233">
        <f>+X361+Tabela13681011[[#This Row],[Colunas82]]</f>
        <v>1.9840350292586753E-2</v>
      </c>
      <c r="Y362" s="234">
        <v>28388.63</v>
      </c>
      <c r="Z362" s="255">
        <f>INT(IF(Tabela13681011[[#This Row],[Colunas85]]/$AB$4&lt;15,15,Tabela13681011[[#This Row],[Colunas85]]/$AB$4))</f>
        <v>15</v>
      </c>
      <c r="AA362" s="354"/>
      <c r="AB362" s="250"/>
    </row>
    <row r="363" spans="1:28" ht="20.100000000000001" customHeight="1" x14ac:dyDescent="0.25">
      <c r="A363" s="231">
        <f t="shared" si="23"/>
        <v>30</v>
      </c>
      <c r="B363" s="231" t="s">
        <v>1537</v>
      </c>
      <c r="C363" s="231">
        <v>3511300</v>
      </c>
      <c r="D363" s="231" t="s">
        <v>1538</v>
      </c>
      <c r="E363" s="231" t="s">
        <v>1539</v>
      </c>
      <c r="F363" s="231">
        <v>197.83799999999999</v>
      </c>
      <c r="G363" s="232">
        <v>9452</v>
      </c>
      <c r="H363" s="267"/>
      <c r="I363" s="255">
        <v>3507</v>
      </c>
      <c r="J363" s="255">
        <v>1</v>
      </c>
      <c r="K363" s="255" t="s">
        <v>3295</v>
      </c>
      <c r="L363" s="255">
        <v>9051.7122631389175</v>
      </c>
      <c r="M363" s="233">
        <f>+Tabela13681011[[#This Row],[Colunas85]]/$N$650</f>
        <v>2.0261898978098865E-4</v>
      </c>
      <c r="N363" s="255">
        <v>6985.431505992432</v>
      </c>
      <c r="O363" s="233">
        <f>+O362+Tabela13681011[[#This Row],[Colunas8]]</f>
        <v>2.7255405309577877E-2</v>
      </c>
      <c r="P363" s="231">
        <v>40.33</v>
      </c>
      <c r="Q363" s="231">
        <v>98.7</v>
      </c>
      <c r="R363" s="274">
        <v>0.76600000000000001</v>
      </c>
      <c r="S363" s="231" t="s">
        <v>20</v>
      </c>
      <c r="T363" s="231">
        <v>37763.925389999997</v>
      </c>
      <c r="U363" s="231">
        <v>30960.826509999999</v>
      </c>
      <c r="V363" s="234">
        <v>323621073.24000001</v>
      </c>
      <c r="W363" s="233">
        <f t="shared" si="22"/>
        <v>1.4277565158470743E-4</v>
      </c>
      <c r="X363" s="233">
        <f>+X362+Tabela13681011[[#This Row],[Colunas82]]</f>
        <v>1.9983125944171461E-2</v>
      </c>
      <c r="Y363" s="234">
        <v>34238.370000000003</v>
      </c>
      <c r="Z363" s="255">
        <f>INT(IF(Tabela13681011[[#This Row],[Colunas85]]/$AB$4&lt;15,15,Tabela13681011[[#This Row],[Colunas85]]/$AB$4))</f>
        <v>15</v>
      </c>
      <c r="AA363" s="354"/>
      <c r="AB363" s="250"/>
    </row>
    <row r="364" spans="1:28" ht="20.100000000000001" customHeight="1" x14ac:dyDescent="0.25">
      <c r="A364" s="231">
        <f t="shared" si="23"/>
        <v>31</v>
      </c>
      <c r="B364" s="231" t="s">
        <v>1549</v>
      </c>
      <c r="C364" s="231">
        <v>3535002</v>
      </c>
      <c r="D364" s="231" t="s">
        <v>1550</v>
      </c>
      <c r="E364" s="231" t="s">
        <v>1551</v>
      </c>
      <c r="F364" s="231">
        <v>697.70100000000002</v>
      </c>
      <c r="G364" s="232">
        <v>13285</v>
      </c>
      <c r="H364" s="281"/>
      <c r="I364" s="255">
        <v>3507</v>
      </c>
      <c r="J364" s="255">
        <v>1</v>
      </c>
      <c r="K364" s="255" t="s">
        <v>3295</v>
      </c>
      <c r="L364" s="255">
        <v>12722.3865230428</v>
      </c>
      <c r="M364" s="233">
        <f>+Tabela13681011[[#This Row],[Colunas85]]/$N$650</f>
        <v>2.8478557757516241E-4</v>
      </c>
      <c r="N364" s="255">
        <v>9818.1821368080291</v>
      </c>
      <c r="O364" s="233">
        <f>+O363+Tabela13681011[[#This Row],[Colunas8]]</f>
        <v>2.7540190887153041E-2</v>
      </c>
      <c r="P364" s="231">
        <v>15.89</v>
      </c>
      <c r="Q364" s="231">
        <v>96.6</v>
      </c>
      <c r="R364" s="274">
        <v>0.73199999999999998</v>
      </c>
      <c r="S364" s="231">
        <v>8.1300000000000008</v>
      </c>
      <c r="T364" s="231">
        <v>41826.13912</v>
      </c>
      <c r="U364" s="231">
        <v>35921.853589999999</v>
      </c>
      <c r="V364" s="234">
        <v>317130087.65000004</v>
      </c>
      <c r="W364" s="233">
        <f t="shared" si="22"/>
        <v>1.3991194840320324E-4</v>
      </c>
      <c r="X364" s="233">
        <f>+X363+Tabela13681011[[#This Row],[Colunas82]]</f>
        <v>2.0123037892574663E-2</v>
      </c>
      <c r="Y364" s="234">
        <v>23871.29</v>
      </c>
      <c r="Z364" s="255">
        <f>INT(IF(Tabela13681011[[#This Row],[Colunas85]]/$AB$4&lt;15,15,Tabela13681011[[#This Row],[Colunas85]]/$AB$4))</f>
        <v>15</v>
      </c>
      <c r="AA364" s="354"/>
      <c r="AB364" s="250"/>
    </row>
    <row r="365" spans="1:28" ht="20.100000000000001" customHeight="1" x14ac:dyDescent="0.25">
      <c r="A365" s="231">
        <f t="shared" si="23"/>
        <v>32</v>
      </c>
      <c r="B365" s="231" t="s">
        <v>1558</v>
      </c>
      <c r="C365" s="231">
        <v>3545605</v>
      </c>
      <c r="D365" s="231" t="s">
        <v>1559</v>
      </c>
      <c r="E365" s="231" t="s">
        <v>1560</v>
      </c>
      <c r="F365" s="231">
        <v>330.26900000000001</v>
      </c>
      <c r="G365" s="232">
        <v>15639</v>
      </c>
      <c r="H365" s="281"/>
      <c r="I365" s="255">
        <v>3507</v>
      </c>
      <c r="J365" s="255">
        <v>2</v>
      </c>
      <c r="K365" s="255" t="s">
        <v>3297</v>
      </c>
      <c r="L365" s="255">
        <v>14976.695734577819</v>
      </c>
      <c r="M365" s="233">
        <f>+Tabela13681011[[#This Row],[Colunas85]]/$N$650</f>
        <v>3.3524739538562013E-4</v>
      </c>
      <c r="N365" s="255">
        <v>11557.888629096027</v>
      </c>
      <c r="O365" s="233">
        <f>+O364+Tabela13681011[[#This Row],[Colunas8]]</f>
        <v>2.7875438282538662E-2</v>
      </c>
      <c r="P365" s="231">
        <v>43.32</v>
      </c>
      <c r="Q365" s="231">
        <v>100</v>
      </c>
      <c r="R365" s="274">
        <v>0.76</v>
      </c>
      <c r="S365" s="231" t="s">
        <v>20</v>
      </c>
      <c r="T365" s="231">
        <v>45504.82836</v>
      </c>
      <c r="U365" s="231">
        <v>41282.033219999998</v>
      </c>
      <c r="V365" s="234">
        <v>311858550.12</v>
      </c>
      <c r="W365" s="233">
        <f t="shared" si="22"/>
        <v>1.3758624322534287E-4</v>
      </c>
      <c r="X365" s="233">
        <f>+X364+Tabela13681011[[#This Row],[Colunas82]]</f>
        <v>2.0260624135800005E-2</v>
      </c>
      <c r="Y365" s="234">
        <v>19941.080000000002</v>
      </c>
      <c r="Z365" s="255">
        <f>INT(IF(Tabela13681011[[#This Row],[Colunas85]]/$AB$4&lt;15,15,Tabela13681011[[#This Row],[Colunas85]]/$AB$4))</f>
        <v>15</v>
      </c>
      <c r="AA365" s="354"/>
      <c r="AB365" s="250"/>
    </row>
    <row r="366" spans="1:28" ht="20.100000000000001" customHeight="1" x14ac:dyDescent="0.25">
      <c r="A366" s="231">
        <f t="shared" si="23"/>
        <v>33</v>
      </c>
      <c r="B366" s="231" t="s">
        <v>1612</v>
      </c>
      <c r="C366" s="231">
        <v>3536604</v>
      </c>
      <c r="D366" s="231" t="s">
        <v>1613</v>
      </c>
      <c r="E366" s="231" t="s">
        <v>1614</v>
      </c>
      <c r="F366" s="231">
        <v>737.98599999999999</v>
      </c>
      <c r="G366" s="232">
        <v>8973</v>
      </c>
      <c r="H366" s="281"/>
      <c r="I366" s="255">
        <v>3507</v>
      </c>
      <c r="J366" s="255">
        <v>1</v>
      </c>
      <c r="K366" s="255" t="s">
        <v>3295</v>
      </c>
      <c r="L366" s="255">
        <v>8592.9976869599577</v>
      </c>
      <c r="M366" s="233">
        <f>+Tabela13681011[[#This Row],[Colunas85]]/$N$650</f>
        <v>1.9235084588497796E-4</v>
      </c>
      <c r="N366" s="255">
        <v>6631.4300574767358</v>
      </c>
      <c r="O366" s="233">
        <f>+O365+Tabela13681011[[#This Row],[Colunas8]]</f>
        <v>2.8067789128423639E-2</v>
      </c>
      <c r="P366" s="231">
        <v>11.63</v>
      </c>
      <c r="Q366" s="231">
        <v>98.5</v>
      </c>
      <c r="R366" s="274">
        <v>0.72499999999999998</v>
      </c>
      <c r="S366" s="231" t="s">
        <v>20</v>
      </c>
      <c r="T366" s="231">
        <v>40555.42368</v>
      </c>
      <c r="U366" s="231">
        <v>33910.733749999999</v>
      </c>
      <c r="V366" s="234">
        <v>270182054.88</v>
      </c>
      <c r="W366" s="233">
        <f t="shared" si="22"/>
        <v>1.1919934182833434E-4</v>
      </c>
      <c r="X366" s="233">
        <f>+X365+Tabela13681011[[#This Row],[Colunas82]]</f>
        <v>2.0379823477628338E-2</v>
      </c>
      <c r="Y366" s="234">
        <v>30110.560000000001</v>
      </c>
      <c r="Z366" s="255">
        <f>INT(IF(Tabela13681011[[#This Row],[Colunas85]]/$AB$4&lt;15,15,Tabela13681011[[#This Row],[Colunas85]]/$AB$4))</f>
        <v>15</v>
      </c>
      <c r="AA366" s="354"/>
      <c r="AB366" s="250"/>
    </row>
    <row r="367" spans="1:28" ht="20.100000000000001" customHeight="1" x14ac:dyDescent="0.25">
      <c r="A367" s="231">
        <f t="shared" ref="A367:A398" si="24">+A366+1</f>
        <v>34</v>
      </c>
      <c r="B367" s="231" t="s">
        <v>1624</v>
      </c>
      <c r="C367" s="231">
        <v>3544202</v>
      </c>
      <c r="D367" s="231" t="s">
        <v>1625</v>
      </c>
      <c r="E367" s="231" t="s">
        <v>1626</v>
      </c>
      <c r="F367" s="231">
        <v>631.89700000000005</v>
      </c>
      <c r="G367" s="232">
        <v>12856</v>
      </c>
      <c r="H367" s="281"/>
      <c r="I367" s="255">
        <v>3507</v>
      </c>
      <c r="J367" s="255">
        <v>3</v>
      </c>
      <c r="K367" s="255" t="s">
        <v>3298</v>
      </c>
      <c r="L367" s="255">
        <v>12311.554470473331</v>
      </c>
      <c r="M367" s="233">
        <f>+Tabela13681011[[#This Row],[Colunas85]]/$N$650</f>
        <v>2.7558926498353687E-4</v>
      </c>
      <c r="N367" s="255">
        <v>9501.1328227929243</v>
      </c>
      <c r="O367" s="233">
        <f>+O366+Tabela13681011[[#This Row],[Colunas8]]</f>
        <v>2.8343378393407177E-2</v>
      </c>
      <c r="P367" s="231">
        <v>16.7</v>
      </c>
      <c r="Q367" s="231">
        <v>96.7</v>
      </c>
      <c r="R367" s="274">
        <v>0.70299999999999996</v>
      </c>
      <c r="S367" s="231">
        <v>9.09</v>
      </c>
      <c r="T367" s="231">
        <v>38925.723030000001</v>
      </c>
      <c r="U367" s="231">
        <v>34885.757680000002</v>
      </c>
      <c r="V367" s="234">
        <v>262566315.84</v>
      </c>
      <c r="W367" s="233">
        <f t="shared" si="22"/>
        <v>1.1583941815943064E-4</v>
      </c>
      <c r="X367" s="233">
        <f>+X366+Tabela13681011[[#This Row],[Colunas82]]</f>
        <v>2.0495662895787768E-2</v>
      </c>
      <c r="Y367" s="234">
        <v>20423.64</v>
      </c>
      <c r="Z367" s="255">
        <f>INT(IF(Tabela13681011[[#This Row],[Colunas85]]/$AB$4&lt;15,15,Tabela13681011[[#This Row],[Colunas85]]/$AB$4))</f>
        <v>15</v>
      </c>
      <c r="AA367" s="354"/>
      <c r="AB367" s="250"/>
    </row>
    <row r="368" spans="1:28" ht="20.100000000000001" customHeight="1" x14ac:dyDescent="0.25">
      <c r="A368" s="231">
        <f t="shared" si="24"/>
        <v>35</v>
      </c>
      <c r="B368" s="231" t="s">
        <v>1630</v>
      </c>
      <c r="C368" s="231">
        <v>3552551</v>
      </c>
      <c r="D368" s="231" t="s">
        <v>1631</v>
      </c>
      <c r="E368" s="231" t="s">
        <v>1632</v>
      </c>
      <c r="F368" s="231">
        <v>330.58699999999999</v>
      </c>
      <c r="G368" s="232">
        <v>4063</v>
      </c>
      <c r="H368" s="233"/>
      <c r="I368" s="255">
        <v>3507</v>
      </c>
      <c r="J368" s="255">
        <v>4</v>
      </c>
      <c r="K368" s="255" t="s">
        <v>3299</v>
      </c>
      <c r="L368" s="255">
        <v>3890.9338685075563</v>
      </c>
      <c r="M368" s="233">
        <f>+Tabela13681011[[#This Row],[Colunas85]]/$N$650</f>
        <v>8.7097011794345851E-5</v>
      </c>
      <c r="N368" s="255">
        <v>3002.7304495183298</v>
      </c>
      <c r="O368" s="233">
        <f>+O367+Tabela13681011[[#This Row],[Colunas8]]</f>
        <v>2.8430475405201522E-2</v>
      </c>
      <c r="P368" s="231">
        <v>10.24</v>
      </c>
      <c r="Q368" s="231">
        <v>99.8</v>
      </c>
      <c r="R368" s="274">
        <v>0.69899999999999995</v>
      </c>
      <c r="S368" s="231">
        <v>34.479999999999997</v>
      </c>
      <c r="T368" s="231">
        <v>27632.558550000002</v>
      </c>
      <c r="U368" s="231">
        <v>23024.928169999999</v>
      </c>
      <c r="V368" s="234">
        <v>260727301.19</v>
      </c>
      <c r="W368" s="233">
        <f t="shared" si="22"/>
        <v>1.1502807879793963E-4</v>
      </c>
      <c r="X368" s="233">
        <f>+X367+Tabela13681011[[#This Row],[Colunas82]]</f>
        <v>2.0610690974585708E-2</v>
      </c>
      <c r="Y368" s="234">
        <v>64171.13</v>
      </c>
      <c r="Z368" s="255">
        <f>INT(IF(Tabela13681011[[#This Row],[Colunas85]]/$AB$4&lt;15,15,Tabela13681011[[#This Row],[Colunas85]]/$AB$4))</f>
        <v>15</v>
      </c>
      <c r="AA368" s="354"/>
      <c r="AB368" s="250"/>
    </row>
    <row r="369" spans="1:28" ht="20.100000000000001" customHeight="1" x14ac:dyDescent="0.25">
      <c r="A369" s="231">
        <f t="shared" si="24"/>
        <v>36</v>
      </c>
      <c r="B369" s="231" t="s">
        <v>1636</v>
      </c>
      <c r="C369" s="231">
        <v>3519402</v>
      </c>
      <c r="D369" s="231" t="s">
        <v>1637</v>
      </c>
      <c r="E369" s="231" t="s">
        <v>1638</v>
      </c>
      <c r="F369" s="231">
        <v>271.91199999999998</v>
      </c>
      <c r="G369" s="232">
        <v>12639</v>
      </c>
      <c r="H369" s="224"/>
      <c r="I369" s="255">
        <v>3507</v>
      </c>
      <c r="J369" s="255">
        <v>1</v>
      </c>
      <c r="K369" s="255" t="s">
        <v>3295</v>
      </c>
      <c r="L369" s="255">
        <v>12103.744318008125</v>
      </c>
      <c r="M369" s="233">
        <f>+Tabela13681011[[#This Row],[Colunas85]]/$N$650</f>
        <v>2.7093751712250488E-4</v>
      </c>
      <c r="N369" s="255">
        <v>9340.7605590603434</v>
      </c>
      <c r="O369" s="233">
        <f>+O368+Tabela13681011[[#This Row],[Colunas8]]</f>
        <v>2.8701412922324025E-2</v>
      </c>
      <c r="P369" s="231">
        <v>40.07</v>
      </c>
      <c r="Q369" s="231">
        <v>98.4</v>
      </c>
      <c r="R369" s="274">
        <v>0.74</v>
      </c>
      <c r="S369" s="231">
        <v>21.28</v>
      </c>
      <c r="T369" s="231">
        <v>40858.644050000003</v>
      </c>
      <c r="U369" s="231">
        <v>37142.198750000003</v>
      </c>
      <c r="V369" s="234">
        <v>258784536.12000003</v>
      </c>
      <c r="W369" s="233">
        <f t="shared" si="22"/>
        <v>1.1417096666377541E-4</v>
      </c>
      <c r="X369" s="233">
        <f>+X368+Tabela13681011[[#This Row],[Colunas82]]</f>
        <v>2.0724861941249485E-2</v>
      </c>
      <c r="Y369" s="234">
        <v>20475.080000000002</v>
      </c>
      <c r="Z369" s="255">
        <f>INT(IF(Tabela13681011[[#This Row],[Colunas85]]/$AB$4&lt;15,15,Tabela13681011[[#This Row],[Colunas85]]/$AB$4))</f>
        <v>15</v>
      </c>
      <c r="AA369" s="354"/>
      <c r="AB369" s="250"/>
    </row>
    <row r="370" spans="1:28" ht="20.100000000000001" customHeight="1" x14ac:dyDescent="0.25">
      <c r="A370" s="231">
        <f t="shared" si="24"/>
        <v>37</v>
      </c>
      <c r="B370" s="231" t="s">
        <v>1639</v>
      </c>
      <c r="C370" s="231">
        <v>3510708</v>
      </c>
      <c r="D370" s="231" t="s">
        <v>1640</v>
      </c>
      <c r="E370" s="231" t="s">
        <v>1641</v>
      </c>
      <c r="F370" s="231">
        <v>639.24800000000005</v>
      </c>
      <c r="G370" s="232">
        <v>12371</v>
      </c>
      <c r="H370" s="224"/>
      <c r="I370" s="255">
        <v>3507</v>
      </c>
      <c r="J370" s="255">
        <v>3</v>
      </c>
      <c r="K370" s="255" t="s">
        <v>3298</v>
      </c>
      <c r="L370" s="255">
        <v>11847.093991461232</v>
      </c>
      <c r="M370" s="233">
        <f>+Tabela13681011[[#This Row],[Colunas85]]/$N$650</f>
        <v>2.6519250133099991E-4</v>
      </c>
      <c r="N370" s="255">
        <v>9142.6971181371555</v>
      </c>
      <c r="O370" s="233">
        <f>+O369+Tabela13681011[[#This Row],[Colunas8]]</f>
        <v>2.8966605423655024E-2</v>
      </c>
      <c r="P370" s="231">
        <v>18.45</v>
      </c>
      <c r="Q370" s="231">
        <v>96.8</v>
      </c>
      <c r="R370" s="274">
        <v>0.72199999999999998</v>
      </c>
      <c r="S370" s="231">
        <v>38.83</v>
      </c>
      <c r="T370" s="231">
        <v>46308.23775</v>
      </c>
      <c r="U370" s="231">
        <v>40320.404949999996</v>
      </c>
      <c r="V370" s="234">
        <v>256951731.79000002</v>
      </c>
      <c r="W370" s="233">
        <f t="shared" si="22"/>
        <v>1.1336236718098165E-4</v>
      </c>
      <c r="X370" s="233">
        <f>+X369+Tabela13681011[[#This Row],[Colunas82]]</f>
        <v>2.0838224308430468E-2</v>
      </c>
      <c r="Y370" s="234">
        <v>20770.490000000002</v>
      </c>
      <c r="Z370" s="255">
        <f>INT(IF(Tabela13681011[[#This Row],[Colunas85]]/$AB$4&lt;15,15,Tabela13681011[[#This Row],[Colunas85]]/$AB$4))</f>
        <v>15</v>
      </c>
      <c r="AA370" s="354"/>
      <c r="AB370" s="250"/>
    </row>
    <row r="371" spans="1:28" ht="20.100000000000001" customHeight="1" x14ac:dyDescent="0.25">
      <c r="A371" s="231">
        <f t="shared" si="24"/>
        <v>38</v>
      </c>
      <c r="B371" s="231" t="s">
        <v>1642</v>
      </c>
      <c r="C371" s="231">
        <v>3551306</v>
      </c>
      <c r="D371" s="231" t="s">
        <v>1643</v>
      </c>
      <c r="E371" s="231" t="s">
        <v>1644</v>
      </c>
      <c r="F371" s="231">
        <v>167.84800000000001</v>
      </c>
      <c r="G371" s="232">
        <v>3595</v>
      </c>
      <c r="H371" s="233"/>
      <c r="I371" s="255">
        <v>3507</v>
      </c>
      <c r="J371" s="255">
        <v>3</v>
      </c>
      <c r="K371" s="255" t="s">
        <v>3298</v>
      </c>
      <c r="L371" s="255">
        <v>3442.7534475226844</v>
      </c>
      <c r="M371" s="233">
        <f>+Tabela13681011[[#This Row],[Colunas85]]/$N$650</f>
        <v>7.706467078529987E-5</v>
      </c>
      <c r="N371" s="255">
        <v>2656.8584705927633</v>
      </c>
      <c r="O371" s="233">
        <f>+O370+Tabela13681011[[#This Row],[Colunas8]]</f>
        <v>2.9043670094440324E-2</v>
      </c>
      <c r="P371" s="231">
        <v>18.03</v>
      </c>
      <c r="Q371" s="231">
        <v>99</v>
      </c>
      <c r="R371" s="274">
        <v>0.77300000000000002</v>
      </c>
      <c r="S371" s="231">
        <v>54.05</v>
      </c>
      <c r="T371" s="231">
        <v>24045.80127</v>
      </c>
      <c r="U371" s="231">
        <v>18813.180469999999</v>
      </c>
      <c r="V371" s="234">
        <v>256053335.75000003</v>
      </c>
      <c r="W371" s="233">
        <f t="shared" si="22"/>
        <v>1.129660114099933E-4</v>
      </c>
      <c r="X371" s="233">
        <f>+X370+Tabela13681011[[#This Row],[Colunas82]]</f>
        <v>2.0951190319840461E-2</v>
      </c>
      <c r="Y371" s="234">
        <v>71224.850000000006</v>
      </c>
      <c r="Z371" s="255">
        <f>INT(IF(Tabela13681011[[#This Row],[Colunas85]]/$AB$4&lt;15,15,Tabela13681011[[#This Row],[Colunas85]]/$AB$4))</f>
        <v>15</v>
      </c>
      <c r="AA371" s="354"/>
      <c r="AB371" s="250"/>
    </row>
    <row r="372" spans="1:28" ht="20.100000000000001" customHeight="1" x14ac:dyDescent="0.25">
      <c r="A372" s="231">
        <f t="shared" si="24"/>
        <v>39</v>
      </c>
      <c r="B372" s="231" t="s">
        <v>1669</v>
      </c>
      <c r="C372" s="231">
        <v>3529500</v>
      </c>
      <c r="D372" s="231" t="s">
        <v>1670</v>
      </c>
      <c r="E372" s="231" t="s">
        <v>1671</v>
      </c>
      <c r="F372" s="231">
        <v>195.15100000000001</v>
      </c>
      <c r="G372" s="232">
        <v>5638</v>
      </c>
      <c r="H372" s="224"/>
      <c r="I372" s="255">
        <v>3507</v>
      </c>
      <c r="J372" s="255">
        <v>1</v>
      </c>
      <c r="K372" s="255" t="s">
        <v>3295</v>
      </c>
      <c r="L372" s="255">
        <v>5399.2333622066462</v>
      </c>
      <c r="M372" s="233">
        <f>+Tabela13681011[[#This Row],[Colunas85]]/$N$650</f>
        <v>1.2085969788248139E-4</v>
      </c>
      <c r="N372" s="255">
        <v>4166.7226862870648</v>
      </c>
      <c r="O372" s="233">
        <f>+O371+Tabela13681011[[#This Row],[Colunas8]]</f>
        <v>2.9164529792322806E-2</v>
      </c>
      <c r="P372" s="231">
        <v>23.79</v>
      </c>
      <c r="Q372" s="231">
        <v>98.1</v>
      </c>
      <c r="R372" s="274">
        <v>0.74399999999999999</v>
      </c>
      <c r="S372" s="231" t="s">
        <v>20</v>
      </c>
      <c r="T372" s="231">
        <v>28462.22507</v>
      </c>
      <c r="U372" s="231">
        <v>26558.65451</v>
      </c>
      <c r="V372" s="234">
        <v>243218865.97999999</v>
      </c>
      <c r="W372" s="233">
        <f t="shared" si="22"/>
        <v>1.0730367994990007E-4</v>
      </c>
      <c r="X372" s="233">
        <f>+X371+Tabela13681011[[#This Row],[Colunas82]]</f>
        <v>2.1058493999790363E-2</v>
      </c>
      <c r="Y372" s="234">
        <v>43139.21</v>
      </c>
      <c r="Z372" s="255">
        <f>INT(IF(Tabela13681011[[#This Row],[Colunas85]]/$AB$4&lt;15,15,Tabela13681011[[#This Row],[Colunas85]]/$AB$4))</f>
        <v>15</v>
      </c>
      <c r="AA372" s="354"/>
      <c r="AB372" s="250"/>
    </row>
    <row r="373" spans="1:28" ht="20.100000000000001" customHeight="1" x14ac:dyDescent="0.25">
      <c r="A373" s="231">
        <f t="shared" si="24"/>
        <v>40</v>
      </c>
      <c r="B373" s="231" t="s">
        <v>1678</v>
      </c>
      <c r="C373" s="231">
        <v>3552601</v>
      </c>
      <c r="D373" s="231" t="s">
        <v>1679</v>
      </c>
      <c r="E373" s="231" t="s">
        <v>1680</v>
      </c>
      <c r="F373" s="231">
        <v>345.79199999999997</v>
      </c>
      <c r="G373" s="232">
        <v>12561</v>
      </c>
      <c r="H373" s="233"/>
      <c r="I373" s="255">
        <v>3507</v>
      </c>
      <c r="J373" s="255">
        <v>2</v>
      </c>
      <c r="K373" s="255" t="s">
        <v>3297</v>
      </c>
      <c r="L373" s="255">
        <v>12029.047581177312</v>
      </c>
      <c r="M373" s="233">
        <f>+Tabela13681011[[#This Row],[Colunas85]]/$N$650</f>
        <v>2.6926546028766386E-4</v>
      </c>
      <c r="N373" s="255">
        <v>9283.1152292394145</v>
      </c>
      <c r="O373" s="233">
        <f>+O372+Tabela13681011[[#This Row],[Colunas8]]</f>
        <v>2.9433795252610469E-2</v>
      </c>
      <c r="P373" s="231">
        <v>32.880000000000003</v>
      </c>
      <c r="Q373" s="231">
        <v>98.4</v>
      </c>
      <c r="R373" s="274">
        <v>0.73499999999999999</v>
      </c>
      <c r="S373" s="231" t="s">
        <v>20</v>
      </c>
      <c r="T373" s="231">
        <v>38949.304409999997</v>
      </c>
      <c r="U373" s="231">
        <v>34205.206590000002</v>
      </c>
      <c r="V373" s="234">
        <v>239576957.88000003</v>
      </c>
      <c r="W373" s="233">
        <f t="shared" si="22"/>
        <v>1.0569693723446664E-4</v>
      </c>
      <c r="X373" s="233">
        <f>+X372+Tabela13681011[[#This Row],[Colunas82]]</f>
        <v>2.1164190937024829E-2</v>
      </c>
      <c r="Y373" s="234">
        <v>19073.080000000002</v>
      </c>
      <c r="Z373" s="255">
        <f>INT(IF(Tabela13681011[[#This Row],[Colunas85]]/$AB$4&lt;15,15,Tabela13681011[[#This Row],[Colunas85]]/$AB$4))</f>
        <v>15</v>
      </c>
      <c r="AA373" s="354"/>
      <c r="AB373" s="250"/>
    </row>
    <row r="374" spans="1:28" ht="20.100000000000001" customHeight="1" x14ac:dyDescent="0.25">
      <c r="A374" s="231">
        <f t="shared" si="24"/>
        <v>41</v>
      </c>
      <c r="B374" s="231" t="s">
        <v>1681</v>
      </c>
      <c r="C374" s="231">
        <v>3529609</v>
      </c>
      <c r="D374" s="231" t="s">
        <v>1682</v>
      </c>
      <c r="E374" s="231" t="s">
        <v>1683</v>
      </c>
      <c r="F374" s="231">
        <v>228.19900000000001</v>
      </c>
      <c r="G374" s="232">
        <v>3813</v>
      </c>
      <c r="H374" s="224"/>
      <c r="I374" s="255">
        <v>3507</v>
      </c>
      <c r="J374" s="255">
        <v>5</v>
      </c>
      <c r="K374" s="255" t="s">
        <v>3300</v>
      </c>
      <c r="L374" s="255">
        <v>3651.5212504600818</v>
      </c>
      <c r="M374" s="233">
        <f>+Tabela13681011[[#This Row],[Colunas85]]/$N$650</f>
        <v>8.1737855272419558E-5</v>
      </c>
      <c r="N374" s="255">
        <v>2817.9697770153557</v>
      </c>
      <c r="O374" s="233">
        <f>+O373+Tabela13681011[[#This Row],[Colunas8]]</f>
        <v>2.951553310788289E-2</v>
      </c>
      <c r="P374" s="231">
        <v>16.82</v>
      </c>
      <c r="Q374" s="231">
        <v>98.5</v>
      </c>
      <c r="R374" s="274">
        <v>0.73099999999999998</v>
      </c>
      <c r="S374" s="231" t="s">
        <v>20</v>
      </c>
      <c r="T374" s="231">
        <v>25373.657299999999</v>
      </c>
      <c r="U374" s="231">
        <v>21836.25388</v>
      </c>
      <c r="V374" s="234">
        <v>238963150.31999999</v>
      </c>
      <c r="W374" s="233">
        <f t="shared" si="22"/>
        <v>1.0542613665448824E-4</v>
      </c>
      <c r="X374" s="233">
        <f>+X373+Tabela13681011[[#This Row],[Colunas82]]</f>
        <v>2.1269617073679317E-2</v>
      </c>
      <c r="Y374" s="234">
        <v>62670.64</v>
      </c>
      <c r="Z374" s="255">
        <f>INT(IF(Tabela13681011[[#This Row],[Colunas85]]/$AB$4&lt;15,15,Tabela13681011[[#This Row],[Colunas85]]/$AB$4))</f>
        <v>15</v>
      </c>
      <c r="AA374" s="354"/>
      <c r="AB374" s="250"/>
    </row>
    <row r="375" spans="1:28" ht="20.100000000000001" customHeight="1" x14ac:dyDescent="0.25">
      <c r="A375" s="231">
        <f t="shared" si="24"/>
        <v>42</v>
      </c>
      <c r="B375" s="231" t="s">
        <v>1705</v>
      </c>
      <c r="C375" s="231">
        <v>3555604</v>
      </c>
      <c r="D375" s="231" t="s">
        <v>1706</v>
      </c>
      <c r="E375" s="231" t="s">
        <v>1707</v>
      </c>
      <c r="F375" s="231">
        <v>252.434</v>
      </c>
      <c r="G375" s="232">
        <v>10191</v>
      </c>
      <c r="H375" s="233"/>
      <c r="I375" s="255">
        <v>3507</v>
      </c>
      <c r="J375" s="255">
        <v>1</v>
      </c>
      <c r="K375" s="255" t="s">
        <v>3295</v>
      </c>
      <c r="L375" s="255">
        <v>9759.4159620872524</v>
      </c>
      <c r="M375" s="233">
        <f>+Tabela13681011[[#This Row],[Colunas85]]/$N$650</f>
        <v>2.1846065645980274E-4</v>
      </c>
      <c r="N375" s="255">
        <v>7531.5840539112232</v>
      </c>
      <c r="O375" s="233">
        <f>+O374+Tabela13681011[[#This Row],[Colunas8]]</f>
        <v>2.9733993764342694E-2</v>
      </c>
      <c r="P375" s="231">
        <v>37.51</v>
      </c>
      <c r="Q375" s="231">
        <v>98.2</v>
      </c>
      <c r="R375" s="274">
        <v>0.72099999999999997</v>
      </c>
      <c r="S375" s="231">
        <v>18.02</v>
      </c>
      <c r="T375" s="231">
        <v>41443.113559999998</v>
      </c>
      <c r="U375" s="231">
        <v>36901.011910000001</v>
      </c>
      <c r="V375" s="234">
        <v>226113322.04999998</v>
      </c>
      <c r="W375" s="233">
        <f t="shared" si="22"/>
        <v>9.9757029307327751E-5</v>
      </c>
      <c r="X375" s="233">
        <f>+X374+Tabela13681011[[#This Row],[Colunas82]]</f>
        <v>2.1369374102986644E-2</v>
      </c>
      <c r="Y375" s="234">
        <v>22187.55</v>
      </c>
      <c r="Z375" s="255">
        <f>INT(IF(Tabela13681011[[#This Row],[Colunas85]]/$AB$4&lt;15,15,Tabela13681011[[#This Row],[Colunas85]]/$AB$4))</f>
        <v>15</v>
      </c>
      <c r="AA375" s="354"/>
      <c r="AB375" s="250"/>
    </row>
    <row r="376" spans="1:28" ht="20.100000000000001" customHeight="1" x14ac:dyDescent="0.25">
      <c r="A376" s="231">
        <f t="shared" si="24"/>
        <v>43</v>
      </c>
      <c r="B376" s="231" t="s">
        <v>1708</v>
      </c>
      <c r="C376" s="231">
        <v>3535705</v>
      </c>
      <c r="D376" s="231" t="s">
        <v>1709</v>
      </c>
      <c r="E376" s="231" t="s">
        <v>1710</v>
      </c>
      <c r="F376" s="231">
        <v>155.18600000000001</v>
      </c>
      <c r="G376" s="232">
        <v>6536</v>
      </c>
      <c r="H376" s="233"/>
      <c r="I376" s="255">
        <v>3507</v>
      </c>
      <c r="J376" s="255">
        <v>2</v>
      </c>
      <c r="K376" s="255" t="s">
        <v>3297</v>
      </c>
      <c r="L376" s="255">
        <v>6259.2034862331748</v>
      </c>
      <c r="M376" s="233">
        <f>+Tabela13681011[[#This Row],[Colunas85]]/$N$650</f>
        <v>1.4010978810924057E-4</v>
      </c>
      <c r="N376" s="255">
        <v>4830.3830219177462</v>
      </c>
      <c r="O376" s="233">
        <f>+O375+Tabela13681011[[#This Row],[Colunas8]]</f>
        <v>2.9874103552451934E-2</v>
      </c>
      <c r="P376" s="231">
        <v>37.85</v>
      </c>
      <c r="Q376" s="231">
        <v>99.1</v>
      </c>
      <c r="R376" s="274">
        <v>0.749</v>
      </c>
      <c r="S376" s="231" t="s">
        <v>20</v>
      </c>
      <c r="T376" s="231">
        <v>31973.66678</v>
      </c>
      <c r="U376" s="231">
        <v>25235.23892</v>
      </c>
      <c r="V376" s="234">
        <v>226045403.11999997</v>
      </c>
      <c r="W376" s="233">
        <f t="shared" si="22"/>
        <v>9.9727064727491829E-5</v>
      </c>
      <c r="X376" s="233">
        <f>+X375+Tabela13681011[[#This Row],[Colunas82]]</f>
        <v>2.1469101167714135E-2</v>
      </c>
      <c r="Y376" s="234">
        <v>34584.67</v>
      </c>
      <c r="Z376" s="255">
        <f>INT(IF(Tabela13681011[[#This Row],[Colunas85]]/$AB$4&lt;15,15,Tabela13681011[[#This Row],[Colunas85]]/$AB$4))</f>
        <v>15</v>
      </c>
      <c r="AA376" s="354"/>
      <c r="AB376" s="250"/>
    </row>
    <row r="377" spans="1:28" ht="20.100000000000001" customHeight="1" x14ac:dyDescent="0.25">
      <c r="A377" s="231">
        <f t="shared" si="24"/>
        <v>44</v>
      </c>
      <c r="B377" s="231" t="s">
        <v>1729</v>
      </c>
      <c r="C377" s="231">
        <v>3555802</v>
      </c>
      <c r="D377" s="231" t="s">
        <v>1730</v>
      </c>
      <c r="E377" s="231" t="s">
        <v>1731</v>
      </c>
      <c r="F377" s="231">
        <v>209.262</v>
      </c>
      <c r="G377" s="232">
        <v>9125</v>
      </c>
      <c r="H377" s="233"/>
      <c r="I377" s="255">
        <v>3507</v>
      </c>
      <c r="J377" s="255">
        <v>4</v>
      </c>
      <c r="K377" s="255" t="s">
        <v>3299</v>
      </c>
      <c r="L377" s="255">
        <v>8738.5605587328209</v>
      </c>
      <c r="M377" s="233">
        <f>+Tabela13681011[[#This Row],[Colunas85]]/$N$650</f>
        <v>1.9560921305030907E-4</v>
      </c>
      <c r="N377" s="255">
        <v>6743.7645463585422</v>
      </c>
      <c r="O377" s="233">
        <f>+O376+Tabela13681011[[#This Row],[Colunas8]]</f>
        <v>3.0069712765502243E-2</v>
      </c>
      <c r="P377" s="231">
        <v>42.29</v>
      </c>
      <c r="Q377" s="231">
        <v>100</v>
      </c>
      <c r="R377" s="274">
        <v>0.746</v>
      </c>
      <c r="S377" s="231">
        <v>11.11</v>
      </c>
      <c r="T377" s="231">
        <v>25938.312010000001</v>
      </c>
      <c r="U377" s="231">
        <v>22282.447909999999</v>
      </c>
      <c r="V377" s="234">
        <v>215671382.5</v>
      </c>
      <c r="W377" s="233">
        <f t="shared" si="22"/>
        <v>9.5150238074193981E-5</v>
      </c>
      <c r="X377" s="233">
        <f>+X376+Tabela13681011[[#This Row],[Colunas82]]</f>
        <v>2.156425140578833E-2</v>
      </c>
      <c r="Y377" s="234">
        <v>23635.22</v>
      </c>
      <c r="Z377" s="255">
        <f>INT(IF(Tabela13681011[[#This Row],[Colunas85]]/$AB$4&lt;15,15,Tabela13681011[[#This Row],[Colunas85]]/$AB$4))</f>
        <v>15</v>
      </c>
      <c r="AA377" s="354"/>
      <c r="AB377" s="250"/>
    </row>
    <row r="378" spans="1:28" ht="20.100000000000001" customHeight="1" x14ac:dyDescent="0.25">
      <c r="A378" s="231">
        <f t="shared" si="24"/>
        <v>45</v>
      </c>
      <c r="B378" s="231" t="s">
        <v>1744</v>
      </c>
      <c r="C378" s="231">
        <v>3532504</v>
      </c>
      <c r="D378" s="231" t="s">
        <v>1745</v>
      </c>
      <c r="E378" s="231" t="s">
        <v>1746</v>
      </c>
      <c r="F378" s="231">
        <v>219.05</v>
      </c>
      <c r="G378" s="232">
        <v>8917</v>
      </c>
      <c r="H378" s="233"/>
      <c r="I378" s="255">
        <v>3507</v>
      </c>
      <c r="J378" s="255">
        <v>1</v>
      </c>
      <c r="K378" s="255" t="s">
        <v>3295</v>
      </c>
      <c r="L378" s="255">
        <v>8539.3692605173219</v>
      </c>
      <c r="M378" s="233">
        <f>+Tabela13681011[[#This Row],[Colunas85]]/$N$650</f>
        <v>1.9115039482406641E-4</v>
      </c>
      <c r="N378" s="255">
        <v>6590.043666836068</v>
      </c>
      <c r="O378" s="233">
        <f>+O377+Tabela13681011[[#This Row],[Colunas8]]</f>
        <v>3.026086316032631E-2</v>
      </c>
      <c r="P378" s="231">
        <v>40.18</v>
      </c>
      <c r="Q378" s="231">
        <v>99.7</v>
      </c>
      <c r="R378" s="274">
        <v>0.754</v>
      </c>
      <c r="S378" s="231" t="s">
        <v>20</v>
      </c>
      <c r="T378" s="231">
        <v>30049.25058</v>
      </c>
      <c r="U378" s="231">
        <v>25781.79133</v>
      </c>
      <c r="V378" s="234">
        <v>211962440.19999999</v>
      </c>
      <c r="W378" s="233">
        <f t="shared" si="22"/>
        <v>9.3513921105490679E-5</v>
      </c>
      <c r="X378" s="233">
        <f>+X377+Tabela13681011[[#This Row],[Colunas82]]</f>
        <v>2.165776532689382E-2</v>
      </c>
      <c r="Y378" s="234">
        <v>23770.6</v>
      </c>
      <c r="Z378" s="255">
        <f>INT(IF(Tabela13681011[[#This Row],[Colunas85]]/$AB$4&lt;15,15,Tabela13681011[[#This Row],[Colunas85]]/$AB$4))</f>
        <v>15</v>
      </c>
      <c r="AA378" s="354"/>
      <c r="AB378" s="250"/>
    </row>
    <row r="379" spans="1:28" ht="20.100000000000001" customHeight="1" x14ac:dyDescent="0.25">
      <c r="A379" s="231">
        <f t="shared" si="24"/>
        <v>46</v>
      </c>
      <c r="B379" s="231" t="s">
        <v>1747</v>
      </c>
      <c r="C379" s="231">
        <v>3504800</v>
      </c>
      <c r="D379" s="231" t="s">
        <v>1748</v>
      </c>
      <c r="E379" s="231" t="s">
        <v>1749</v>
      </c>
      <c r="F379" s="231">
        <v>149.881</v>
      </c>
      <c r="G379" s="232">
        <v>9209</v>
      </c>
      <c r="H379" s="224"/>
      <c r="I379" s="255">
        <v>3507</v>
      </c>
      <c r="J379" s="255">
        <v>1</v>
      </c>
      <c r="K379" s="255" t="s">
        <v>3295</v>
      </c>
      <c r="L379" s="255">
        <v>8819.0031983967729</v>
      </c>
      <c r="M379" s="233">
        <f>+Tabela13681011[[#This Row],[Colunas85]]/$N$650</f>
        <v>1.9740988964167636E-4</v>
      </c>
      <c r="N379" s="255">
        <v>6805.844132319543</v>
      </c>
      <c r="O379" s="233">
        <f>+O378+Tabela13681011[[#This Row],[Colunas8]]</f>
        <v>3.0458273049967986E-2</v>
      </c>
      <c r="P379" s="231">
        <v>54.18</v>
      </c>
      <c r="Q379" s="231">
        <v>99</v>
      </c>
      <c r="R379" s="274">
        <v>0.75600000000000001</v>
      </c>
      <c r="S379" s="231" t="s">
        <v>20</v>
      </c>
      <c r="T379" s="231">
        <v>24569.886050000001</v>
      </c>
      <c r="U379" s="231">
        <v>22761.478719999999</v>
      </c>
      <c r="V379" s="234">
        <v>207893359.18000001</v>
      </c>
      <c r="W379" s="233">
        <f t="shared" si="22"/>
        <v>9.1718717572652101E-5</v>
      </c>
      <c r="X379" s="233">
        <f>+X378+Tabela13681011[[#This Row],[Colunas82]]</f>
        <v>2.1749484044466472E-2</v>
      </c>
      <c r="Y379" s="234">
        <v>22575.02</v>
      </c>
      <c r="Z379" s="255">
        <f>INT(IF(Tabela13681011[[#This Row],[Colunas85]]/$AB$4&lt;15,15,Tabela13681011[[#This Row],[Colunas85]]/$AB$4))</f>
        <v>15</v>
      </c>
      <c r="AA379" s="354"/>
      <c r="AB379" s="250"/>
    </row>
    <row r="380" spans="1:28" ht="20.100000000000001" customHeight="1" x14ac:dyDescent="0.25">
      <c r="A380" s="231">
        <f t="shared" si="24"/>
        <v>47</v>
      </c>
      <c r="B380" s="231" t="s">
        <v>1780</v>
      </c>
      <c r="C380" s="231">
        <v>3515608</v>
      </c>
      <c r="D380" s="231" t="s">
        <v>1781</v>
      </c>
      <c r="E380" s="231" t="s">
        <v>1782</v>
      </c>
      <c r="F380" s="231">
        <v>169.99</v>
      </c>
      <c r="G380" s="232">
        <v>5805</v>
      </c>
      <c r="H380" s="224"/>
      <c r="I380" s="255">
        <v>3507</v>
      </c>
      <c r="J380" s="255">
        <v>2</v>
      </c>
      <c r="K380" s="255" t="s">
        <v>3297</v>
      </c>
      <c r="L380" s="255">
        <v>5559.1609910623583</v>
      </c>
      <c r="M380" s="233">
        <f>+Tabela13681011[[#This Row],[Colunas85]]/$N$650</f>
        <v>1.2443961443912814E-4</v>
      </c>
      <c r="N380" s="255">
        <v>4290.1428155190506</v>
      </c>
      <c r="O380" s="233">
        <f>+O379+Tabela13681011[[#This Row],[Colunas8]]</f>
        <v>3.0582712664407114E-2</v>
      </c>
      <c r="P380" s="231">
        <v>32.43</v>
      </c>
      <c r="Q380" s="231">
        <v>96.5</v>
      </c>
      <c r="R380" s="274">
        <v>0.75800000000000001</v>
      </c>
      <c r="S380" s="231" t="s">
        <v>20</v>
      </c>
      <c r="T380" s="231">
        <v>22629.275109999999</v>
      </c>
      <c r="U380" s="231">
        <v>19679.363069999999</v>
      </c>
      <c r="V380" s="234">
        <v>192535421.84999999</v>
      </c>
      <c r="W380" s="233">
        <f t="shared" si="22"/>
        <v>8.4943078745010922E-5</v>
      </c>
      <c r="X380" s="233">
        <f>+X379+Tabela13681011[[#This Row],[Colunas82]]</f>
        <v>2.1834427123211483E-2</v>
      </c>
      <c r="Y380" s="234">
        <v>33167.17</v>
      </c>
      <c r="Z380" s="255">
        <f>INT(IF(Tabela13681011[[#This Row],[Colunas85]]/$AB$4&lt;15,15,Tabela13681011[[#This Row],[Colunas85]]/$AB$4))</f>
        <v>15</v>
      </c>
      <c r="AA380" s="354"/>
      <c r="AB380" s="250"/>
    </row>
    <row r="381" spans="1:28" ht="20.100000000000001" customHeight="1" x14ac:dyDescent="0.25">
      <c r="A381" s="231">
        <f t="shared" si="24"/>
        <v>48</v>
      </c>
      <c r="B381" s="231" t="s">
        <v>1807</v>
      </c>
      <c r="C381" s="231">
        <v>3528858</v>
      </c>
      <c r="D381" s="231" t="s">
        <v>1808</v>
      </c>
      <c r="E381" s="231" t="s">
        <v>1809</v>
      </c>
      <c r="F381" s="231">
        <v>111.267</v>
      </c>
      <c r="G381" s="232">
        <v>3097</v>
      </c>
      <c r="H381" s="224"/>
      <c r="I381" s="255">
        <v>3507</v>
      </c>
      <c r="J381" s="255">
        <v>2</v>
      </c>
      <c r="K381" s="255" t="s">
        <v>3297</v>
      </c>
      <c r="L381" s="255">
        <v>2965.8435123721147</v>
      </c>
      <c r="M381" s="233">
        <f>+Tabela13681011[[#This Row],[Colunas85]]/$N$650</f>
        <v>6.6389230993622712E-5</v>
      </c>
      <c r="N381" s="255">
        <v>2288.815210966839</v>
      </c>
      <c r="O381" s="233">
        <f>+O380+Tabela13681011[[#This Row],[Colunas8]]</f>
        <v>3.0649101895400738E-2</v>
      </c>
      <c r="P381" s="231">
        <v>23.66</v>
      </c>
      <c r="Q381" s="231">
        <v>99.4</v>
      </c>
      <c r="R381" s="274">
        <v>0.752</v>
      </c>
      <c r="S381" s="231" t="s">
        <v>20</v>
      </c>
      <c r="T381" s="231">
        <v>19199.599030000001</v>
      </c>
      <c r="U381" s="231">
        <v>15474.83459</v>
      </c>
      <c r="V381" s="234">
        <v>185457155.47999999</v>
      </c>
      <c r="W381" s="233">
        <f t="shared" si="22"/>
        <v>8.1820278109845238E-5</v>
      </c>
      <c r="X381" s="233">
        <f>+X380+Tabela13681011[[#This Row],[Colunas82]]</f>
        <v>2.1916247401321327E-2</v>
      </c>
      <c r="Y381" s="234">
        <v>59882.84</v>
      </c>
      <c r="Z381" s="255">
        <f>INT(IF(Tabela13681011[[#This Row],[Colunas85]]/$AB$4&lt;15,15,Tabela13681011[[#This Row],[Colunas85]]/$AB$4))</f>
        <v>15</v>
      </c>
      <c r="AA381" s="354"/>
      <c r="AB381" s="250"/>
    </row>
    <row r="382" spans="1:28" ht="20.100000000000001" customHeight="1" x14ac:dyDescent="0.25">
      <c r="A382" s="231">
        <f t="shared" si="24"/>
        <v>49</v>
      </c>
      <c r="B382" s="231" t="s">
        <v>1810</v>
      </c>
      <c r="C382" s="231">
        <v>3545704</v>
      </c>
      <c r="D382" s="231" t="s">
        <v>1811</v>
      </c>
      <c r="E382" s="231" t="s">
        <v>1812</v>
      </c>
      <c r="F382" s="231">
        <v>272.69200000000001</v>
      </c>
      <c r="G382" s="232">
        <v>6036</v>
      </c>
      <c r="H382" s="233"/>
      <c r="I382" s="255">
        <v>3507</v>
      </c>
      <c r="J382" s="255">
        <v>4</v>
      </c>
      <c r="K382" s="255" t="s">
        <v>3299</v>
      </c>
      <c r="L382" s="255">
        <v>5780.3782501382257</v>
      </c>
      <c r="M382" s="233">
        <f>+Tabela13681011[[#This Row],[Colunas85]]/$N$650</f>
        <v>1.2939147506538804E-4</v>
      </c>
      <c r="N382" s="255">
        <v>4460.8616769117989</v>
      </c>
      <c r="O382" s="233">
        <f>+O381+Tabela13681011[[#This Row],[Colunas8]]</f>
        <v>3.0778493370466127E-2</v>
      </c>
      <c r="P382" s="231">
        <v>20.98</v>
      </c>
      <c r="Q382" s="231">
        <v>98.8</v>
      </c>
      <c r="R382" s="274">
        <v>0.72799999999999998</v>
      </c>
      <c r="S382" s="231">
        <v>24.39</v>
      </c>
      <c r="T382" s="231">
        <v>28804.623920000002</v>
      </c>
      <c r="U382" s="231">
        <v>25666.637180000002</v>
      </c>
      <c r="V382" s="234">
        <v>184352960.64000002</v>
      </c>
      <c r="W382" s="233">
        <f t="shared" si="22"/>
        <v>8.1333127702181419E-5</v>
      </c>
      <c r="X382" s="233">
        <f>+X381+Tabela13681011[[#This Row],[Colunas82]]</f>
        <v>2.1997580529023508E-2</v>
      </c>
      <c r="Y382" s="234">
        <v>30542.240000000002</v>
      </c>
      <c r="Z382" s="255">
        <f>INT(IF(Tabela13681011[[#This Row],[Colunas85]]/$AB$4&lt;15,15,Tabela13681011[[#This Row],[Colunas85]]/$AB$4))</f>
        <v>15</v>
      </c>
      <c r="AA382" s="354"/>
      <c r="AB382" s="250"/>
    </row>
    <row r="383" spans="1:28" ht="20.100000000000001" customHeight="1" x14ac:dyDescent="0.25">
      <c r="A383" s="231">
        <f t="shared" si="24"/>
        <v>50</v>
      </c>
      <c r="B383" s="231" t="s">
        <v>1813</v>
      </c>
      <c r="C383" s="231">
        <v>3535200</v>
      </c>
      <c r="D383" s="231" t="s">
        <v>1352</v>
      </c>
      <c r="E383" s="231" t="s">
        <v>1814</v>
      </c>
      <c r="F383" s="231">
        <v>318.74</v>
      </c>
      <c r="G383" s="232">
        <v>9173</v>
      </c>
      <c r="H383" s="233"/>
      <c r="I383" s="255">
        <v>3507</v>
      </c>
      <c r="J383" s="255">
        <v>4</v>
      </c>
      <c r="K383" s="255" t="s">
        <v>3299</v>
      </c>
      <c r="L383" s="255">
        <v>8784.5277813979355</v>
      </c>
      <c r="M383" s="233">
        <f>+Tabela13681011[[#This Row],[Colunas85]]/$N$650</f>
        <v>1.9663817110251894E-4</v>
      </c>
      <c r="N383" s="255">
        <v>6779.2385954791134</v>
      </c>
      <c r="O383" s="233">
        <f>+O382+Tabela13681011[[#This Row],[Colunas8]]</f>
        <v>3.0975131541568647E-2</v>
      </c>
      <c r="P383" s="231">
        <v>30.02</v>
      </c>
      <c r="Q383" s="231">
        <v>98.5</v>
      </c>
      <c r="R383" s="274">
        <v>0.753</v>
      </c>
      <c r="S383" s="231" t="s">
        <v>20</v>
      </c>
      <c r="T383" s="231">
        <v>27828.462159999999</v>
      </c>
      <c r="U383" s="231">
        <v>23935.152020000001</v>
      </c>
      <c r="V383" s="234">
        <v>184254932.18000001</v>
      </c>
      <c r="W383" s="233">
        <f t="shared" si="22"/>
        <v>8.1289879352776292E-5</v>
      </c>
      <c r="X383" s="233">
        <f>+X382+Tabela13681011[[#This Row],[Colunas82]]</f>
        <v>2.2078870408376285E-2</v>
      </c>
      <c r="Y383" s="234">
        <v>20086.66</v>
      </c>
      <c r="Z383" s="255">
        <f>INT(IF(Tabela13681011[[#This Row],[Colunas85]]/$AB$4&lt;15,15,Tabela13681011[[#This Row],[Colunas85]]/$AB$4))</f>
        <v>15</v>
      </c>
      <c r="AA383" s="354"/>
      <c r="AB383" s="250"/>
    </row>
    <row r="384" spans="1:28" ht="20.100000000000001" customHeight="1" x14ac:dyDescent="0.25">
      <c r="A384" s="231">
        <f t="shared" si="24"/>
        <v>51</v>
      </c>
      <c r="B384" s="231" t="s">
        <v>1829</v>
      </c>
      <c r="C384" s="231">
        <v>3532801</v>
      </c>
      <c r="D384" s="231" t="s">
        <v>1830</v>
      </c>
      <c r="E384" s="231" t="s">
        <v>1831</v>
      </c>
      <c r="F384" s="231">
        <v>217.51499999999999</v>
      </c>
      <c r="G384" s="232">
        <v>7161</v>
      </c>
      <c r="H384" s="233"/>
      <c r="I384" s="255">
        <v>3507</v>
      </c>
      <c r="J384" s="255">
        <v>1</v>
      </c>
      <c r="K384" s="255" t="s">
        <v>3295</v>
      </c>
      <c r="L384" s="255">
        <v>6857.7350313518609</v>
      </c>
      <c r="M384" s="233">
        <f>+Tabela13681011[[#This Row],[Colunas85]]/$N$650</f>
        <v>1.5350767941405626E-4</v>
      </c>
      <c r="N384" s="255">
        <v>5292.2847031751808</v>
      </c>
      <c r="O384" s="233">
        <f>+O383+Tabela13681011[[#This Row],[Colunas8]]</f>
        <v>3.1128639220982704E-2</v>
      </c>
      <c r="P384" s="231">
        <v>27.11</v>
      </c>
      <c r="Q384" s="231">
        <v>99.2</v>
      </c>
      <c r="R384" s="274">
        <v>0.73799999999999999</v>
      </c>
      <c r="S384" s="231">
        <v>11.24</v>
      </c>
      <c r="T384" s="231">
        <v>26103.392489999998</v>
      </c>
      <c r="U384" s="231">
        <v>22269.943510000001</v>
      </c>
      <c r="V384" s="234">
        <v>180500524.04999998</v>
      </c>
      <c r="W384" s="233">
        <f t="shared" si="22"/>
        <v>7.9633503698035946E-5</v>
      </c>
      <c r="X384" s="233">
        <f>+X383+Tabela13681011[[#This Row],[Colunas82]]</f>
        <v>2.2158503912074322E-2</v>
      </c>
      <c r="Y384" s="234">
        <v>25206.05</v>
      </c>
      <c r="Z384" s="255">
        <f>INT(IF(Tabela13681011[[#This Row],[Colunas85]]/$AB$4&lt;15,15,Tabela13681011[[#This Row],[Colunas85]]/$AB$4))</f>
        <v>15</v>
      </c>
      <c r="AA384" s="354"/>
      <c r="AB384" s="250"/>
    </row>
    <row r="385" spans="1:28" ht="20.100000000000001" customHeight="1" x14ac:dyDescent="0.25">
      <c r="A385" s="231">
        <f t="shared" si="24"/>
        <v>52</v>
      </c>
      <c r="B385" s="231" t="s">
        <v>1832</v>
      </c>
      <c r="C385" s="231">
        <v>3519808</v>
      </c>
      <c r="D385" s="231" t="s">
        <v>1833</v>
      </c>
      <c r="E385" s="231" t="s">
        <v>1834</v>
      </c>
      <c r="F385" s="231">
        <v>362.35500000000002</v>
      </c>
      <c r="G385" s="232">
        <v>8363</v>
      </c>
      <c r="H385" s="224"/>
      <c r="I385" s="255">
        <v>3507</v>
      </c>
      <c r="J385" s="255">
        <v>1</v>
      </c>
      <c r="K385" s="255" t="s">
        <v>3295</v>
      </c>
      <c r="L385" s="255">
        <v>8008.8308989241195</v>
      </c>
      <c r="M385" s="233">
        <f>+Tabela13681011[[#This Row],[Colunas85]]/$N$650</f>
        <v>1.7927450397147782E-4</v>
      </c>
      <c r="N385" s="255">
        <v>6180.6140165694796</v>
      </c>
      <c r="O385" s="233">
        <f>+O384+Tabela13681011[[#This Row],[Colunas8]]</f>
        <v>3.130791372495418E-2</v>
      </c>
      <c r="P385" s="231">
        <v>20.58</v>
      </c>
      <c r="Q385" s="231">
        <v>98.5</v>
      </c>
      <c r="R385" s="274">
        <v>0.72</v>
      </c>
      <c r="S385" s="231">
        <v>33.71</v>
      </c>
      <c r="T385" s="231">
        <v>35974.865259999999</v>
      </c>
      <c r="U385" s="231">
        <v>33595.75417</v>
      </c>
      <c r="V385" s="234">
        <v>177656881.59999999</v>
      </c>
      <c r="W385" s="233">
        <f t="shared" si="22"/>
        <v>7.8378941071418655E-5</v>
      </c>
      <c r="X385" s="233">
        <f>+X384+Tabela13681011[[#This Row],[Colunas82]]</f>
        <v>2.2236882853145741E-2</v>
      </c>
      <c r="Y385" s="234">
        <v>21243.200000000001</v>
      </c>
      <c r="Z385" s="255">
        <f>INT(IF(Tabela13681011[[#This Row],[Colunas85]]/$AB$4&lt;15,15,Tabela13681011[[#This Row],[Colunas85]]/$AB$4))</f>
        <v>15</v>
      </c>
      <c r="AA385" s="354"/>
      <c r="AB385" s="250"/>
    </row>
    <row r="386" spans="1:28" ht="20.100000000000001" customHeight="1" x14ac:dyDescent="0.25">
      <c r="A386" s="231">
        <f t="shared" si="24"/>
        <v>53</v>
      </c>
      <c r="B386" s="231" t="s">
        <v>1856</v>
      </c>
      <c r="C386" s="231">
        <v>3534005</v>
      </c>
      <c r="D386" s="231" t="s">
        <v>1857</v>
      </c>
      <c r="E386" s="231" t="s">
        <v>1858</v>
      </c>
      <c r="F386" s="231">
        <v>242.946</v>
      </c>
      <c r="G386" s="232">
        <v>4462</v>
      </c>
      <c r="H386" s="233"/>
      <c r="I386" s="255">
        <v>3507</v>
      </c>
      <c r="J386" s="255">
        <v>1</v>
      </c>
      <c r="K386" s="255" t="s">
        <v>3295</v>
      </c>
      <c r="L386" s="255">
        <v>4273.0364069113257</v>
      </c>
      <c r="M386" s="233">
        <f>+Tabela13681011[[#This Row],[Colunas85]]/$N$650</f>
        <v>9.5650225603340189E-5</v>
      </c>
      <c r="N386" s="255">
        <v>3297.6084828330759</v>
      </c>
      <c r="O386" s="233">
        <f>+O385+Tabela13681011[[#This Row],[Colunas8]]</f>
        <v>3.1403563950557517E-2</v>
      </c>
      <c r="P386" s="231">
        <v>16.03</v>
      </c>
      <c r="Q386" s="231">
        <v>98.7</v>
      </c>
      <c r="R386" s="274">
        <v>0.73799999999999999</v>
      </c>
      <c r="S386" s="231" t="s">
        <v>20</v>
      </c>
      <c r="T386" s="231">
        <v>24069.665369999999</v>
      </c>
      <c r="U386" s="231">
        <v>21217.262790000001</v>
      </c>
      <c r="V386" s="234">
        <v>170333548.12</v>
      </c>
      <c r="W386" s="233">
        <f t="shared" si="22"/>
        <v>7.5148021345113685E-5</v>
      </c>
      <c r="X386" s="233">
        <f>+X385+Tabela13681011[[#This Row],[Colunas82]]</f>
        <v>2.2312030874490855E-2</v>
      </c>
      <c r="Y386" s="234">
        <v>38174.26</v>
      </c>
      <c r="Z386" s="255">
        <f>INT(IF(Tabela13681011[[#This Row],[Colunas85]]/$AB$4&lt;15,15,Tabela13681011[[#This Row],[Colunas85]]/$AB$4))</f>
        <v>15</v>
      </c>
      <c r="AA386" s="354"/>
      <c r="AB386" s="250"/>
    </row>
    <row r="387" spans="1:28" ht="20.100000000000001" customHeight="1" x14ac:dyDescent="0.25">
      <c r="A387" s="231">
        <f t="shared" si="24"/>
        <v>54</v>
      </c>
      <c r="B387" s="231" t="s">
        <v>1880</v>
      </c>
      <c r="C387" s="231">
        <v>3539608</v>
      </c>
      <c r="D387" s="231" t="s">
        <v>1881</v>
      </c>
      <c r="E387" s="231" t="s">
        <v>1882</v>
      </c>
      <c r="F387" s="231">
        <v>289.82499999999999</v>
      </c>
      <c r="G387" s="232">
        <v>5370</v>
      </c>
      <c r="H387" s="233"/>
      <c r="I387" s="255">
        <v>3507</v>
      </c>
      <c r="J387" s="255">
        <v>1</v>
      </c>
      <c r="K387" s="255" t="s">
        <v>3295</v>
      </c>
      <c r="L387" s="255">
        <v>5142.5830356597535</v>
      </c>
      <c r="M387" s="233">
        <f>+Tabela13681011[[#This Row],[Colunas85]]/$N$650</f>
        <v>1.1511468209097643E-4</v>
      </c>
      <c r="N387" s="255">
        <v>3968.6592453638768</v>
      </c>
      <c r="O387" s="233">
        <f>+O386+Tabela13681011[[#This Row],[Colunas8]]</f>
        <v>3.1518678632648491E-2</v>
      </c>
      <c r="P387" s="231">
        <v>15.38</v>
      </c>
      <c r="Q387" s="231">
        <v>99.2</v>
      </c>
      <c r="R387" s="274">
        <v>0.71899999999999997</v>
      </c>
      <c r="S387" s="231" t="s">
        <v>20</v>
      </c>
      <c r="T387" s="231">
        <v>26937.600050000001</v>
      </c>
      <c r="U387" s="231">
        <v>22545.372169999999</v>
      </c>
      <c r="V387" s="234">
        <v>161982613.20000002</v>
      </c>
      <c r="W387" s="233">
        <f t="shared" si="22"/>
        <v>7.1463742807231635E-5</v>
      </c>
      <c r="X387" s="233">
        <f>+X386+Tabela13681011[[#This Row],[Colunas82]]</f>
        <v>2.2383494617298088E-2</v>
      </c>
      <c r="Y387" s="234">
        <v>30164.36</v>
      </c>
      <c r="Z387" s="255">
        <f>INT(IF(Tabela13681011[[#This Row],[Colunas85]]/$AB$4&lt;15,15,Tabela13681011[[#This Row],[Colunas85]]/$AB$4))</f>
        <v>15</v>
      </c>
      <c r="AA387" s="354"/>
      <c r="AB387" s="250"/>
    </row>
    <row r="388" spans="1:28" ht="20.100000000000001" customHeight="1" x14ac:dyDescent="0.25">
      <c r="A388" s="231">
        <f t="shared" si="24"/>
        <v>55</v>
      </c>
      <c r="B388" s="231" t="s">
        <v>1886</v>
      </c>
      <c r="C388" s="231">
        <v>3521507</v>
      </c>
      <c r="D388" s="231" t="s">
        <v>1887</v>
      </c>
      <c r="E388" s="231" t="s">
        <v>1888</v>
      </c>
      <c r="F388" s="231">
        <v>257.61200000000002</v>
      </c>
      <c r="G388" s="232">
        <v>8101</v>
      </c>
      <c r="H388" s="224"/>
      <c r="I388" s="255">
        <v>3507</v>
      </c>
      <c r="J388" s="255">
        <v>1</v>
      </c>
      <c r="K388" s="255" t="s">
        <v>3295</v>
      </c>
      <c r="L388" s="255">
        <v>7757.9264752103654</v>
      </c>
      <c r="M388" s="233">
        <f>+Tabela13681011[[#This Row],[Colunas85]]/$N$650</f>
        <v>1.7365810793649908E-4</v>
      </c>
      <c r="N388" s="255">
        <v>5986.9848317863625</v>
      </c>
      <c r="O388" s="233">
        <f>+O387+Tabela13681011[[#This Row],[Colunas8]]</f>
        <v>3.1692336740584991E-2</v>
      </c>
      <c r="P388" s="231">
        <v>28.21</v>
      </c>
      <c r="Q388" s="231">
        <v>97.9</v>
      </c>
      <c r="R388" s="274">
        <v>0.71299999999999997</v>
      </c>
      <c r="S388" s="231" t="s">
        <v>20</v>
      </c>
      <c r="T388" s="231">
        <v>23318.099119999999</v>
      </c>
      <c r="U388" s="231">
        <v>20794.86392</v>
      </c>
      <c r="V388" s="234">
        <v>159984623.75</v>
      </c>
      <c r="W388" s="233">
        <f t="shared" si="22"/>
        <v>7.0582266694668448E-5</v>
      </c>
      <c r="X388" s="233">
        <f>+X387+Tabela13681011[[#This Row],[Colunas82]]</f>
        <v>2.2454076883992757E-2</v>
      </c>
      <c r="Y388" s="234">
        <v>19748.75</v>
      </c>
      <c r="Z388" s="255">
        <f>INT(IF(Tabela13681011[[#This Row],[Colunas85]]/$AB$4&lt;15,15,Tabela13681011[[#This Row],[Colunas85]]/$AB$4))</f>
        <v>15</v>
      </c>
      <c r="AA388" s="354"/>
      <c r="AB388" s="250"/>
    </row>
    <row r="389" spans="1:28" ht="20.100000000000001" customHeight="1" x14ac:dyDescent="0.25">
      <c r="A389" s="231">
        <f t="shared" si="24"/>
        <v>56</v>
      </c>
      <c r="B389" s="231" t="s">
        <v>1898</v>
      </c>
      <c r="C389" s="231">
        <v>3528106</v>
      </c>
      <c r="D389" s="231" t="s">
        <v>1899</v>
      </c>
      <c r="E389" s="231" t="s">
        <v>1900</v>
      </c>
      <c r="F389" s="231">
        <v>248.08699999999999</v>
      </c>
      <c r="G389" s="232">
        <v>8174</v>
      </c>
      <c r="H389" s="224"/>
      <c r="I389" s="255">
        <v>3507</v>
      </c>
      <c r="J389" s="255">
        <v>1</v>
      </c>
      <c r="K389" s="255" t="s">
        <v>3295</v>
      </c>
      <c r="L389" s="255">
        <v>7827.8349596802282</v>
      </c>
      <c r="M389" s="233">
        <f>+Tabela13681011[[#This Row],[Colunas85]]/$N$650</f>
        <v>1.7522298164090154E-4</v>
      </c>
      <c r="N389" s="255">
        <v>6040.9349481572308</v>
      </c>
      <c r="O389" s="233">
        <f>+O388+Tabela13681011[[#This Row],[Colunas8]]</f>
        <v>3.1867559722225894E-2</v>
      </c>
      <c r="P389" s="231">
        <v>30.88</v>
      </c>
      <c r="Q389" s="231">
        <v>97.9</v>
      </c>
      <c r="R389" s="274">
        <v>0.74299999999999999</v>
      </c>
      <c r="S389" s="231" t="s">
        <v>20</v>
      </c>
      <c r="T389" s="231">
        <v>24363.14069</v>
      </c>
      <c r="U389" s="231">
        <v>21438.264520000001</v>
      </c>
      <c r="V389" s="234">
        <v>156298977.52000001</v>
      </c>
      <c r="W389" s="233">
        <f t="shared" ref="W389:W452" si="25">+V389/$V$650</f>
        <v>6.895622752258795E-5</v>
      </c>
      <c r="X389" s="233">
        <f>+X388+Tabela13681011[[#This Row],[Colunas82]]</f>
        <v>2.2523033111515347E-2</v>
      </c>
      <c r="Y389" s="234">
        <v>19121.48</v>
      </c>
      <c r="Z389" s="255">
        <f>INT(IF(Tabela13681011[[#This Row],[Colunas85]]/$AB$4&lt;15,15,Tabela13681011[[#This Row],[Colunas85]]/$AB$4))</f>
        <v>15</v>
      </c>
      <c r="AA389" s="354"/>
      <c r="AB389" s="250"/>
    </row>
    <row r="390" spans="1:28" ht="20.100000000000001" customHeight="1" x14ac:dyDescent="0.25">
      <c r="A390" s="231">
        <f t="shared" si="24"/>
        <v>57</v>
      </c>
      <c r="B390" s="231" t="s">
        <v>1904</v>
      </c>
      <c r="C390" s="231">
        <v>3540309</v>
      </c>
      <c r="D390" s="231" t="s">
        <v>1905</v>
      </c>
      <c r="E390" s="231" t="s">
        <v>1906</v>
      </c>
      <c r="F390" s="231">
        <v>217.505</v>
      </c>
      <c r="G390" s="232">
        <v>2576</v>
      </c>
      <c r="H390" s="233"/>
      <c r="I390" s="255">
        <v>3507</v>
      </c>
      <c r="J390" s="255">
        <v>3</v>
      </c>
      <c r="K390" s="255" t="s">
        <v>3298</v>
      </c>
      <c r="L390" s="255">
        <v>2466.907616361178</v>
      </c>
      <c r="M390" s="233">
        <f>+Tabela13681011[[#This Row],[Colunas85]]/$N$650</f>
        <v>5.5220748801928357E-5</v>
      </c>
      <c r="N390" s="255">
        <v>1903.773969470642</v>
      </c>
      <c r="O390" s="233">
        <f>+O389+Tabela13681011[[#This Row],[Colunas8]]</f>
        <v>3.1922780471027819E-2</v>
      </c>
      <c r="P390" s="231">
        <v>11.58</v>
      </c>
      <c r="Q390" s="231">
        <v>97.8</v>
      </c>
      <c r="R390" s="274">
        <v>0.73199999999999998</v>
      </c>
      <c r="S390" s="231" t="s">
        <v>20</v>
      </c>
      <c r="T390" s="231">
        <v>25833.279399999999</v>
      </c>
      <c r="U390" s="231">
        <v>22417.52102</v>
      </c>
      <c r="V390" s="234">
        <v>156012786.72</v>
      </c>
      <c r="W390" s="233">
        <f t="shared" si="25"/>
        <v>6.882996541753262E-5</v>
      </c>
      <c r="X390" s="233">
        <f>+X389+Tabela13681011[[#This Row],[Colunas82]]</f>
        <v>2.259186307693288E-2</v>
      </c>
      <c r="Y390" s="234">
        <v>60563.97</v>
      </c>
      <c r="Z390" s="255">
        <f>INT(IF(Tabela13681011[[#This Row],[Colunas85]]/$AB$4&lt;15,15,Tabela13681011[[#This Row],[Colunas85]]/$AB$4))</f>
        <v>15</v>
      </c>
      <c r="AA390" s="354"/>
      <c r="AB390" s="250"/>
    </row>
    <row r="391" spans="1:28" ht="20.100000000000001" customHeight="1" x14ac:dyDescent="0.25">
      <c r="A391" s="231">
        <f t="shared" si="24"/>
        <v>58</v>
      </c>
      <c r="B391" s="231" t="s">
        <v>1922</v>
      </c>
      <c r="C391" s="231">
        <v>3544806</v>
      </c>
      <c r="D391" s="231" t="s">
        <v>1478</v>
      </c>
      <c r="E391" s="231" t="s">
        <v>1923</v>
      </c>
      <c r="F391" s="231">
        <v>308.55500000000001</v>
      </c>
      <c r="G391" s="232">
        <v>6481</v>
      </c>
      <c r="H391" s="233"/>
      <c r="I391" s="255">
        <v>3507</v>
      </c>
      <c r="J391" s="255">
        <v>1</v>
      </c>
      <c r="K391" s="255" t="s">
        <v>3295</v>
      </c>
      <c r="L391" s="255">
        <v>6206.5327102627298</v>
      </c>
      <c r="M391" s="233">
        <f>+Tabela13681011[[#This Row],[Colunas85]]/$N$650</f>
        <v>1.389307736744168E-4</v>
      </c>
      <c r="N391" s="255">
        <v>4789.7356739670922</v>
      </c>
      <c r="O391" s="233">
        <f>+O390+Tabela13681011[[#This Row],[Colunas8]]</f>
        <v>3.2061711244702237E-2</v>
      </c>
      <c r="P391" s="231">
        <v>17.670000000000002</v>
      </c>
      <c r="Q391" s="231">
        <v>100</v>
      </c>
      <c r="R391" s="274">
        <v>0.751</v>
      </c>
      <c r="S391" s="231">
        <v>18.87</v>
      </c>
      <c r="T391" s="231">
        <v>32637.570830000001</v>
      </c>
      <c r="U391" s="231">
        <v>27150.442139999999</v>
      </c>
      <c r="V391" s="234">
        <v>148145225.59</v>
      </c>
      <c r="W391" s="233">
        <f t="shared" si="25"/>
        <v>6.5358942484841141E-5</v>
      </c>
      <c r="X391" s="233">
        <f>+X390+Tabela13681011[[#This Row],[Colunas82]]</f>
        <v>2.2657222019417722E-2</v>
      </c>
      <c r="Y391" s="234">
        <v>22858.39</v>
      </c>
      <c r="Z391" s="255">
        <f>INT(IF(Tabela13681011[[#This Row],[Colunas85]]/$AB$4&lt;15,15,Tabela13681011[[#This Row],[Colunas85]]/$AB$4))</f>
        <v>15</v>
      </c>
      <c r="AA391" s="354"/>
      <c r="AB391" s="250"/>
    </row>
    <row r="392" spans="1:28" ht="20.100000000000001" customHeight="1" x14ac:dyDescent="0.25">
      <c r="A392" s="231">
        <f t="shared" si="24"/>
        <v>59</v>
      </c>
      <c r="B392" s="231" t="s">
        <v>1972</v>
      </c>
      <c r="C392" s="231">
        <v>3539905</v>
      </c>
      <c r="D392" s="231" t="s">
        <v>1973</v>
      </c>
      <c r="E392" s="231" t="s">
        <v>1974</v>
      </c>
      <c r="F392" s="231">
        <v>135.12</v>
      </c>
      <c r="G392" s="232">
        <v>6166</v>
      </c>
      <c r="H392" s="233"/>
      <c r="I392" s="255">
        <v>3507</v>
      </c>
      <c r="J392" s="255">
        <v>1</v>
      </c>
      <c r="K392" s="255" t="s">
        <v>3295</v>
      </c>
      <c r="L392" s="255">
        <v>5904.8728115229123</v>
      </c>
      <c r="M392" s="233">
        <f>+Tabela13681011[[#This Row],[Colunas85]]/$N$650</f>
        <v>1.3217823645678969E-4</v>
      </c>
      <c r="N392" s="255">
        <v>4556.937226613345</v>
      </c>
      <c r="O392" s="233">
        <f>+O391+Tabela13681011[[#This Row],[Colunas8]]</f>
        <v>3.2193889481159026E-2</v>
      </c>
      <c r="P392" s="231">
        <v>40.4</v>
      </c>
      <c r="Q392" s="231">
        <v>99.5</v>
      </c>
      <c r="R392" s="274">
        <v>0.76600000000000001</v>
      </c>
      <c r="S392" s="231">
        <v>15.15</v>
      </c>
      <c r="T392" s="231">
        <v>2550.9426400000002</v>
      </c>
      <c r="U392" s="231">
        <v>1941.40428</v>
      </c>
      <c r="V392" s="234">
        <v>135565182.72</v>
      </c>
      <c r="W392" s="233">
        <f t="shared" si="25"/>
        <v>5.9808859482688241E-5</v>
      </c>
      <c r="X392" s="233">
        <f>+X391+Tabela13681011[[#This Row],[Colunas82]]</f>
        <v>2.271703087890041E-2</v>
      </c>
      <c r="Y392" s="234">
        <v>21985.919999999998</v>
      </c>
      <c r="Z392" s="255">
        <f>INT(IF(Tabela13681011[[#This Row],[Colunas85]]/$AB$4&lt;15,15,Tabela13681011[[#This Row],[Colunas85]]/$AB$4))</f>
        <v>15</v>
      </c>
      <c r="AA392" s="354"/>
      <c r="AB392" s="250"/>
    </row>
    <row r="393" spans="1:28" ht="20.100000000000001" customHeight="1" x14ac:dyDescent="0.25">
      <c r="A393" s="231">
        <f t="shared" si="24"/>
        <v>60</v>
      </c>
      <c r="B393" s="231" t="s">
        <v>1984</v>
      </c>
      <c r="C393" s="231">
        <v>3530409</v>
      </c>
      <c r="D393" s="231" t="s">
        <v>1985</v>
      </c>
      <c r="E393" s="231" t="s">
        <v>1986</v>
      </c>
      <c r="F393" s="231">
        <v>166.125</v>
      </c>
      <c r="G393" s="232">
        <v>4966</v>
      </c>
      <c r="H393" s="224"/>
      <c r="I393" s="255">
        <v>3507</v>
      </c>
      <c r="J393" s="255">
        <v>1</v>
      </c>
      <c r="K393" s="255" t="s">
        <v>3295</v>
      </c>
      <c r="L393" s="255">
        <v>4755.6922448950345</v>
      </c>
      <c r="M393" s="233">
        <f>+Tabela13681011[[#This Row],[Colunas85]]/$N$650</f>
        <v>1.0645428515154355E-4</v>
      </c>
      <c r="N393" s="255">
        <v>3670.085998599071</v>
      </c>
      <c r="O393" s="233">
        <f>+O392+Tabela13681011[[#This Row],[Colunas8]]</f>
        <v>3.2300343766310566E-2</v>
      </c>
      <c r="P393" s="231">
        <v>25.85</v>
      </c>
      <c r="Q393" s="231">
        <v>96.9</v>
      </c>
      <c r="R393" s="274">
        <v>0.73799999999999999</v>
      </c>
      <c r="S393" s="231" t="s">
        <v>20</v>
      </c>
      <c r="T393" s="231">
        <v>16915.019359999998</v>
      </c>
      <c r="U393" s="231">
        <v>15061.45421</v>
      </c>
      <c r="V393" s="234">
        <v>132413324.67999999</v>
      </c>
      <c r="W393" s="233">
        <f t="shared" si="25"/>
        <v>5.8418317819692861E-5</v>
      </c>
      <c r="X393" s="233">
        <f>+X392+Tabela13681011[[#This Row],[Colunas82]]</f>
        <v>2.2775449196720102E-2</v>
      </c>
      <c r="Y393" s="234">
        <v>26663.98</v>
      </c>
      <c r="Z393" s="255">
        <f>INT(IF(Tabela13681011[[#This Row],[Colunas85]]/$AB$4&lt;15,15,Tabela13681011[[#This Row],[Colunas85]]/$AB$4))</f>
        <v>15</v>
      </c>
      <c r="AA393" s="354"/>
      <c r="AB393" s="250"/>
    </row>
    <row r="394" spans="1:28" ht="20.100000000000001" customHeight="1" x14ac:dyDescent="0.25">
      <c r="A394" s="231">
        <f t="shared" si="24"/>
        <v>61</v>
      </c>
      <c r="B394" s="231" t="s">
        <v>1990</v>
      </c>
      <c r="C394" s="231">
        <v>3535101</v>
      </c>
      <c r="D394" s="231" t="s">
        <v>1991</v>
      </c>
      <c r="E394" s="231" t="s">
        <v>1992</v>
      </c>
      <c r="F394" s="231">
        <v>82.125</v>
      </c>
      <c r="G394" s="232">
        <v>13691</v>
      </c>
      <c r="H394" s="233"/>
      <c r="I394" s="255">
        <v>3507</v>
      </c>
      <c r="J394" s="255">
        <v>2</v>
      </c>
      <c r="K394" s="255" t="s">
        <v>3297</v>
      </c>
      <c r="L394" s="255">
        <v>13111.192614751897</v>
      </c>
      <c r="M394" s="233">
        <f>+Tabela13681011[[#This Row],[Colunas85]]/$N$650</f>
        <v>2.9348884776677064E-4</v>
      </c>
      <c r="N394" s="255">
        <v>10118.233468952856</v>
      </c>
      <c r="O394" s="233">
        <f>+O393+Tabela13681011[[#This Row],[Colunas8]]</f>
        <v>3.2593832614077334E-2</v>
      </c>
      <c r="P394" s="231">
        <v>133.13999999999999</v>
      </c>
      <c r="Q394" s="231">
        <v>98.2</v>
      </c>
      <c r="R394" s="274">
        <v>0.72199999999999998</v>
      </c>
      <c r="S394" s="231">
        <v>38.83</v>
      </c>
      <c r="T394" s="231">
        <v>28222.15482</v>
      </c>
      <c r="U394" s="231">
        <v>24820.582740000002</v>
      </c>
      <c r="V394" s="234">
        <v>128369417.29000001</v>
      </c>
      <c r="W394" s="233">
        <f t="shared" si="25"/>
        <v>5.6634220428336405E-5</v>
      </c>
      <c r="X394" s="233">
        <f>+X393+Tabela13681011[[#This Row],[Colunas82]]</f>
        <v>2.2832083417148437E-2</v>
      </c>
      <c r="Y394" s="234">
        <v>9376.19</v>
      </c>
      <c r="Z394" s="255">
        <f>INT(IF(Tabela13681011[[#This Row],[Colunas85]]/$AB$4&lt;15,15,Tabela13681011[[#This Row],[Colunas85]]/$AB$4))</f>
        <v>15</v>
      </c>
      <c r="AA394" s="354"/>
      <c r="AB394" s="250"/>
    </row>
    <row r="395" spans="1:28" ht="20.100000000000001" customHeight="1" x14ac:dyDescent="0.25">
      <c r="A395" s="231">
        <f t="shared" si="24"/>
        <v>62</v>
      </c>
      <c r="B395" s="231" t="s">
        <v>1998</v>
      </c>
      <c r="C395" s="231">
        <v>3502606</v>
      </c>
      <c r="D395" s="231" t="s">
        <v>1122</v>
      </c>
      <c r="E395" s="231" t="s">
        <v>1999</v>
      </c>
      <c r="F395" s="231">
        <v>179.00399999999999</v>
      </c>
      <c r="G395" s="232">
        <v>4122</v>
      </c>
      <c r="H395" s="224"/>
      <c r="I395" s="255">
        <v>3507</v>
      </c>
      <c r="J395" s="255">
        <v>4</v>
      </c>
      <c r="K395" s="255" t="s">
        <v>3299</v>
      </c>
      <c r="L395" s="255">
        <v>3947.4352463667606</v>
      </c>
      <c r="M395" s="233">
        <f>+Tabela13681011[[#This Row],[Colunas85]]/$N$650</f>
        <v>8.8361772733520444E-5</v>
      </c>
      <c r="N395" s="255">
        <v>3046.3339682290316</v>
      </c>
      <c r="O395" s="233">
        <f>+O394+Tabela13681011[[#This Row],[Colunas8]]</f>
        <v>3.2682194386810852E-2</v>
      </c>
      <c r="P395" s="231">
        <v>24.86</v>
      </c>
      <c r="Q395" s="231">
        <v>97.7</v>
      </c>
      <c r="R395" s="274">
        <v>0.72099999999999997</v>
      </c>
      <c r="S395" s="231" t="s">
        <v>20</v>
      </c>
      <c r="T395" s="231">
        <v>19560.675640000001</v>
      </c>
      <c r="U395" s="231">
        <v>17744.292409999998</v>
      </c>
      <c r="V395" s="234">
        <v>125168445.90000001</v>
      </c>
      <c r="W395" s="233">
        <f t="shared" si="25"/>
        <v>5.5222010860721726E-5</v>
      </c>
      <c r="X395" s="233">
        <f>+X394+Tabela13681011[[#This Row],[Colunas82]]</f>
        <v>2.288730542800916E-2</v>
      </c>
      <c r="Y395" s="234">
        <v>30365.95</v>
      </c>
      <c r="Z395" s="255">
        <f>INT(IF(Tabela13681011[[#This Row],[Colunas85]]/$AB$4&lt;15,15,Tabela13681011[[#This Row],[Colunas85]]/$AB$4))</f>
        <v>15</v>
      </c>
      <c r="AA395" s="354"/>
      <c r="AB395" s="250"/>
    </row>
    <row r="396" spans="1:28" ht="20.100000000000001" customHeight="1" x14ac:dyDescent="0.25">
      <c r="A396" s="231">
        <f t="shared" si="24"/>
        <v>63</v>
      </c>
      <c r="B396" s="231" t="s">
        <v>2015</v>
      </c>
      <c r="C396" s="231">
        <v>3511201</v>
      </c>
      <c r="D396" s="231" t="s">
        <v>2016</v>
      </c>
      <c r="E396" s="231" t="s">
        <v>2017</v>
      </c>
      <c r="F396" s="231">
        <v>148.393</v>
      </c>
      <c r="G396" s="232">
        <v>7905</v>
      </c>
      <c r="H396" s="224"/>
      <c r="I396" s="255">
        <v>3507</v>
      </c>
      <c r="J396" s="255">
        <v>2</v>
      </c>
      <c r="K396" s="255" t="s">
        <v>3297</v>
      </c>
      <c r="L396" s="255">
        <v>7570.2269826611455</v>
      </c>
      <c r="M396" s="233">
        <f>+Tabela13681011[[#This Row],[Colunas85]]/$N$650</f>
        <v>1.6945652922330888E-4</v>
      </c>
      <c r="N396" s="255">
        <v>5842.1324645440309</v>
      </c>
      <c r="O396" s="233">
        <f>+O395+Tabela13681011[[#This Row],[Colunas8]]</f>
        <v>3.2851650916034161E-2</v>
      </c>
      <c r="P396" s="231">
        <v>48.03</v>
      </c>
      <c r="Q396" s="231">
        <v>98.4</v>
      </c>
      <c r="R396" s="274">
        <v>0.751</v>
      </c>
      <c r="S396" s="231">
        <v>31.25</v>
      </c>
      <c r="T396" s="231">
        <v>21266.276590000001</v>
      </c>
      <c r="U396" s="231">
        <v>19437.586569999999</v>
      </c>
      <c r="V396" s="234">
        <v>119200364.55000001</v>
      </c>
      <c r="W396" s="233">
        <f t="shared" si="25"/>
        <v>5.2589003390207386E-5</v>
      </c>
      <c r="X396" s="233">
        <f>+X395+Tabela13681011[[#This Row],[Colunas82]]</f>
        <v>2.2939894431399366E-2</v>
      </c>
      <c r="Y396" s="234">
        <v>15079.11</v>
      </c>
      <c r="Z396" s="255">
        <f>INT(IF(Tabela13681011[[#This Row],[Colunas85]]/$AB$4&lt;15,15,Tabela13681011[[#This Row],[Colunas85]]/$AB$4))</f>
        <v>15</v>
      </c>
      <c r="AA396" s="354"/>
      <c r="AB396" s="250"/>
    </row>
    <row r="397" spans="1:28" ht="20.100000000000001" customHeight="1" x14ac:dyDescent="0.25">
      <c r="A397" s="231">
        <f t="shared" si="24"/>
        <v>64</v>
      </c>
      <c r="B397" s="231" t="s">
        <v>2021</v>
      </c>
      <c r="C397" s="231">
        <v>3501806</v>
      </c>
      <c r="D397" s="231" t="s">
        <v>2022</v>
      </c>
      <c r="E397" s="231" t="s">
        <v>2023</v>
      </c>
      <c r="F397" s="231">
        <v>252.876</v>
      </c>
      <c r="G397" s="232">
        <v>5993</v>
      </c>
      <c r="H397" s="224"/>
      <c r="I397" s="255">
        <v>3507</v>
      </c>
      <c r="J397" s="255">
        <v>3</v>
      </c>
      <c r="K397" s="255" t="s">
        <v>3298</v>
      </c>
      <c r="L397" s="255">
        <v>5739.1992798340607</v>
      </c>
      <c r="M397" s="233">
        <f>+Tabela13681011[[#This Row],[Colunas85]]/$N$650</f>
        <v>1.2846970014361673E-4</v>
      </c>
      <c r="N397" s="255">
        <v>4429.0828412412884</v>
      </c>
      <c r="O397" s="233">
        <f>+O396+Tabela13681011[[#This Row],[Colunas8]]</f>
        <v>3.2980120616177777E-2</v>
      </c>
      <c r="P397" s="231">
        <v>22.54</v>
      </c>
      <c r="Q397" s="231">
        <v>98.2</v>
      </c>
      <c r="R397" s="274">
        <v>0.745</v>
      </c>
      <c r="S397" s="231">
        <v>17.239999999999998</v>
      </c>
      <c r="T397" s="231">
        <v>23218.515169999999</v>
      </c>
      <c r="U397" s="231">
        <v>21406.83023</v>
      </c>
      <c r="V397" s="234">
        <v>118463870.72</v>
      </c>
      <c r="W397" s="233">
        <f t="shared" si="25"/>
        <v>5.2264075889616639E-5</v>
      </c>
      <c r="X397" s="233">
        <f>+X396+Tabela13681011[[#This Row],[Colunas82]]</f>
        <v>2.2992158507288984E-2</v>
      </c>
      <c r="Y397" s="234">
        <v>19767.04</v>
      </c>
      <c r="Z397" s="255">
        <f>INT(IF(Tabela13681011[[#This Row],[Colunas85]]/$AB$4&lt;15,15,Tabela13681011[[#This Row],[Colunas85]]/$AB$4))</f>
        <v>15</v>
      </c>
      <c r="AA397" s="354"/>
      <c r="AB397" s="250"/>
    </row>
    <row r="398" spans="1:28" ht="20.100000000000001" customHeight="1" x14ac:dyDescent="0.25">
      <c r="A398" s="231">
        <f t="shared" si="24"/>
        <v>65</v>
      </c>
      <c r="B398" s="231" t="s">
        <v>2030</v>
      </c>
      <c r="C398" s="231">
        <v>3501202</v>
      </c>
      <c r="D398" s="231" t="s">
        <v>2031</v>
      </c>
      <c r="E398" s="231" t="s">
        <v>2032</v>
      </c>
      <c r="F398" s="231">
        <v>362.411</v>
      </c>
      <c r="G398" s="232">
        <v>3616</v>
      </c>
      <c r="H398" s="224"/>
      <c r="I398" s="255">
        <v>3507</v>
      </c>
      <c r="J398" s="255">
        <v>3</v>
      </c>
      <c r="K398" s="255" t="s">
        <v>3298</v>
      </c>
      <c r="L398" s="255">
        <v>3462.8641074386724</v>
      </c>
      <c r="M398" s="233">
        <f>+Tabela13681011[[#This Row],[Colunas85]]/$N$650</f>
        <v>7.7514839933141678E-5</v>
      </c>
      <c r="N398" s="255">
        <v>2672.378367083013</v>
      </c>
      <c r="O398" s="233">
        <f>+O397+Tabela13681011[[#This Row],[Colunas8]]</f>
        <v>3.3057635456110922E-2</v>
      </c>
      <c r="P398" s="231">
        <v>10.74</v>
      </c>
      <c r="Q398" s="231">
        <v>99.3</v>
      </c>
      <c r="R398" s="274">
        <v>0.72799999999999998</v>
      </c>
      <c r="S398" s="231" t="s">
        <v>20</v>
      </c>
      <c r="T398" s="231">
        <v>20470.81479</v>
      </c>
      <c r="U398" s="231">
        <v>18241.107309999999</v>
      </c>
      <c r="V398" s="234">
        <v>116600451.2</v>
      </c>
      <c r="W398" s="233">
        <f t="shared" si="25"/>
        <v>5.1441969549383484E-5</v>
      </c>
      <c r="X398" s="233">
        <f>+X397+Tabela13681011[[#This Row],[Colunas82]]</f>
        <v>2.3043600476838368E-2</v>
      </c>
      <c r="Y398" s="234">
        <v>32245.7</v>
      </c>
      <c r="Z398" s="255">
        <f>INT(IF(Tabela13681011[[#This Row],[Colunas85]]/$AB$4&lt;15,15,Tabela13681011[[#This Row],[Colunas85]]/$AB$4))</f>
        <v>15</v>
      </c>
      <c r="AA398" s="354"/>
      <c r="AB398" s="250"/>
    </row>
    <row r="399" spans="1:28" ht="20.100000000000001" customHeight="1" x14ac:dyDescent="0.25">
      <c r="A399" s="231">
        <f t="shared" ref="A399:A433" si="26">+A398+1</f>
        <v>66</v>
      </c>
      <c r="B399" s="231" t="s">
        <v>2048</v>
      </c>
      <c r="C399" s="231">
        <v>3535903</v>
      </c>
      <c r="D399" s="231" t="s">
        <v>2049</v>
      </c>
      <c r="E399" s="231" t="s">
        <v>2050</v>
      </c>
      <c r="F399" s="231">
        <v>140.35400000000001</v>
      </c>
      <c r="G399" s="232">
        <v>4112</v>
      </c>
      <c r="H399" s="233"/>
      <c r="I399" s="255">
        <v>3507</v>
      </c>
      <c r="J399" s="255">
        <v>4</v>
      </c>
      <c r="K399" s="255" t="s">
        <v>3299</v>
      </c>
      <c r="L399" s="255">
        <v>3937.8587416448613</v>
      </c>
      <c r="M399" s="233">
        <f>+Tabela13681011[[#This Row],[Colunas85]]/$N$650</f>
        <v>8.8147406472643408E-5</v>
      </c>
      <c r="N399" s="255">
        <v>3038.9435413289129</v>
      </c>
      <c r="O399" s="233">
        <f>+O398+Tabela13681011[[#This Row],[Colunas8]]</f>
        <v>3.3145782862583566E-2</v>
      </c>
      <c r="P399" s="231">
        <v>27.16</v>
      </c>
      <c r="Q399" s="231">
        <v>98.4</v>
      </c>
      <c r="R399" s="274">
        <v>0.73199999999999998</v>
      </c>
      <c r="S399" s="231" t="s">
        <v>20</v>
      </c>
      <c r="T399" s="231">
        <v>19551.040850000001</v>
      </c>
      <c r="U399" s="231">
        <v>15071.362059999999</v>
      </c>
      <c r="V399" s="234">
        <v>113020746.08</v>
      </c>
      <c r="W399" s="233">
        <f t="shared" si="25"/>
        <v>4.9862669642019039E-5</v>
      </c>
      <c r="X399" s="233">
        <f>+X398+Tabela13681011[[#This Row],[Colunas82]]</f>
        <v>2.3093463146480388E-2</v>
      </c>
      <c r="Y399" s="234">
        <v>27485.59</v>
      </c>
      <c r="Z399" s="255">
        <f>INT(IF(Tabela13681011[[#This Row],[Colunas85]]/$AB$4&lt;15,15,Tabela13681011[[#This Row],[Colunas85]]/$AB$4))</f>
        <v>15</v>
      </c>
      <c r="AA399" s="354"/>
      <c r="AB399" s="250"/>
    </row>
    <row r="400" spans="1:28" ht="20.100000000000001" customHeight="1" x14ac:dyDescent="0.25">
      <c r="A400" s="231">
        <f t="shared" si="26"/>
        <v>67</v>
      </c>
      <c r="B400" s="231" t="s">
        <v>2054</v>
      </c>
      <c r="C400" s="231">
        <v>3521150</v>
      </c>
      <c r="D400" s="231" t="s">
        <v>2055</v>
      </c>
      <c r="E400" s="231" t="s">
        <v>2056</v>
      </c>
      <c r="F400" s="231">
        <v>136.02799999999999</v>
      </c>
      <c r="G400" s="232">
        <v>5557</v>
      </c>
      <c r="H400" s="224"/>
      <c r="I400" s="255">
        <v>3507</v>
      </c>
      <c r="J400" s="255">
        <v>1</v>
      </c>
      <c r="K400" s="255" t="s">
        <v>3295</v>
      </c>
      <c r="L400" s="255">
        <v>5321.6636739592641</v>
      </c>
      <c r="M400" s="233">
        <f>+Tabela13681011[[#This Row],[Colunas85]]/$N$650</f>
        <v>1.1912333116937727E-4</v>
      </c>
      <c r="N400" s="255">
        <v>4106.8602283961009</v>
      </c>
      <c r="O400" s="233">
        <f>+O399+Tabela13681011[[#This Row],[Colunas8]]</f>
        <v>3.3264906193752941E-2</v>
      </c>
      <c r="P400" s="231">
        <v>32.89</v>
      </c>
      <c r="Q400" s="231">
        <v>98.5</v>
      </c>
      <c r="R400" s="274">
        <v>0.73</v>
      </c>
      <c r="S400" s="231" t="s">
        <v>20</v>
      </c>
      <c r="T400" s="231">
        <v>22996.584640000001</v>
      </c>
      <c r="U400" s="231">
        <v>18141.675210000001</v>
      </c>
      <c r="V400" s="234">
        <v>112549533.05000001</v>
      </c>
      <c r="W400" s="233">
        <f t="shared" si="25"/>
        <v>4.9654779139957822E-5</v>
      </c>
      <c r="X400" s="233">
        <f>+X399+Tabela13681011[[#This Row],[Colunas82]]</f>
        <v>2.3143117925620346E-2</v>
      </c>
      <c r="Y400" s="234">
        <v>20253.650000000001</v>
      </c>
      <c r="Z400" s="255">
        <f>INT(IF(Tabela13681011[[#This Row],[Colunas85]]/$AB$4&lt;15,15,Tabela13681011[[#This Row],[Colunas85]]/$AB$4))</f>
        <v>15</v>
      </c>
      <c r="AA400" s="354"/>
      <c r="AB400" s="250"/>
    </row>
    <row r="401" spans="1:28" ht="20.100000000000001" customHeight="1" x14ac:dyDescent="0.25">
      <c r="A401" s="231">
        <f t="shared" si="26"/>
        <v>68</v>
      </c>
      <c r="B401" s="231" t="s">
        <v>2065</v>
      </c>
      <c r="C401" s="231">
        <v>3500907</v>
      </c>
      <c r="D401" s="231" t="s">
        <v>2066</v>
      </c>
      <c r="E401" s="231" t="s">
        <v>2067</v>
      </c>
      <c r="F401" s="231">
        <v>313.00700000000001</v>
      </c>
      <c r="G401" s="232">
        <v>4211</v>
      </c>
      <c r="H401" s="224"/>
      <c r="I401" s="255">
        <v>3507</v>
      </c>
      <c r="J401" s="255">
        <v>1</v>
      </c>
      <c r="K401" s="255" t="s">
        <v>3295</v>
      </c>
      <c r="L401" s="255">
        <v>4032.6661383916617</v>
      </c>
      <c r="M401" s="233">
        <f>+Tabela13681011[[#This Row],[Colunas85]]/$N$650</f>
        <v>9.0269632455326201E-5</v>
      </c>
      <c r="N401" s="255">
        <v>3112.1087676400903</v>
      </c>
      <c r="O401" s="233">
        <f>+O400+Tabela13681011[[#This Row],[Colunas8]]</f>
        <v>3.3355175826208269E-2</v>
      </c>
      <c r="P401" s="231">
        <v>12.16</v>
      </c>
      <c r="Q401" s="231">
        <v>96</v>
      </c>
      <c r="R401" s="274">
        <v>0.68700000000000006</v>
      </c>
      <c r="S401" s="231" t="s">
        <v>20</v>
      </c>
      <c r="T401" s="231">
        <v>22318.946510000002</v>
      </c>
      <c r="U401" s="231">
        <v>19410.760450000002</v>
      </c>
      <c r="V401" s="234">
        <v>108822683.28</v>
      </c>
      <c r="W401" s="233">
        <f t="shared" si="25"/>
        <v>4.8010561725613313E-5</v>
      </c>
      <c r="X401" s="233">
        <f>+X400+Tabela13681011[[#This Row],[Colunas82]]</f>
        <v>2.3191128487345961E-2</v>
      </c>
      <c r="Y401" s="234">
        <v>25842.48</v>
      </c>
      <c r="Z401" s="255">
        <f>INT(IF(Tabela13681011[[#This Row],[Colunas85]]/$AB$4&lt;15,15,Tabela13681011[[#This Row],[Colunas85]]/$AB$4))</f>
        <v>15</v>
      </c>
      <c r="AA401" s="354"/>
      <c r="AB401" s="250"/>
    </row>
    <row r="402" spans="1:28" ht="20.100000000000001" customHeight="1" x14ac:dyDescent="0.25">
      <c r="A402" s="231">
        <f t="shared" si="26"/>
        <v>69</v>
      </c>
      <c r="B402" s="231" t="s">
        <v>2071</v>
      </c>
      <c r="C402" s="231">
        <v>3554904</v>
      </c>
      <c r="D402" s="231" t="s">
        <v>2072</v>
      </c>
      <c r="E402" s="231" t="s">
        <v>2073</v>
      </c>
      <c r="F402" s="231">
        <v>151.59399999999999</v>
      </c>
      <c r="G402" s="232">
        <v>5856</v>
      </c>
      <c r="H402" s="233"/>
      <c r="I402" s="255">
        <v>3507</v>
      </c>
      <c r="J402" s="255">
        <v>6</v>
      </c>
      <c r="K402" s="255" t="s">
        <v>3301</v>
      </c>
      <c r="L402" s="255">
        <v>5608.0011651440436</v>
      </c>
      <c r="M402" s="233">
        <f>+Tabela13681011[[#This Row],[Colunas85]]/$N$650</f>
        <v>1.2553288236960111E-4</v>
      </c>
      <c r="N402" s="255">
        <v>4327.8339927096577</v>
      </c>
      <c r="O402" s="233">
        <f>+O401+Tabela13681011[[#This Row],[Colunas8]]</f>
        <v>3.3480708708577868E-2</v>
      </c>
      <c r="P402" s="231">
        <v>35.9</v>
      </c>
      <c r="Q402" s="231">
        <v>98.8</v>
      </c>
      <c r="R402" s="274">
        <v>0.753</v>
      </c>
      <c r="S402" s="231">
        <v>14.29</v>
      </c>
      <c r="T402" s="231">
        <v>20281.16732</v>
      </c>
      <c r="U402" s="231">
        <v>17199.621230000001</v>
      </c>
      <c r="V402" s="234">
        <v>108295417.92</v>
      </c>
      <c r="W402" s="233">
        <f t="shared" si="25"/>
        <v>4.7777941968876347E-5</v>
      </c>
      <c r="X402" s="233">
        <f>+X401+Tabela13681011[[#This Row],[Colunas82]]</f>
        <v>2.3238906429314837E-2</v>
      </c>
      <c r="Y402" s="234">
        <v>18493.07</v>
      </c>
      <c r="Z402" s="255">
        <f>INT(IF(Tabela13681011[[#This Row],[Colunas85]]/$AB$4&lt;15,15,Tabela13681011[[#This Row],[Colunas85]]/$AB$4))</f>
        <v>15</v>
      </c>
      <c r="AA402" s="354"/>
      <c r="AB402" s="250"/>
    </row>
    <row r="403" spans="1:28" ht="20.100000000000001" customHeight="1" x14ac:dyDescent="0.25">
      <c r="A403" s="231">
        <f t="shared" si="26"/>
        <v>70</v>
      </c>
      <c r="B403" s="231" t="s">
        <v>2110</v>
      </c>
      <c r="C403" s="231">
        <v>3532702</v>
      </c>
      <c r="D403" s="231" t="s">
        <v>2111</v>
      </c>
      <c r="E403" s="231" t="s">
        <v>2112</v>
      </c>
      <c r="F403" s="231">
        <v>137.60900000000001</v>
      </c>
      <c r="G403" s="232">
        <v>5381</v>
      </c>
      <c r="H403" s="233"/>
      <c r="I403" s="255">
        <v>3507</v>
      </c>
      <c r="J403" s="255">
        <v>1</v>
      </c>
      <c r="K403" s="255" t="s">
        <v>3295</v>
      </c>
      <c r="L403" s="255">
        <v>5153.1171908538427</v>
      </c>
      <c r="M403" s="233">
        <f>+Tabela13681011[[#This Row],[Colunas85]]/$N$650</f>
        <v>1.1535048497794119E-4</v>
      </c>
      <c r="N403" s="255">
        <v>3976.7887149540079</v>
      </c>
      <c r="O403" s="233">
        <f>+O402+Tabela13681011[[#This Row],[Colunas8]]</f>
        <v>3.3596059193555808E-2</v>
      </c>
      <c r="P403" s="231">
        <v>31.01</v>
      </c>
      <c r="Q403" s="231">
        <v>99.2</v>
      </c>
      <c r="R403" s="274">
        <v>0.71299999999999997</v>
      </c>
      <c r="S403" s="231" t="s">
        <v>20</v>
      </c>
      <c r="T403" s="231">
        <v>18105.428209999998</v>
      </c>
      <c r="U403" s="231">
        <v>15647.016799999999</v>
      </c>
      <c r="V403" s="234">
        <v>98627326.610000014</v>
      </c>
      <c r="W403" s="233">
        <f t="shared" si="25"/>
        <v>4.351255831339973E-5</v>
      </c>
      <c r="X403" s="233">
        <f>+X402+Tabela13681011[[#This Row],[Colunas82]]</f>
        <v>2.3282418987628235E-2</v>
      </c>
      <c r="Y403" s="234">
        <v>18328.810000000001</v>
      </c>
      <c r="Z403" s="255">
        <f>INT(IF(Tabela13681011[[#This Row],[Colunas85]]/$AB$4&lt;15,15,Tabela13681011[[#This Row],[Colunas85]]/$AB$4))</f>
        <v>15</v>
      </c>
      <c r="AA403" s="354"/>
      <c r="AB403" s="250"/>
    </row>
    <row r="404" spans="1:28" ht="20.100000000000001" customHeight="1" x14ac:dyDescent="0.25">
      <c r="A404" s="231">
        <f t="shared" si="26"/>
        <v>71</v>
      </c>
      <c r="B404" s="231" t="s">
        <v>2122</v>
      </c>
      <c r="C404" s="231">
        <v>3540408</v>
      </c>
      <c r="D404" s="231" t="s">
        <v>2123</v>
      </c>
      <c r="E404" s="231" t="s">
        <v>2124</v>
      </c>
      <c r="F404" s="231">
        <v>315.93799999999999</v>
      </c>
      <c r="G404" s="232">
        <v>4136</v>
      </c>
      <c r="H404" s="233"/>
      <c r="I404" s="255">
        <v>3507</v>
      </c>
      <c r="J404" s="255">
        <v>4</v>
      </c>
      <c r="K404" s="255" t="s">
        <v>3299</v>
      </c>
      <c r="L404" s="255">
        <v>3960.8423529774191</v>
      </c>
      <c r="M404" s="233">
        <f>+Tabela13681011[[#This Row],[Colunas85]]/$N$650</f>
        <v>8.8661885498748325E-5</v>
      </c>
      <c r="N404" s="255">
        <v>3056.6805658891981</v>
      </c>
      <c r="O404" s="233">
        <f>+O403+Tabela13681011[[#This Row],[Colunas8]]</f>
        <v>3.3684721079054555E-2</v>
      </c>
      <c r="P404" s="231">
        <v>13.37</v>
      </c>
      <c r="Q404" s="231">
        <v>99.6</v>
      </c>
      <c r="R404" s="274">
        <v>0.71399999999999997</v>
      </c>
      <c r="S404" s="231">
        <v>42.55</v>
      </c>
      <c r="T404" s="231">
        <v>23913.86681</v>
      </c>
      <c r="U404" s="231">
        <v>21750.221989999998</v>
      </c>
      <c r="V404" s="234">
        <v>95057026.239999995</v>
      </c>
      <c r="W404" s="233">
        <f t="shared" si="25"/>
        <v>4.1937407608359461E-5</v>
      </c>
      <c r="X404" s="233">
        <f>+X403+Tabela13681011[[#This Row],[Colunas82]]</f>
        <v>2.3324356395236594E-2</v>
      </c>
      <c r="Y404" s="234">
        <v>22982.84</v>
      </c>
      <c r="Z404" s="255">
        <f>INT(IF(Tabela13681011[[#This Row],[Colunas85]]/$AB$4&lt;15,15,Tabela13681011[[#This Row],[Colunas85]]/$AB$4))</f>
        <v>15</v>
      </c>
      <c r="AA404" s="354"/>
      <c r="AB404" s="250"/>
    </row>
    <row r="405" spans="1:28" ht="20.100000000000001" customHeight="1" x14ac:dyDescent="0.25">
      <c r="A405" s="231">
        <f t="shared" si="26"/>
        <v>72</v>
      </c>
      <c r="B405" s="231" t="s">
        <v>2128</v>
      </c>
      <c r="C405" s="231">
        <v>3520707</v>
      </c>
      <c r="D405" s="231" t="s">
        <v>2129</v>
      </c>
      <c r="E405" s="231" t="s">
        <v>2130</v>
      </c>
      <c r="F405" s="231">
        <v>279.60599999999999</v>
      </c>
      <c r="G405" s="232">
        <v>3876</v>
      </c>
      <c r="H405" s="224"/>
      <c r="I405" s="255">
        <v>3507</v>
      </c>
      <c r="J405" s="255">
        <v>5</v>
      </c>
      <c r="K405" s="255" t="s">
        <v>3300</v>
      </c>
      <c r="L405" s="255">
        <v>3711.8532302080453</v>
      </c>
      <c r="M405" s="233">
        <f>+Tabela13681011[[#This Row],[Colunas85]]/$N$650</f>
        <v>8.3088362715944995E-5</v>
      </c>
      <c r="N405" s="255">
        <v>2864.5294664861053</v>
      </c>
      <c r="O405" s="233">
        <f>+O404+Tabela13681011[[#This Row],[Colunas8]]</f>
        <v>3.3767809441770498E-2</v>
      </c>
      <c r="P405" s="231">
        <v>13.96</v>
      </c>
      <c r="Q405" s="231">
        <v>98.5</v>
      </c>
      <c r="R405" s="274">
        <v>0.751</v>
      </c>
      <c r="S405" s="231" t="s">
        <v>20</v>
      </c>
      <c r="T405" s="231">
        <v>21291.885549999999</v>
      </c>
      <c r="U405" s="231">
        <v>18982.094069999999</v>
      </c>
      <c r="V405" s="234">
        <v>94767618.599999994</v>
      </c>
      <c r="W405" s="233">
        <f t="shared" si="25"/>
        <v>4.1809726292798322E-5</v>
      </c>
      <c r="X405" s="233">
        <f>+X404+Tabela13681011[[#This Row],[Colunas82]]</f>
        <v>2.3366166121529391E-2</v>
      </c>
      <c r="Y405" s="234">
        <v>24449.85</v>
      </c>
      <c r="Z405" s="255">
        <f>INT(IF(Tabela13681011[[#This Row],[Colunas85]]/$AB$4&lt;15,15,Tabela13681011[[#This Row],[Colunas85]]/$AB$4))</f>
        <v>15</v>
      </c>
      <c r="AA405" s="354"/>
      <c r="AB405" s="250"/>
    </row>
    <row r="406" spans="1:28" ht="20.100000000000001" customHeight="1" x14ac:dyDescent="0.25">
      <c r="A406" s="231">
        <f t="shared" si="26"/>
        <v>73</v>
      </c>
      <c r="B406" s="231" t="s">
        <v>2146</v>
      </c>
      <c r="C406" s="231">
        <v>3500204</v>
      </c>
      <c r="D406" s="231" t="s">
        <v>2147</v>
      </c>
      <c r="E406" s="231" t="s">
        <v>2148</v>
      </c>
      <c r="F406" s="231">
        <v>211.05500000000001</v>
      </c>
      <c r="G406" s="232">
        <v>3545</v>
      </c>
      <c r="H406" s="224"/>
      <c r="I406" s="255">
        <v>3507</v>
      </c>
      <c r="J406" s="255">
        <v>1</v>
      </c>
      <c r="K406" s="255" t="s">
        <v>3295</v>
      </c>
      <c r="L406" s="255">
        <v>3394.870923913189</v>
      </c>
      <c r="M406" s="233">
        <f>+Tabela13681011[[#This Row],[Colunas85]]/$N$650</f>
        <v>7.5992839480914606E-5</v>
      </c>
      <c r="N406" s="255">
        <v>2619.9063360921682</v>
      </c>
      <c r="O406" s="233">
        <f>+O405+Tabela13681011[[#This Row],[Colunas8]]</f>
        <v>3.384380228125141E-2</v>
      </c>
      <c r="P406" s="231">
        <v>16.850000000000001</v>
      </c>
      <c r="Q406" s="231">
        <v>98.6</v>
      </c>
      <c r="R406" s="274">
        <v>0.73</v>
      </c>
      <c r="S406" s="231" t="s">
        <v>20</v>
      </c>
      <c r="T406" s="231">
        <v>27333.747309999999</v>
      </c>
      <c r="U406" s="231">
        <v>20103.877130000001</v>
      </c>
      <c r="V406" s="234">
        <v>91701173.75</v>
      </c>
      <c r="W406" s="233">
        <f t="shared" si="25"/>
        <v>4.0456867354645572E-5</v>
      </c>
      <c r="X406" s="233">
        <f>+X405+Tabela13681011[[#This Row],[Colunas82]]</f>
        <v>2.3406622988884036E-2</v>
      </c>
      <c r="Y406" s="234">
        <v>25867.75</v>
      </c>
      <c r="Z406" s="255">
        <f>INT(IF(Tabela13681011[[#This Row],[Colunas85]]/$AB$4&lt;15,15,Tabela13681011[[#This Row],[Colunas85]]/$AB$4))</f>
        <v>15</v>
      </c>
      <c r="AA406" s="354"/>
      <c r="AB406" s="250"/>
    </row>
    <row r="407" spans="1:28" ht="20.100000000000001" customHeight="1" x14ac:dyDescent="0.25">
      <c r="A407" s="231">
        <f t="shared" si="26"/>
        <v>74</v>
      </c>
      <c r="B407" s="231" t="s">
        <v>2190</v>
      </c>
      <c r="C407" s="231">
        <v>3540259</v>
      </c>
      <c r="D407" s="231" t="s">
        <v>2191</v>
      </c>
      <c r="E407" s="231" t="s">
        <v>2192</v>
      </c>
      <c r="F407" s="231">
        <v>209.52500000000001</v>
      </c>
      <c r="G407" s="232">
        <v>4719</v>
      </c>
      <c r="H407" s="233"/>
      <c r="I407" s="255">
        <v>3507</v>
      </c>
      <c r="J407" s="255">
        <v>4</v>
      </c>
      <c r="K407" s="255" t="s">
        <v>3299</v>
      </c>
      <c r="L407" s="255">
        <v>4519.1525782641302</v>
      </c>
      <c r="M407" s="233">
        <f>+Tabela13681011[[#This Row],[Colunas85]]/$N$650</f>
        <v>1.0115943850788042E-4</v>
      </c>
      <c r="N407" s="255">
        <v>3487.5424541661337</v>
      </c>
      <c r="O407" s="233">
        <f>+O406+Tabela13681011[[#This Row],[Colunas8]]</f>
        <v>3.394496171975929E-2</v>
      </c>
      <c r="P407" s="231">
        <v>19.38</v>
      </c>
      <c r="Q407" s="231">
        <v>98.3</v>
      </c>
      <c r="R407" s="274">
        <v>0.70199999999999996</v>
      </c>
      <c r="S407" s="231">
        <v>19.23</v>
      </c>
      <c r="T407" s="231">
        <v>20419.783719999999</v>
      </c>
      <c r="U407" s="231">
        <v>18652.779490000001</v>
      </c>
      <c r="V407" s="234">
        <v>80269859.670000002</v>
      </c>
      <c r="W407" s="233">
        <f t="shared" si="25"/>
        <v>3.5413582317916666E-5</v>
      </c>
      <c r="X407" s="233">
        <f>+X406+Tabela13681011[[#This Row],[Colunas82]]</f>
        <v>2.3442036571201953E-2</v>
      </c>
      <c r="Y407" s="234">
        <v>17009.93</v>
      </c>
      <c r="Z407" s="255">
        <f>INT(IF(Tabela13681011[[#This Row],[Colunas85]]/$AB$4&lt;15,15,Tabela13681011[[#This Row],[Colunas85]]/$AB$4))</f>
        <v>15</v>
      </c>
      <c r="AA407" s="354"/>
      <c r="AB407" s="250"/>
    </row>
    <row r="408" spans="1:28" ht="20.100000000000001" customHeight="1" x14ac:dyDescent="0.25">
      <c r="A408" s="231">
        <f t="shared" si="26"/>
        <v>75</v>
      </c>
      <c r="B408" s="231" t="s">
        <v>2196</v>
      </c>
      <c r="C408" s="231">
        <v>3544509</v>
      </c>
      <c r="D408" s="231" t="s">
        <v>2197</v>
      </c>
      <c r="E408" s="231" t="s">
        <v>2198</v>
      </c>
      <c r="F408" s="231">
        <v>242.87700000000001</v>
      </c>
      <c r="G408" s="232">
        <v>3191</v>
      </c>
      <c r="H408" s="233"/>
      <c r="I408" s="255">
        <v>3507</v>
      </c>
      <c r="J408" s="255">
        <v>6</v>
      </c>
      <c r="K408" s="255" t="s">
        <v>3301</v>
      </c>
      <c r="L408" s="255">
        <v>3055.8626567579649</v>
      </c>
      <c r="M408" s="233">
        <f>+Tabela13681011[[#This Row],[Colunas85]]/$N$650</f>
        <v>6.840427384586698E-5</v>
      </c>
      <c r="N408" s="255">
        <v>2358.285223827957</v>
      </c>
      <c r="O408" s="233">
        <f>+O407+Tabela13681011[[#This Row],[Colunas8]]</f>
        <v>3.4013365993605153E-2</v>
      </c>
      <c r="P408" s="231">
        <v>11.78</v>
      </c>
      <c r="Q408" s="231">
        <v>100</v>
      </c>
      <c r="R408" s="274">
        <v>0.75900000000000001</v>
      </c>
      <c r="S408" s="231" t="s">
        <v>20</v>
      </c>
      <c r="T408" s="231">
        <v>25539.427479999998</v>
      </c>
      <c r="U408" s="231">
        <v>20094.328740000001</v>
      </c>
      <c r="V408" s="234">
        <v>79664336.120000005</v>
      </c>
      <c r="W408" s="233">
        <f t="shared" si="25"/>
        <v>3.5146436490435219E-5</v>
      </c>
      <c r="X408" s="233">
        <f>+X407+Tabela13681011[[#This Row],[Colunas82]]</f>
        <v>2.3477183007692387E-2</v>
      </c>
      <c r="Y408" s="234">
        <v>24965.32</v>
      </c>
      <c r="Z408" s="255">
        <f>INT(IF(Tabela13681011[[#This Row],[Colunas85]]/$AB$4&lt;15,15,Tabela13681011[[#This Row],[Colunas85]]/$AB$4))</f>
        <v>15</v>
      </c>
      <c r="AA408" s="354"/>
      <c r="AB408" s="250"/>
    </row>
    <row r="409" spans="1:28" ht="20.100000000000001" customHeight="1" x14ac:dyDescent="0.25">
      <c r="A409" s="231">
        <f t="shared" si="26"/>
        <v>76</v>
      </c>
      <c r="B409" s="231" t="s">
        <v>2205</v>
      </c>
      <c r="C409" s="231">
        <v>3528205</v>
      </c>
      <c r="D409" s="231" t="s">
        <v>2206</v>
      </c>
      <c r="E409" s="231" t="s">
        <v>2207</v>
      </c>
      <c r="F409" s="231">
        <v>327.56700000000001</v>
      </c>
      <c r="G409" s="232">
        <v>3686</v>
      </c>
      <c r="H409" s="224"/>
      <c r="I409" s="255">
        <v>3507</v>
      </c>
      <c r="J409" s="255">
        <v>5</v>
      </c>
      <c r="K409" s="255" t="s">
        <v>3300</v>
      </c>
      <c r="L409" s="255">
        <v>3529.8996404919649</v>
      </c>
      <c r="M409" s="233">
        <f>+Tabela13681011[[#This Row],[Colunas85]]/$N$650</f>
        <v>7.9015403759281029E-5</v>
      </c>
      <c r="N409" s="255">
        <v>2724.1113553838454</v>
      </c>
      <c r="O409" s="233">
        <f>+O408+Tabela13681011[[#This Row],[Colunas8]]</f>
        <v>3.4092381397364431E-2</v>
      </c>
      <c r="P409" s="231">
        <v>11.18</v>
      </c>
      <c r="Q409" s="231">
        <v>99.3</v>
      </c>
      <c r="R409" s="274">
        <v>0.74</v>
      </c>
      <c r="S409" s="231">
        <v>25.64</v>
      </c>
      <c r="T409" s="231">
        <v>21297.58123</v>
      </c>
      <c r="U409" s="231">
        <v>18452.17525</v>
      </c>
      <c r="V409" s="234">
        <v>78190491.38000001</v>
      </c>
      <c r="W409" s="233">
        <f t="shared" si="25"/>
        <v>3.4496203361357935E-5</v>
      </c>
      <c r="X409" s="233">
        <f>+X408+Tabela13681011[[#This Row],[Colunas82]]</f>
        <v>2.3511679211053745E-2</v>
      </c>
      <c r="Y409" s="234">
        <v>21212.83</v>
      </c>
      <c r="Z409" s="255">
        <f>INT(IF(Tabela13681011[[#This Row],[Colunas85]]/$AB$4&lt;15,15,Tabela13681011[[#This Row],[Colunas85]]/$AB$4))</f>
        <v>15</v>
      </c>
      <c r="AA409" s="354"/>
      <c r="AB409" s="250"/>
    </row>
    <row r="410" spans="1:28" ht="20.100000000000001" customHeight="1" x14ac:dyDescent="0.25">
      <c r="A410" s="231">
        <f t="shared" si="26"/>
        <v>77</v>
      </c>
      <c r="B410" s="231" t="s">
        <v>2247</v>
      </c>
      <c r="C410" s="231">
        <v>3546108</v>
      </c>
      <c r="D410" s="231" t="s">
        <v>2248</v>
      </c>
      <c r="E410" s="231" t="s">
        <v>2249</v>
      </c>
      <c r="F410" s="231">
        <v>183.458</v>
      </c>
      <c r="G410" s="232">
        <v>2111</v>
      </c>
      <c r="H410" s="233"/>
      <c r="I410" s="255">
        <v>3507</v>
      </c>
      <c r="J410" s="255">
        <v>6</v>
      </c>
      <c r="K410" s="255" t="s">
        <v>3301</v>
      </c>
      <c r="L410" s="255">
        <v>2021.6001467928752</v>
      </c>
      <c r="M410" s="233">
        <f>+Tabela13681011[[#This Row],[Colunas85]]/$N$650</f>
        <v>4.5252717671145486E-5</v>
      </c>
      <c r="N410" s="255">
        <v>1560.1191186151107</v>
      </c>
      <c r="O410" s="233">
        <f>+O409+Tabela13681011[[#This Row],[Colunas8]]</f>
        <v>3.4137634115035578E-2</v>
      </c>
      <c r="P410" s="231">
        <v>11.36</v>
      </c>
      <c r="Q410" s="231">
        <v>98.5</v>
      </c>
      <c r="R410" s="274">
        <v>0.73299999999999998</v>
      </c>
      <c r="S410" s="231" t="s">
        <v>20</v>
      </c>
      <c r="T410" s="231">
        <v>17757.403549999999</v>
      </c>
      <c r="U410" s="231">
        <v>15312.84899</v>
      </c>
      <c r="V410" s="234">
        <v>67927378.019999996</v>
      </c>
      <c r="W410" s="233">
        <f t="shared" si="25"/>
        <v>2.9968306946605542E-5</v>
      </c>
      <c r="X410" s="233">
        <f>+X409+Tabela13681011[[#This Row],[Colunas82]]</f>
        <v>2.354164751800035E-2</v>
      </c>
      <c r="Y410" s="234">
        <v>32177.82</v>
      </c>
      <c r="Z410" s="255">
        <f>INT(IF(Tabela13681011[[#This Row],[Colunas85]]/$AB$4&lt;15,15,Tabela13681011[[#This Row],[Colunas85]]/$AB$4))</f>
        <v>15</v>
      </c>
      <c r="AA410" s="354"/>
      <c r="AB410" s="250"/>
    </row>
    <row r="411" spans="1:28" ht="20.100000000000001" customHeight="1" x14ac:dyDescent="0.25">
      <c r="A411" s="231">
        <f t="shared" si="26"/>
        <v>78</v>
      </c>
      <c r="B411" s="231" t="s">
        <v>2250</v>
      </c>
      <c r="C411" s="231">
        <v>3530003</v>
      </c>
      <c r="D411" s="231" t="s">
        <v>2251</v>
      </c>
      <c r="E411" s="231" t="s">
        <v>2252</v>
      </c>
      <c r="F411" s="231">
        <v>216.82499999999999</v>
      </c>
      <c r="G411" s="232">
        <v>3125</v>
      </c>
      <c r="H411" s="224"/>
      <c r="I411" s="255">
        <v>3507</v>
      </c>
      <c r="J411" s="255">
        <v>5</v>
      </c>
      <c r="K411" s="255" t="s">
        <v>3300</v>
      </c>
      <c r="L411" s="255">
        <v>2992.6577255934321</v>
      </c>
      <c r="M411" s="233">
        <f>+Tabela13681011[[#This Row],[Colunas85]]/$N$650</f>
        <v>6.698945652407846E-5</v>
      </c>
      <c r="N411" s="255">
        <v>2309.5084062871724</v>
      </c>
      <c r="O411" s="233">
        <f>+O410+Tabela13681011[[#This Row],[Colunas8]]</f>
        <v>3.4204623571559657E-2</v>
      </c>
      <c r="P411" s="231">
        <v>13.01</v>
      </c>
      <c r="Q411" s="231">
        <v>97.2</v>
      </c>
      <c r="R411" s="274">
        <v>0.74299999999999999</v>
      </c>
      <c r="S411" s="231" t="s">
        <v>20</v>
      </c>
      <c r="T411" s="231">
        <v>23360.998879999999</v>
      </c>
      <c r="U411" s="231">
        <v>18488.321670000001</v>
      </c>
      <c r="V411" s="234">
        <v>67702968.75</v>
      </c>
      <c r="W411" s="233">
        <f t="shared" si="25"/>
        <v>2.9869301713648614E-5</v>
      </c>
      <c r="X411" s="233">
        <f>+X410+Tabela13681011[[#This Row],[Colunas82]]</f>
        <v>2.3571516819713999E-2</v>
      </c>
      <c r="Y411" s="234">
        <v>21664.95</v>
      </c>
      <c r="Z411" s="255">
        <f>INT(IF(Tabela13681011[[#This Row],[Colunas85]]/$AB$4&lt;15,15,Tabela13681011[[#This Row],[Colunas85]]/$AB$4))</f>
        <v>15</v>
      </c>
      <c r="AA411" s="354"/>
      <c r="AB411" s="250"/>
    </row>
    <row r="412" spans="1:28" ht="20.100000000000001" customHeight="1" x14ac:dyDescent="0.25">
      <c r="A412" s="231">
        <f t="shared" si="26"/>
        <v>79</v>
      </c>
      <c r="B412" s="231" t="s">
        <v>2253</v>
      </c>
      <c r="C412" s="231">
        <v>3536257</v>
      </c>
      <c r="D412" s="231" t="s">
        <v>2254</v>
      </c>
      <c r="E412" s="231" t="s">
        <v>2255</v>
      </c>
      <c r="F412" s="231">
        <v>84.736999999999995</v>
      </c>
      <c r="G412" s="232">
        <v>2177</v>
      </c>
      <c r="H412" s="233"/>
      <c r="I412" s="255">
        <v>3507</v>
      </c>
      <c r="J412" s="255">
        <v>3</v>
      </c>
      <c r="K412" s="255" t="s">
        <v>3298</v>
      </c>
      <c r="L412" s="255">
        <v>2084.8050779574082</v>
      </c>
      <c r="M412" s="233">
        <f>+Tabela13681011[[#This Row],[Colunas85]]/$N$650</f>
        <v>4.666753499293402E-5</v>
      </c>
      <c r="N412" s="255">
        <v>1608.8959361558957</v>
      </c>
      <c r="O412" s="233">
        <f>+O411+Tabela13681011[[#This Row],[Colunas8]]</f>
        <v>3.4251291106552589E-2</v>
      </c>
      <c r="P412" s="231">
        <v>24.04</v>
      </c>
      <c r="Q412" s="231">
        <v>99.6</v>
      </c>
      <c r="R412" s="274">
        <v>0.72099999999999997</v>
      </c>
      <c r="S412" s="231">
        <v>31.25</v>
      </c>
      <c r="T412" s="231">
        <v>17670.99827</v>
      </c>
      <c r="U412" s="231">
        <v>14662.028130000001</v>
      </c>
      <c r="V412" s="234">
        <v>67586706.599999994</v>
      </c>
      <c r="W412" s="233">
        <f t="shared" si="25"/>
        <v>2.981800899635211E-5</v>
      </c>
      <c r="X412" s="233">
        <f>+X411+Tabela13681011[[#This Row],[Colunas82]]</f>
        <v>2.3601334828710352E-2</v>
      </c>
      <c r="Y412" s="234">
        <v>31045.8</v>
      </c>
      <c r="Z412" s="255">
        <f>INT(IF(Tabela13681011[[#This Row],[Colunas85]]/$AB$4&lt;15,15,Tabela13681011[[#This Row],[Colunas85]]/$AB$4))</f>
        <v>15</v>
      </c>
      <c r="AA412" s="354"/>
      <c r="AB412" s="250"/>
    </row>
    <row r="413" spans="1:28" ht="20.100000000000001" customHeight="1" x14ac:dyDescent="0.25">
      <c r="A413" s="231">
        <f t="shared" si="26"/>
        <v>80</v>
      </c>
      <c r="B413" s="231" t="s">
        <v>2271</v>
      </c>
      <c r="C413" s="231">
        <v>3514924</v>
      </c>
      <c r="D413" s="231" t="s">
        <v>2272</v>
      </c>
      <c r="E413" s="231" t="s">
        <v>2273</v>
      </c>
      <c r="F413" s="231">
        <v>93.98</v>
      </c>
      <c r="G413" s="232">
        <v>3742</v>
      </c>
      <c r="H413" s="224"/>
      <c r="I413" s="255">
        <v>3507</v>
      </c>
      <c r="J413" s="255">
        <v>2</v>
      </c>
      <c r="K413" s="255" t="s">
        <v>3297</v>
      </c>
      <c r="L413" s="255">
        <v>3583.5280669345993</v>
      </c>
      <c r="M413" s="233">
        <f>+Tabela13681011[[#This Row],[Colunas85]]/$N$650</f>
        <v>8.0215854820192499E-5</v>
      </c>
      <c r="N413" s="255">
        <v>2765.4977460245113</v>
      </c>
      <c r="O413" s="233">
        <f>+O412+Tabela13681011[[#This Row],[Colunas8]]</f>
        <v>3.4331506961372785E-2</v>
      </c>
      <c r="P413" s="231">
        <v>33.200000000000003</v>
      </c>
      <c r="Q413" s="231">
        <v>98.6</v>
      </c>
      <c r="R413" s="274">
        <v>0.747</v>
      </c>
      <c r="S413" s="231">
        <v>28.57</v>
      </c>
      <c r="T413" s="231">
        <v>17787.074629999999</v>
      </c>
      <c r="U413" s="231">
        <v>15070.41166</v>
      </c>
      <c r="V413" s="234">
        <v>66177270</v>
      </c>
      <c r="W413" s="233">
        <f t="shared" si="25"/>
        <v>2.9196191551283884E-5</v>
      </c>
      <c r="X413" s="233">
        <f>+X412+Tabela13681011[[#This Row],[Colunas82]]</f>
        <v>2.3630531020261636E-2</v>
      </c>
      <c r="Y413" s="234">
        <v>17685</v>
      </c>
      <c r="Z413" s="255">
        <f>INT(IF(Tabela13681011[[#This Row],[Colunas85]]/$AB$4&lt;15,15,Tabela13681011[[#This Row],[Colunas85]]/$AB$4))</f>
        <v>15</v>
      </c>
      <c r="AA413" s="354"/>
      <c r="AB413" s="250"/>
    </row>
    <row r="414" spans="1:28" ht="20.100000000000001" customHeight="1" x14ac:dyDescent="0.25">
      <c r="A414" s="231">
        <f t="shared" si="26"/>
        <v>81</v>
      </c>
      <c r="B414" s="231" t="s">
        <v>2289</v>
      </c>
      <c r="C414" s="231">
        <v>3536901</v>
      </c>
      <c r="D414" s="231" t="s">
        <v>2290</v>
      </c>
      <c r="E414" s="231" t="s">
        <v>2291</v>
      </c>
      <c r="F414" s="231">
        <v>260.101</v>
      </c>
      <c r="G414" s="232">
        <v>2468</v>
      </c>
      <c r="H414" s="233"/>
      <c r="I414" s="255">
        <v>3507</v>
      </c>
      <c r="J414" s="255">
        <v>5</v>
      </c>
      <c r="K414" s="255" t="s">
        <v>3300</v>
      </c>
      <c r="L414" s="255">
        <v>2363.4813653646688</v>
      </c>
      <c r="M414" s="233">
        <f>+Tabela13681011[[#This Row],[Colunas85]]/$N$650</f>
        <v>5.2905593184456201E-5</v>
      </c>
      <c r="N414" s="255">
        <v>1823.9573589493571</v>
      </c>
      <c r="O414" s="233">
        <f>+O413+Tabela13681011[[#This Row],[Colunas8]]</f>
        <v>3.4384412554557243E-2</v>
      </c>
      <c r="P414" s="231">
        <v>9.83</v>
      </c>
      <c r="Q414" s="231">
        <v>100</v>
      </c>
      <c r="R414" s="274">
        <v>0.74199999999999999</v>
      </c>
      <c r="S414" s="231" t="s">
        <v>20</v>
      </c>
      <c r="T414" s="231">
        <v>21166.270329999999</v>
      </c>
      <c r="U414" s="231">
        <v>15805.77599</v>
      </c>
      <c r="V414" s="234">
        <v>63358594.719999999</v>
      </c>
      <c r="W414" s="233">
        <f t="shared" si="25"/>
        <v>2.7952643979802788E-5</v>
      </c>
      <c r="X414" s="233">
        <f>+X413+Tabela13681011[[#This Row],[Colunas82]]</f>
        <v>2.3658483664241437E-2</v>
      </c>
      <c r="Y414" s="234">
        <v>25672.04</v>
      </c>
      <c r="Z414" s="255">
        <f>INT(IF(Tabela13681011[[#This Row],[Colunas85]]/$AB$4&lt;15,15,Tabela13681011[[#This Row],[Colunas85]]/$AB$4))</f>
        <v>15</v>
      </c>
      <c r="AA414" s="354"/>
      <c r="AB414" s="250"/>
    </row>
    <row r="415" spans="1:28" ht="20.100000000000001" customHeight="1" x14ac:dyDescent="0.25">
      <c r="A415" s="231">
        <f t="shared" si="26"/>
        <v>82</v>
      </c>
      <c r="B415" s="231" t="s">
        <v>2292</v>
      </c>
      <c r="C415" s="231">
        <v>3515905</v>
      </c>
      <c r="D415" s="231" t="s">
        <v>2293</v>
      </c>
      <c r="E415" s="231" t="s">
        <v>2294</v>
      </c>
      <c r="F415" s="231">
        <v>204.23599999999999</v>
      </c>
      <c r="G415" s="232">
        <v>2884</v>
      </c>
      <c r="H415" s="224"/>
      <c r="I415" s="255">
        <v>3507</v>
      </c>
      <c r="J415" s="255">
        <v>3</v>
      </c>
      <c r="K415" s="255" t="s">
        <v>3298</v>
      </c>
      <c r="L415" s="255">
        <v>2761.8639617956665</v>
      </c>
      <c r="M415" s="233">
        <f>+Tabela13681011[[#This Row],[Colunas85]]/$N$650</f>
        <v>6.1823229636941523E-5</v>
      </c>
      <c r="N415" s="255">
        <v>2131.3991179943055</v>
      </c>
      <c r="O415" s="233">
        <f>+O414+Tabela13681011[[#This Row],[Colunas8]]</f>
        <v>3.4446235784194187E-2</v>
      </c>
      <c r="P415" s="231">
        <v>14.7</v>
      </c>
      <c r="Q415" s="231">
        <v>96.2</v>
      </c>
      <c r="R415" s="274">
        <v>0.747</v>
      </c>
      <c r="S415" s="231" t="s">
        <v>20</v>
      </c>
      <c r="T415" s="231">
        <v>21076.837589999999</v>
      </c>
      <c r="U415" s="231">
        <v>17439.960569999999</v>
      </c>
      <c r="V415" s="234">
        <v>62888705.880000003</v>
      </c>
      <c r="W415" s="233">
        <f t="shared" si="25"/>
        <v>2.7745337685958236E-5</v>
      </c>
      <c r="X415" s="233">
        <f>+X414+Tabela13681011[[#This Row],[Colunas82]]</f>
        <v>2.3686229001927395E-2</v>
      </c>
      <c r="Y415" s="234">
        <v>21806.07</v>
      </c>
      <c r="Z415" s="255">
        <f>INT(IF(Tabela13681011[[#This Row],[Colunas85]]/$AB$4&lt;15,15,Tabela13681011[[#This Row],[Colunas85]]/$AB$4))</f>
        <v>15</v>
      </c>
      <c r="AA415" s="354"/>
      <c r="AB415" s="250"/>
    </row>
    <row r="416" spans="1:28" ht="20.100000000000001" customHeight="1" x14ac:dyDescent="0.25">
      <c r="A416" s="231">
        <f t="shared" si="26"/>
        <v>83</v>
      </c>
      <c r="B416" s="231" t="s">
        <v>2295</v>
      </c>
      <c r="C416" s="231">
        <v>3547403</v>
      </c>
      <c r="D416" s="231" t="s">
        <v>1277</v>
      </c>
      <c r="E416" s="231" t="s">
        <v>2296</v>
      </c>
      <c r="F416" s="231">
        <v>209.8</v>
      </c>
      <c r="G416" s="232">
        <v>2476</v>
      </c>
      <c r="H416" s="233"/>
      <c r="I416" s="255">
        <v>3507</v>
      </c>
      <c r="J416" s="255">
        <v>6</v>
      </c>
      <c r="K416" s="255" t="s">
        <v>3301</v>
      </c>
      <c r="L416" s="255">
        <v>2371.1425691421882</v>
      </c>
      <c r="M416" s="233">
        <f>+Tabela13681011[[#This Row],[Colunas85]]/$N$650</f>
        <v>5.3077086193157849E-5</v>
      </c>
      <c r="N416" s="255">
        <v>1829.8697004694525</v>
      </c>
      <c r="O416" s="233">
        <f>+O415+Tabela13681011[[#This Row],[Colunas8]]</f>
        <v>3.4499312870387343E-2</v>
      </c>
      <c r="P416" s="231">
        <v>12.1</v>
      </c>
      <c r="Q416" s="231">
        <v>100</v>
      </c>
      <c r="R416" s="274">
        <v>0.76100000000000001</v>
      </c>
      <c r="S416" s="231" t="s">
        <v>20</v>
      </c>
      <c r="T416" s="231">
        <v>19386.20853</v>
      </c>
      <c r="U416" s="231">
        <v>15557.07891</v>
      </c>
      <c r="V416" s="234">
        <v>62656962.720000006</v>
      </c>
      <c r="W416" s="233">
        <f t="shared" si="25"/>
        <v>2.7643096875932985E-5</v>
      </c>
      <c r="X416" s="233">
        <f>+X415+Tabela13681011[[#This Row],[Colunas82]]</f>
        <v>2.3713872098803327E-2</v>
      </c>
      <c r="Y416" s="234">
        <v>25305.72</v>
      </c>
      <c r="Z416" s="255">
        <f>INT(IF(Tabela13681011[[#This Row],[Colunas85]]/$AB$4&lt;15,15,Tabela13681011[[#This Row],[Colunas85]]/$AB$4))</f>
        <v>15</v>
      </c>
      <c r="AA416" s="354"/>
      <c r="AB416" s="250"/>
    </row>
    <row r="417" spans="1:28" ht="20.100000000000001" customHeight="1" x14ac:dyDescent="0.25">
      <c r="A417" s="231">
        <f t="shared" si="26"/>
        <v>84</v>
      </c>
      <c r="B417" s="231" t="s">
        <v>2300</v>
      </c>
      <c r="C417" s="231">
        <v>3533254</v>
      </c>
      <c r="D417" s="231" t="s">
        <v>2301</v>
      </c>
      <c r="E417" s="231" t="s">
        <v>2302</v>
      </c>
      <c r="F417" s="231">
        <v>117.77200000000001</v>
      </c>
      <c r="G417" s="232">
        <v>6057</v>
      </c>
      <c r="H417" s="233"/>
      <c r="I417" s="255">
        <v>3507</v>
      </c>
      <c r="J417" s="255">
        <v>2</v>
      </c>
      <c r="K417" s="255" t="s">
        <v>3297</v>
      </c>
      <c r="L417" s="255">
        <v>5800.4889100542141</v>
      </c>
      <c r="M417" s="233">
        <f>+Tabela13681011[[#This Row],[Colunas85]]/$N$650</f>
        <v>1.2984164421322986E-4</v>
      </c>
      <c r="N417" s="255">
        <v>4476.38157340205</v>
      </c>
      <c r="O417" s="233">
        <f>+O416+Tabela13681011[[#This Row],[Colunas8]]</f>
        <v>3.4629154514600573E-2</v>
      </c>
      <c r="P417" s="231">
        <v>38.99</v>
      </c>
      <c r="Q417" s="231">
        <v>100</v>
      </c>
      <c r="R417" s="274">
        <v>0.71899999999999997</v>
      </c>
      <c r="S417" s="231" t="s">
        <v>20</v>
      </c>
      <c r="T417" s="231">
        <v>18418.879840000001</v>
      </c>
      <c r="U417" s="231">
        <v>16452.997920000002</v>
      </c>
      <c r="V417" s="234">
        <v>61762926.150000006</v>
      </c>
      <c r="W417" s="233">
        <f t="shared" si="25"/>
        <v>2.724866442274214E-5</v>
      </c>
      <c r="X417" s="233">
        <f>+X416+Tabela13681011[[#This Row],[Colunas82]]</f>
        <v>2.374112076322607E-2</v>
      </c>
      <c r="Y417" s="234">
        <v>10196.950000000001</v>
      </c>
      <c r="Z417" s="255">
        <f>INT(IF(Tabela13681011[[#This Row],[Colunas85]]/$AB$4&lt;15,15,Tabela13681011[[#This Row],[Colunas85]]/$AB$4))</f>
        <v>15</v>
      </c>
      <c r="AA417" s="354"/>
      <c r="AB417" s="250"/>
    </row>
    <row r="418" spans="1:28" ht="20.100000000000001" customHeight="1" x14ac:dyDescent="0.25">
      <c r="A418" s="231">
        <f t="shared" si="26"/>
        <v>85</v>
      </c>
      <c r="B418" s="231" t="s">
        <v>2309</v>
      </c>
      <c r="C418" s="231">
        <v>3529658</v>
      </c>
      <c r="D418" s="231" t="s">
        <v>2310</v>
      </c>
      <c r="E418" s="231" t="s">
        <v>2311</v>
      </c>
      <c r="F418" s="231">
        <v>148.636</v>
      </c>
      <c r="G418" s="232">
        <v>1903</v>
      </c>
      <c r="H418" s="224"/>
      <c r="I418" s="255">
        <v>3507</v>
      </c>
      <c r="J418" s="255">
        <v>4</v>
      </c>
      <c r="K418" s="255" t="s">
        <v>3299</v>
      </c>
      <c r="L418" s="255">
        <v>1822.4088485773761</v>
      </c>
      <c r="M418" s="233">
        <f>+Tabela13681011[[#This Row],[Colunas85]]/$N$650</f>
        <v>4.0793899444902815E-5</v>
      </c>
      <c r="N418" s="255">
        <v>1406.3982390926362</v>
      </c>
      <c r="O418" s="233">
        <f>+O417+Tabela13681011[[#This Row],[Colunas8]]</f>
        <v>3.4669948414045478E-2</v>
      </c>
      <c r="P418" s="231">
        <v>12.67</v>
      </c>
      <c r="Q418" s="231">
        <v>100</v>
      </c>
      <c r="R418" s="274">
        <v>0.72399999999999998</v>
      </c>
      <c r="S418" s="231">
        <v>31.25</v>
      </c>
      <c r="T418" s="231">
        <v>17661.803349999998</v>
      </c>
      <c r="U418" s="231">
        <v>14849.39683</v>
      </c>
      <c r="V418" s="234">
        <v>58582827.379999995</v>
      </c>
      <c r="W418" s="233">
        <f t="shared" si="25"/>
        <v>2.5845663470286371E-5</v>
      </c>
      <c r="X418" s="233">
        <f>+X417+Tabela13681011[[#This Row],[Colunas82]]</f>
        <v>2.3766966426696356E-2</v>
      </c>
      <c r="Y418" s="234">
        <v>30784.46</v>
      </c>
      <c r="Z418" s="255">
        <f>INT(IF(Tabela13681011[[#This Row],[Colunas85]]/$AB$4&lt;15,15,Tabela13681011[[#This Row],[Colunas85]]/$AB$4))</f>
        <v>15</v>
      </c>
      <c r="AA418" s="354"/>
      <c r="AB418" s="250"/>
    </row>
    <row r="419" spans="1:28" ht="20.100000000000001" customHeight="1" x14ac:dyDescent="0.25">
      <c r="A419" s="231">
        <f t="shared" si="26"/>
        <v>86</v>
      </c>
      <c r="B419" s="231" t="s">
        <v>2315</v>
      </c>
      <c r="C419" s="231">
        <v>3513850</v>
      </c>
      <c r="D419" s="231" t="s">
        <v>2316</v>
      </c>
      <c r="E419" s="231" t="s">
        <v>2317</v>
      </c>
      <c r="F419" s="231">
        <v>88.132999999999996</v>
      </c>
      <c r="G419" s="232">
        <v>1805</v>
      </c>
      <c r="H419" s="224"/>
      <c r="I419" s="255">
        <v>3507</v>
      </c>
      <c r="J419" s="255">
        <v>4</v>
      </c>
      <c r="K419" s="255" t="s">
        <v>3299</v>
      </c>
      <c r="L419" s="255">
        <v>1728.5591023027662</v>
      </c>
      <c r="M419" s="233">
        <f>+Tabela13681011[[#This Row],[Colunas85]]/$N$650</f>
        <v>3.8693110088307716E-5</v>
      </c>
      <c r="N419" s="255">
        <v>1333.9720554714706</v>
      </c>
      <c r="O419" s="233">
        <f>+O418+Tabela13681011[[#This Row],[Colunas8]]</f>
        <v>3.4708641524133783E-2</v>
      </c>
      <c r="P419" s="231">
        <v>19.12</v>
      </c>
      <c r="Q419" s="231">
        <v>100</v>
      </c>
      <c r="R419" s="274">
        <v>0.74099999999999999</v>
      </c>
      <c r="S419" s="231" t="s">
        <v>20</v>
      </c>
      <c r="T419" s="231">
        <v>15516.84756</v>
      </c>
      <c r="U419" s="231">
        <v>12939.807839999999</v>
      </c>
      <c r="V419" s="234">
        <v>58001184.100000001</v>
      </c>
      <c r="W419" s="233">
        <f t="shared" si="25"/>
        <v>2.5589053177698043E-5</v>
      </c>
      <c r="X419" s="233">
        <f>+X418+Tabela13681011[[#This Row],[Colunas82]]</f>
        <v>2.3792555479874054E-2</v>
      </c>
      <c r="Y419" s="234">
        <v>32133.62</v>
      </c>
      <c r="Z419" s="255">
        <f>INT(IF(Tabela13681011[[#This Row],[Colunas85]]/$AB$4&lt;15,15,Tabela13681011[[#This Row],[Colunas85]]/$AB$4))</f>
        <v>15</v>
      </c>
      <c r="AA419" s="354"/>
      <c r="AB419" s="250"/>
    </row>
    <row r="420" spans="1:28" ht="20.100000000000001" customHeight="1" x14ac:dyDescent="0.25">
      <c r="A420" s="231">
        <f t="shared" si="26"/>
        <v>87</v>
      </c>
      <c r="B420" s="231" t="s">
        <v>2333</v>
      </c>
      <c r="C420" s="231">
        <v>3555307</v>
      </c>
      <c r="D420" s="231" t="s">
        <v>2334</v>
      </c>
      <c r="E420" s="231" t="s">
        <v>2335</v>
      </c>
      <c r="F420" s="231">
        <v>147.797</v>
      </c>
      <c r="G420" s="232">
        <v>1667</v>
      </c>
      <c r="H420" s="233"/>
      <c r="I420" s="255">
        <v>3507</v>
      </c>
      <c r="J420" s="255">
        <v>4</v>
      </c>
      <c r="K420" s="255" t="s">
        <v>3299</v>
      </c>
      <c r="L420" s="255">
        <v>1596.4033371405603</v>
      </c>
      <c r="M420" s="233">
        <f>+Tabela13681011[[#This Row],[Colunas85]]/$N$650</f>
        <v>3.5734855688204416E-5</v>
      </c>
      <c r="N420" s="255">
        <v>1231.9841642498293</v>
      </c>
      <c r="O420" s="233">
        <f>+O419+Tabela13681011[[#This Row],[Colunas8]]</f>
        <v>3.4744376379821987E-2</v>
      </c>
      <c r="P420" s="231">
        <v>13.37</v>
      </c>
      <c r="Q420" s="231">
        <v>97.1</v>
      </c>
      <c r="R420" s="274">
        <v>0.73599999999999999</v>
      </c>
      <c r="S420" s="231" t="s">
        <v>20</v>
      </c>
      <c r="T420" s="231">
        <v>16654.985949999998</v>
      </c>
      <c r="U420" s="231">
        <v>14567.555130000001</v>
      </c>
      <c r="V420" s="234">
        <v>53093616.600000001</v>
      </c>
      <c r="W420" s="233">
        <f t="shared" si="25"/>
        <v>2.3423924867315104E-5</v>
      </c>
      <c r="X420" s="233">
        <f>+X419+Tabela13681011[[#This Row],[Colunas82]]</f>
        <v>2.381597940474137E-2</v>
      </c>
      <c r="Y420" s="234">
        <v>31849.8</v>
      </c>
      <c r="Z420" s="255">
        <f>INT(IF(Tabela13681011[[#This Row],[Colunas85]]/$AB$4&lt;15,15,Tabela13681011[[#This Row],[Colunas85]]/$AB$4))</f>
        <v>15</v>
      </c>
      <c r="AA420" s="354"/>
      <c r="AB420" s="250"/>
    </row>
    <row r="421" spans="1:28" ht="20.100000000000001" customHeight="1" x14ac:dyDescent="0.25">
      <c r="A421" s="231">
        <f t="shared" si="26"/>
        <v>88</v>
      </c>
      <c r="B421" s="231" t="s">
        <v>2351</v>
      </c>
      <c r="C421" s="231">
        <v>3514957</v>
      </c>
      <c r="D421" s="231" t="s">
        <v>2352</v>
      </c>
      <c r="E421" s="231" t="s">
        <v>2353</v>
      </c>
      <c r="F421" s="231">
        <v>83.129000000000005</v>
      </c>
      <c r="G421" s="232">
        <v>2446</v>
      </c>
      <c r="H421" s="224"/>
      <c r="I421" s="255">
        <v>3507</v>
      </c>
      <c r="J421" s="255">
        <v>2</v>
      </c>
      <c r="K421" s="255" t="s">
        <v>3297</v>
      </c>
      <c r="L421" s="255">
        <v>2342.4130549764914</v>
      </c>
      <c r="M421" s="233">
        <f>+Tabela13681011[[#This Row],[Colunas85]]/$N$650</f>
        <v>5.2433987410526706E-5</v>
      </c>
      <c r="N421" s="255">
        <v>1807.6984197690958</v>
      </c>
      <c r="O421" s="233">
        <f>+O420+Tabela13681011[[#This Row],[Colunas8]]</f>
        <v>3.4796810367232513E-2</v>
      </c>
      <c r="P421" s="231">
        <v>29.15</v>
      </c>
      <c r="Q421" s="231">
        <v>100</v>
      </c>
      <c r="R421" s="274">
        <v>0.73</v>
      </c>
      <c r="S421" s="231" t="s">
        <v>20</v>
      </c>
      <c r="T421" s="231">
        <v>17245.915959999998</v>
      </c>
      <c r="U421" s="231">
        <v>14037.84829</v>
      </c>
      <c r="V421" s="234">
        <v>51950178.180000007</v>
      </c>
      <c r="W421" s="233">
        <f t="shared" si="25"/>
        <v>2.2919460915607559E-5</v>
      </c>
      <c r="X421" s="233">
        <f>+X420+Tabela13681011[[#This Row],[Colunas82]]</f>
        <v>2.3838898865656977E-2</v>
      </c>
      <c r="Y421" s="234">
        <v>21238.83</v>
      </c>
      <c r="Z421" s="255">
        <f>INT(IF(Tabela13681011[[#This Row],[Colunas85]]/$AB$4&lt;15,15,Tabela13681011[[#This Row],[Colunas85]]/$AB$4))</f>
        <v>15</v>
      </c>
      <c r="AA421" s="354"/>
      <c r="AB421" s="250"/>
    </row>
    <row r="422" spans="1:28" ht="20.100000000000001" customHeight="1" x14ac:dyDescent="0.25">
      <c r="A422" s="231">
        <f t="shared" si="26"/>
        <v>89</v>
      </c>
      <c r="B422" s="231" t="s">
        <v>2374</v>
      </c>
      <c r="C422" s="231">
        <v>3549003</v>
      </c>
      <c r="D422" s="231" t="s">
        <v>2375</v>
      </c>
      <c r="E422" s="231" t="s">
        <v>2376</v>
      </c>
      <c r="F422" s="231">
        <v>75.578999999999994</v>
      </c>
      <c r="G422" s="232">
        <v>2813</v>
      </c>
      <c r="H422" s="233"/>
      <c r="I422" s="255">
        <v>3507</v>
      </c>
      <c r="J422" s="255">
        <v>4</v>
      </c>
      <c r="K422" s="255" t="s">
        <v>3299</v>
      </c>
      <c r="L422" s="255">
        <v>2693.8707782701836</v>
      </c>
      <c r="M422" s="233">
        <f>+Tabela13681011[[#This Row],[Colunas85]]/$N$650</f>
        <v>6.0301229184714471E-5</v>
      </c>
      <c r="N422" s="255">
        <v>2078.9270870034611</v>
      </c>
      <c r="O422" s="233">
        <f>+O421+Tabela13681011[[#This Row],[Colunas8]]</f>
        <v>3.4857111596417224E-2</v>
      </c>
      <c r="P422" s="231">
        <v>36.94</v>
      </c>
      <c r="Q422" s="231">
        <v>100</v>
      </c>
      <c r="R422" s="274">
        <v>0.72299999999999998</v>
      </c>
      <c r="S422" s="231" t="s">
        <v>20</v>
      </c>
      <c r="T422" s="231">
        <v>16083.89271</v>
      </c>
      <c r="U422" s="231">
        <v>14377.34253</v>
      </c>
      <c r="V422" s="234">
        <v>47610137.520000003</v>
      </c>
      <c r="W422" s="233">
        <f t="shared" si="25"/>
        <v>2.1004714984720403E-5</v>
      </c>
      <c r="X422" s="233">
        <f>+X421+Tabela13681011[[#This Row],[Colunas82]]</f>
        <v>2.3859903580641696E-2</v>
      </c>
      <c r="Y422" s="234">
        <v>16925.04</v>
      </c>
      <c r="Z422" s="255">
        <f>INT(IF(Tabela13681011[[#This Row],[Colunas85]]/$AB$4&lt;15,15,Tabela13681011[[#This Row],[Colunas85]]/$AB$4))</f>
        <v>15</v>
      </c>
      <c r="AA422" s="354"/>
      <c r="AB422" s="250"/>
    </row>
    <row r="423" spans="1:28" ht="20.100000000000001" customHeight="1" x14ac:dyDescent="0.25">
      <c r="A423" s="231">
        <f t="shared" si="26"/>
        <v>90</v>
      </c>
      <c r="B423" s="231" t="s">
        <v>2377</v>
      </c>
      <c r="C423" s="231">
        <v>3555703</v>
      </c>
      <c r="D423" s="231" t="s">
        <v>2378</v>
      </c>
      <c r="E423" s="231" t="s">
        <v>2379</v>
      </c>
      <c r="F423" s="231">
        <v>79.055999999999997</v>
      </c>
      <c r="G423" s="232">
        <v>1886</v>
      </c>
      <c r="H423" s="233"/>
      <c r="I423" s="255">
        <v>3507</v>
      </c>
      <c r="J423" s="255">
        <v>1</v>
      </c>
      <c r="K423" s="255" t="s">
        <v>3295</v>
      </c>
      <c r="L423" s="255">
        <v>1806.1287905501479</v>
      </c>
      <c r="M423" s="233">
        <f>+Tabela13681011[[#This Row],[Colunas85]]/$N$650</f>
        <v>4.0429476801411831E-5</v>
      </c>
      <c r="N423" s="255">
        <v>1393.8345133624341</v>
      </c>
      <c r="O423" s="233">
        <f>+O422+Tabela13681011[[#This Row],[Colunas8]]</f>
        <v>3.4897541073218637E-2</v>
      </c>
      <c r="P423" s="231">
        <v>20.21</v>
      </c>
      <c r="Q423" s="231">
        <v>96.8</v>
      </c>
      <c r="R423" s="274">
        <v>0.749</v>
      </c>
      <c r="S423" s="231" t="s">
        <v>20</v>
      </c>
      <c r="T423" s="231">
        <v>14795.32857</v>
      </c>
      <c r="U423" s="231">
        <v>12195.374739999999</v>
      </c>
      <c r="V423" s="234">
        <v>47042724.32</v>
      </c>
      <c r="W423" s="233">
        <f t="shared" si="25"/>
        <v>2.0754382741097677E-5</v>
      </c>
      <c r="X423" s="233">
        <f>+X422+Tabela13681011[[#This Row],[Colunas82]]</f>
        <v>2.3880657963382793E-2</v>
      </c>
      <c r="Y423" s="234">
        <v>24943.119999999999</v>
      </c>
      <c r="Z423" s="255">
        <f>INT(IF(Tabela13681011[[#This Row],[Colunas85]]/$AB$4&lt;15,15,Tabela13681011[[#This Row],[Colunas85]]/$AB$4))</f>
        <v>15</v>
      </c>
      <c r="AA423" s="354"/>
      <c r="AB423" s="250"/>
    </row>
    <row r="424" spans="1:28" ht="20.100000000000001" customHeight="1" x14ac:dyDescent="0.25">
      <c r="A424" s="231">
        <f t="shared" si="26"/>
        <v>91</v>
      </c>
      <c r="B424" s="231" t="s">
        <v>2380</v>
      </c>
      <c r="C424" s="231">
        <v>3514205</v>
      </c>
      <c r="D424" s="231" t="s">
        <v>2381</v>
      </c>
      <c r="E424" s="231" t="s">
        <v>2382</v>
      </c>
      <c r="F424" s="231">
        <v>77.938999999999993</v>
      </c>
      <c r="G424" s="232">
        <v>2108</v>
      </c>
      <c r="H424" s="224"/>
      <c r="I424" s="255">
        <v>3507</v>
      </c>
      <c r="J424" s="255">
        <v>4</v>
      </c>
      <c r="K424" s="255" t="s">
        <v>3299</v>
      </c>
      <c r="L424" s="255">
        <v>2018.7271953763054</v>
      </c>
      <c r="M424" s="233">
        <f>+Tabela13681011[[#This Row],[Colunas85]]/$N$650</f>
        <v>4.518840779288237E-5</v>
      </c>
      <c r="N424" s="255">
        <v>1557.901990545075</v>
      </c>
      <c r="O424" s="233">
        <f>+O423+Tabela13681011[[#This Row],[Colunas8]]</f>
        <v>3.4942729481011521E-2</v>
      </c>
      <c r="P424" s="231">
        <v>26.76</v>
      </c>
      <c r="Q424" s="231">
        <v>100</v>
      </c>
      <c r="R424" s="274">
        <v>0.74199999999999999</v>
      </c>
      <c r="S424" s="231" t="s">
        <v>20</v>
      </c>
      <c r="T424" s="231">
        <v>13251.796700000001</v>
      </c>
      <c r="U424" s="231">
        <v>9814.6387699999996</v>
      </c>
      <c r="V424" s="234">
        <v>46050609.119999997</v>
      </c>
      <c r="W424" s="233">
        <f t="shared" si="25"/>
        <v>2.0316679804422583E-5</v>
      </c>
      <c r="X424" s="233">
        <f>+X423+Tabela13681011[[#This Row],[Colunas82]]</f>
        <v>2.3900974643187217E-2</v>
      </c>
      <c r="Y424" s="234">
        <v>21845.64</v>
      </c>
      <c r="Z424" s="255">
        <f>INT(IF(Tabela13681011[[#This Row],[Colunas85]]/$AB$4&lt;15,15,Tabela13681011[[#This Row],[Colunas85]]/$AB$4))</f>
        <v>15</v>
      </c>
      <c r="AA424" s="354"/>
      <c r="AB424" s="250"/>
    </row>
    <row r="425" spans="1:28" ht="20.100000000000001" customHeight="1" x14ac:dyDescent="0.25">
      <c r="A425" s="231">
        <f t="shared" si="26"/>
        <v>92</v>
      </c>
      <c r="B425" s="231" t="s">
        <v>2385</v>
      </c>
      <c r="C425" s="231">
        <v>3549201</v>
      </c>
      <c r="D425" s="231" t="s">
        <v>826</v>
      </c>
      <c r="E425" s="231" t="s">
        <v>2386</v>
      </c>
      <c r="F425" s="231">
        <v>129.46199999999999</v>
      </c>
      <c r="G425" s="232">
        <v>2555</v>
      </c>
      <c r="H425" s="233"/>
      <c r="I425" s="255">
        <v>3507</v>
      </c>
      <c r="J425" s="255">
        <v>5</v>
      </c>
      <c r="K425" s="255" t="s">
        <v>3300</v>
      </c>
      <c r="L425" s="255">
        <v>2446.7969564451901</v>
      </c>
      <c r="M425" s="233">
        <f>+Tabela13681011[[#This Row],[Colunas85]]/$N$650</f>
        <v>5.4770579654086549E-5</v>
      </c>
      <c r="N425" s="255">
        <v>1888.254072980392</v>
      </c>
      <c r="O425" s="233">
        <f>+O424+Tabela13681011[[#This Row],[Colunas8]]</f>
        <v>3.4997500060665605E-2</v>
      </c>
      <c r="P425" s="231">
        <v>19.84</v>
      </c>
      <c r="Q425" s="231">
        <v>99.4</v>
      </c>
      <c r="R425" s="274">
        <v>0.72</v>
      </c>
      <c r="S425" s="231" t="s">
        <v>20</v>
      </c>
      <c r="T425" s="231">
        <v>16496.922449999998</v>
      </c>
      <c r="U425" s="231">
        <v>13687.6726</v>
      </c>
      <c r="V425" s="234">
        <v>44052211.350000001</v>
      </c>
      <c r="W425" s="233">
        <f t="shared" si="25"/>
        <v>1.9435023548602748E-5</v>
      </c>
      <c r="X425" s="233">
        <f>+X424+Tabela13681011[[#This Row],[Colunas82]]</f>
        <v>2.3920409666735819E-2</v>
      </c>
      <c r="Y425" s="234">
        <v>17241.57</v>
      </c>
      <c r="Z425" s="255">
        <f>INT(IF(Tabela13681011[[#This Row],[Colunas85]]/$AB$4&lt;15,15,Tabela13681011[[#This Row],[Colunas85]]/$AB$4))</f>
        <v>15</v>
      </c>
      <c r="AA425" s="354"/>
      <c r="AB425" s="250"/>
    </row>
    <row r="426" spans="1:28" ht="20.100000000000001" customHeight="1" x14ac:dyDescent="0.25">
      <c r="A426" s="231">
        <f t="shared" si="26"/>
        <v>93</v>
      </c>
      <c r="B426" s="231" t="s">
        <v>2422</v>
      </c>
      <c r="C426" s="231">
        <v>3532843</v>
      </c>
      <c r="D426" s="231" t="s">
        <v>2423</v>
      </c>
      <c r="E426" s="231" t="s">
        <v>2424</v>
      </c>
      <c r="F426" s="231">
        <v>124.473</v>
      </c>
      <c r="G426" s="232">
        <v>1824</v>
      </c>
      <c r="H426" s="233"/>
      <c r="I426" s="255">
        <v>3507</v>
      </c>
      <c r="J426" s="255">
        <v>6</v>
      </c>
      <c r="K426" s="255" t="s">
        <v>3301</v>
      </c>
      <c r="L426" s="255">
        <v>1746.7544612743743</v>
      </c>
      <c r="M426" s="233">
        <f>+Tabela13681011[[#This Row],[Colunas85]]/$N$650</f>
        <v>3.9100405983974115E-5</v>
      </c>
      <c r="N426" s="255">
        <v>1348.0138665816967</v>
      </c>
      <c r="O426" s="233">
        <f>+O425+Tabela13681011[[#This Row],[Colunas8]]</f>
        <v>3.5036600466649581E-2</v>
      </c>
      <c r="P426" s="231">
        <v>16.989999999999998</v>
      </c>
      <c r="Q426" s="231">
        <v>98.8</v>
      </c>
      <c r="R426" s="274">
        <v>0.71499999999999997</v>
      </c>
      <c r="S426" s="231" t="s">
        <v>20</v>
      </c>
      <c r="T426" s="231">
        <v>15723.42712</v>
      </c>
      <c r="U426" s="231">
        <v>12571.096460000001</v>
      </c>
      <c r="V426" s="234">
        <v>37731647.039999999</v>
      </c>
      <c r="W426" s="233">
        <f t="shared" si="25"/>
        <v>1.6646507094131771E-5</v>
      </c>
      <c r="X426" s="233">
        <f>+X425+Tabela13681011[[#This Row],[Colunas82]]</f>
        <v>2.3937056173829952E-2</v>
      </c>
      <c r="Y426" s="234">
        <v>20686.21</v>
      </c>
      <c r="Z426" s="255">
        <f>INT(IF(Tabela13681011[[#This Row],[Colunas85]]/$AB$4&lt;15,15,Tabela13681011[[#This Row],[Colunas85]]/$AB$4))</f>
        <v>15</v>
      </c>
      <c r="AA426" s="354"/>
      <c r="AB426" s="250"/>
    </row>
    <row r="427" spans="1:28" ht="20.100000000000001" customHeight="1" x14ac:dyDescent="0.25">
      <c r="A427" s="231">
        <f t="shared" si="26"/>
        <v>94</v>
      </c>
      <c r="B427" s="231" t="s">
        <v>2428</v>
      </c>
      <c r="C427" s="231">
        <v>3547650</v>
      </c>
      <c r="D427" s="231" t="s">
        <v>2429</v>
      </c>
      <c r="E427" s="231" t="s">
        <v>2430</v>
      </c>
      <c r="F427" s="231">
        <v>79.191999999999993</v>
      </c>
      <c r="G427" s="232">
        <v>1558</v>
      </c>
      <c r="H427" s="233"/>
      <c r="I427" s="255">
        <v>3507</v>
      </c>
      <c r="J427" s="255">
        <v>4</v>
      </c>
      <c r="K427" s="255" t="s">
        <v>3299</v>
      </c>
      <c r="L427" s="255">
        <v>1492.0194356718616</v>
      </c>
      <c r="M427" s="233">
        <f>+Tabela13681011[[#This Row],[Colunas85]]/$N$650</f>
        <v>3.3398263444644559E-5</v>
      </c>
      <c r="N427" s="255">
        <v>1151.4285110385326</v>
      </c>
      <c r="O427" s="233">
        <f>+O426+Tabela13681011[[#This Row],[Colunas8]]</f>
        <v>3.5069998730094226E-2</v>
      </c>
      <c r="P427" s="231">
        <v>18.23</v>
      </c>
      <c r="Q427" s="231">
        <v>100</v>
      </c>
      <c r="R427" s="274">
        <v>0.77200000000000002</v>
      </c>
      <c r="S427" s="231">
        <v>66.67</v>
      </c>
      <c r="T427" s="231">
        <v>14764.64508</v>
      </c>
      <c r="U427" s="231">
        <v>12880.79665</v>
      </c>
      <c r="V427" s="234">
        <v>36418265.579999998</v>
      </c>
      <c r="W427" s="233">
        <f t="shared" si="25"/>
        <v>1.6067067406062666E-5</v>
      </c>
      <c r="X427" s="233">
        <f>+X426+Tabela13681011[[#This Row],[Colunas82]]</f>
        <v>2.3953123241236014E-2</v>
      </c>
      <c r="Y427" s="234">
        <v>23375.01</v>
      </c>
      <c r="Z427" s="255">
        <f>INT(IF(Tabela13681011[[#This Row],[Colunas85]]/$AB$4&lt;15,15,Tabela13681011[[#This Row],[Colunas85]]/$AB$4))</f>
        <v>15</v>
      </c>
      <c r="AA427" s="354"/>
      <c r="AB427" s="250"/>
    </row>
    <row r="428" spans="1:28" ht="20.100000000000001" customHeight="1" x14ac:dyDescent="0.25">
      <c r="A428" s="231">
        <f t="shared" si="26"/>
        <v>95</v>
      </c>
      <c r="B428" s="231" t="s">
        <v>2431</v>
      </c>
      <c r="C428" s="231">
        <v>3556958</v>
      </c>
      <c r="D428" s="231" t="s">
        <v>2432</v>
      </c>
      <c r="E428" s="231" t="s">
        <v>2433</v>
      </c>
      <c r="F428" s="231">
        <v>49.832000000000001</v>
      </c>
      <c r="G428" s="232">
        <v>1852</v>
      </c>
      <c r="H428" s="233"/>
      <c r="I428" s="255">
        <v>3507</v>
      </c>
      <c r="J428" s="255">
        <v>4</v>
      </c>
      <c r="K428" s="255" t="s">
        <v>3299</v>
      </c>
      <c r="L428" s="255">
        <v>1773.5686744956913</v>
      </c>
      <c r="M428" s="233">
        <f>+Tabela13681011[[#This Row],[Colunas85]]/$N$650</f>
        <v>3.9700631514429857E-5</v>
      </c>
      <c r="N428" s="255">
        <v>1368.7070619020296</v>
      </c>
      <c r="O428" s="233">
        <f>+O427+Tabela13681011[[#This Row],[Colunas8]]</f>
        <v>3.5109699361608654E-2</v>
      </c>
      <c r="P428" s="231">
        <v>34.950000000000003</v>
      </c>
      <c r="Q428" s="231">
        <v>98.5</v>
      </c>
      <c r="R428" s="274">
        <v>0.72499999999999998</v>
      </c>
      <c r="S428" s="231" t="s">
        <v>20</v>
      </c>
      <c r="T428" s="231">
        <v>13498.08908</v>
      </c>
      <c r="U428" s="231">
        <v>11197.879919999999</v>
      </c>
      <c r="V428" s="234">
        <v>36281865.280000001</v>
      </c>
      <c r="W428" s="233">
        <f t="shared" si="25"/>
        <v>1.6006890108231363E-5</v>
      </c>
      <c r="X428" s="233">
        <f>+X427+Tabela13681011[[#This Row],[Colunas82]]</f>
        <v>2.3969130131344246E-2</v>
      </c>
      <c r="Y428" s="234">
        <v>19590.64</v>
      </c>
      <c r="Z428" s="255">
        <f>INT(IF(Tabela13681011[[#This Row],[Colunas85]]/$AB$4&lt;15,15,Tabela13681011[[#This Row],[Colunas85]]/$AB$4))</f>
        <v>15</v>
      </c>
      <c r="AA428" s="354"/>
      <c r="AB428" s="250"/>
    </row>
    <row r="429" spans="1:28" ht="20.100000000000001" customHeight="1" x14ac:dyDescent="0.25">
      <c r="A429" s="231">
        <f t="shared" si="26"/>
        <v>96</v>
      </c>
      <c r="B429" s="231" t="s">
        <v>2440</v>
      </c>
      <c r="C429" s="231">
        <v>3518008</v>
      </c>
      <c r="D429" s="231" t="s">
        <v>2441</v>
      </c>
      <c r="E429" s="231" t="s">
        <v>2442</v>
      </c>
      <c r="F429" s="231">
        <v>85.7</v>
      </c>
      <c r="G429" s="232">
        <v>1996</v>
      </c>
      <c r="H429" s="224"/>
      <c r="I429" s="255">
        <v>3507</v>
      </c>
      <c r="J429" s="255">
        <v>5</v>
      </c>
      <c r="K429" s="255" t="s">
        <v>3300</v>
      </c>
      <c r="L429" s="255">
        <v>1911.4703424910369</v>
      </c>
      <c r="M429" s="233">
        <f>+Tabela13681011[[#This Row],[Colunas85]]/$N$650</f>
        <v>4.2787505671059396E-5</v>
      </c>
      <c r="N429" s="255">
        <v>1475.1292092637427</v>
      </c>
      <c r="O429" s="233">
        <f>+O428+Tabela13681011[[#This Row],[Colunas8]]</f>
        <v>3.515248686727971E-2</v>
      </c>
      <c r="P429" s="231">
        <v>23.03</v>
      </c>
      <c r="Q429" s="231">
        <v>95.6</v>
      </c>
      <c r="R429" s="274">
        <v>0.73199999999999998</v>
      </c>
      <c r="S429" s="231" t="s">
        <v>20</v>
      </c>
      <c r="T429" s="231">
        <v>15147.017970000001</v>
      </c>
      <c r="U429" s="231">
        <v>11610.59837</v>
      </c>
      <c r="V429" s="234">
        <v>35439938.079999998</v>
      </c>
      <c r="W429" s="233">
        <f t="shared" si="25"/>
        <v>1.5635447348452422E-5</v>
      </c>
      <c r="X429" s="233">
        <f>+X428+Tabela13681011[[#This Row],[Colunas82]]</f>
        <v>2.39847655786927E-2</v>
      </c>
      <c r="Y429" s="234">
        <v>17755.48</v>
      </c>
      <c r="Z429" s="255">
        <f>INT(IF(Tabela13681011[[#This Row],[Colunas85]]/$AB$4&lt;15,15,Tabela13681011[[#This Row],[Colunas85]]/$AB$4))</f>
        <v>15</v>
      </c>
      <c r="AA429" s="354"/>
      <c r="AB429" s="250"/>
    </row>
    <row r="430" spans="1:28" ht="20.100000000000001" customHeight="1" x14ac:dyDescent="0.25">
      <c r="A430" s="231">
        <f t="shared" si="26"/>
        <v>97</v>
      </c>
      <c r="B430" s="231" t="s">
        <v>2446</v>
      </c>
      <c r="C430" s="231">
        <v>3503950</v>
      </c>
      <c r="D430" s="231" t="s">
        <v>2447</v>
      </c>
      <c r="E430" s="231" t="s">
        <v>2448</v>
      </c>
      <c r="F430" s="231">
        <v>69.373000000000005</v>
      </c>
      <c r="G430" s="232">
        <v>1815</v>
      </c>
      <c r="H430" s="224"/>
      <c r="I430" s="255">
        <v>3507</v>
      </c>
      <c r="J430" s="255">
        <v>4</v>
      </c>
      <c r="K430" s="255" t="s">
        <v>3299</v>
      </c>
      <c r="L430" s="255">
        <v>1738.1356070246654</v>
      </c>
      <c r="M430" s="233">
        <f>+Tabela13681011[[#This Row],[Colunas85]]/$N$650</f>
        <v>3.8907476349184773E-5</v>
      </c>
      <c r="N430" s="255">
        <v>1341.3624823715897</v>
      </c>
      <c r="O430" s="233">
        <f>+O429+Tabela13681011[[#This Row],[Colunas8]]</f>
        <v>3.5191394343628897E-2</v>
      </c>
      <c r="P430" s="231">
        <v>26.09</v>
      </c>
      <c r="Q430" s="231">
        <v>97.1</v>
      </c>
      <c r="R430" s="274">
        <v>0.73499999999999999</v>
      </c>
      <c r="S430" s="231" t="s">
        <v>20</v>
      </c>
      <c r="T430" s="231">
        <v>15746.94939</v>
      </c>
      <c r="U430" s="231">
        <v>13472.52382</v>
      </c>
      <c r="V430" s="234">
        <v>35012402.700000003</v>
      </c>
      <c r="W430" s="233">
        <f t="shared" si="25"/>
        <v>1.5446826620377197E-5</v>
      </c>
      <c r="X430" s="233">
        <f>+X429+Tabela13681011[[#This Row],[Colunas82]]</f>
        <v>2.4000212405313078E-2</v>
      </c>
      <c r="Y430" s="234">
        <v>19290.580000000002</v>
      </c>
      <c r="Z430" s="255">
        <f>INT(IF(Tabela13681011[[#This Row],[Colunas85]]/$AB$4&lt;15,15,Tabela13681011[[#This Row],[Colunas85]]/$AB$4))</f>
        <v>15</v>
      </c>
      <c r="AA430" s="354"/>
      <c r="AB430" s="250"/>
    </row>
    <row r="431" spans="1:28" ht="20.100000000000001" customHeight="1" x14ac:dyDescent="0.25">
      <c r="A431" s="231">
        <f t="shared" si="26"/>
        <v>98</v>
      </c>
      <c r="B431" s="231" t="s">
        <v>2449</v>
      </c>
      <c r="C431" s="231">
        <v>3529104</v>
      </c>
      <c r="D431" s="231" t="s">
        <v>2450</v>
      </c>
      <c r="E431" s="231" t="s">
        <v>2451</v>
      </c>
      <c r="F431" s="231">
        <v>77.826999999999998</v>
      </c>
      <c r="G431" s="232">
        <v>2101</v>
      </c>
      <c r="H431" s="224"/>
      <c r="I431" s="255">
        <v>3507</v>
      </c>
      <c r="J431" s="255">
        <v>4</v>
      </c>
      <c r="K431" s="255" t="s">
        <v>3299</v>
      </c>
      <c r="L431" s="255">
        <v>2012.0236420709762</v>
      </c>
      <c r="M431" s="233">
        <f>+Tabela13681011[[#This Row],[Colunas85]]/$N$650</f>
        <v>4.5038351410268436E-5</v>
      </c>
      <c r="N431" s="255">
        <v>1552.7286917149918</v>
      </c>
      <c r="O431" s="233">
        <f>+O430+Tabela13681011[[#This Row],[Colunas8]]</f>
        <v>3.5236432695039163E-2</v>
      </c>
      <c r="P431" s="231">
        <v>27.15</v>
      </c>
      <c r="Q431" s="231">
        <v>97.6</v>
      </c>
      <c r="R431" s="274">
        <v>0.73099999999999998</v>
      </c>
      <c r="S431" s="231">
        <v>71.430000000000007</v>
      </c>
      <c r="T431" s="231">
        <v>15171.34577</v>
      </c>
      <c r="U431" s="231">
        <v>11991.6459</v>
      </c>
      <c r="V431" s="234">
        <v>34468627.82</v>
      </c>
      <c r="W431" s="233">
        <f t="shared" si="25"/>
        <v>1.5206923167767916E-5</v>
      </c>
      <c r="X431" s="233">
        <f>+X430+Tabela13681011[[#This Row],[Colunas82]]</f>
        <v>2.4015419328480846E-2</v>
      </c>
      <c r="Y431" s="234">
        <v>16405.82</v>
      </c>
      <c r="Z431" s="255">
        <f>INT(IF(Tabela13681011[[#This Row],[Colunas85]]/$AB$4&lt;15,15,Tabela13681011[[#This Row],[Colunas85]]/$AB$4))</f>
        <v>15</v>
      </c>
      <c r="AA431" s="354"/>
      <c r="AB431" s="250"/>
    </row>
    <row r="432" spans="1:28" ht="20.100000000000001" customHeight="1" x14ac:dyDescent="0.25">
      <c r="A432" s="231">
        <f t="shared" si="26"/>
        <v>99</v>
      </c>
      <c r="B432" s="231" t="s">
        <v>2452</v>
      </c>
      <c r="C432" s="231">
        <v>3549250</v>
      </c>
      <c r="D432" s="231" t="s">
        <v>2453</v>
      </c>
      <c r="E432" s="231" t="s">
        <v>2454</v>
      </c>
      <c r="F432" s="231">
        <v>178.39599999999999</v>
      </c>
      <c r="G432" s="232">
        <v>1942</v>
      </c>
      <c r="H432" s="233"/>
      <c r="I432" s="255">
        <v>3507</v>
      </c>
      <c r="J432" s="255">
        <v>5</v>
      </c>
      <c r="K432" s="255" t="s">
        <v>3300</v>
      </c>
      <c r="L432" s="255">
        <v>1859.7572169927823</v>
      </c>
      <c r="M432" s="233">
        <f>+Tabela13681011[[#This Row],[Colunas85]]/$N$650</f>
        <v>4.1629927862323315E-5</v>
      </c>
      <c r="N432" s="255">
        <v>1435.2209040031003</v>
      </c>
      <c r="O432" s="233">
        <f>+O431+Tabela13681011[[#This Row],[Colunas8]]</f>
        <v>3.5278062622901486E-2</v>
      </c>
      <c r="P432" s="231">
        <v>9.9700000000000006</v>
      </c>
      <c r="Q432" s="231">
        <v>98.1</v>
      </c>
      <c r="R432" s="274">
        <v>0.748</v>
      </c>
      <c r="S432" s="231" t="s">
        <v>20</v>
      </c>
      <c r="T432" s="231">
        <v>17549.355149999999</v>
      </c>
      <c r="U432" s="231">
        <v>14818.82878</v>
      </c>
      <c r="V432" s="234">
        <v>34368797.460000001</v>
      </c>
      <c r="W432" s="233">
        <f t="shared" si="25"/>
        <v>1.5162879853300674E-5</v>
      </c>
      <c r="X432" s="233">
        <f>+X431+Tabela13681011[[#This Row],[Colunas82]]</f>
        <v>2.4030582208334147E-2</v>
      </c>
      <c r="Y432" s="234">
        <v>17697.63</v>
      </c>
      <c r="Z432" s="255">
        <f>INT(IF(Tabela13681011[[#This Row],[Colunas85]]/$AB$4&lt;15,15,Tabela13681011[[#This Row],[Colunas85]]/$AB$4))</f>
        <v>15</v>
      </c>
      <c r="AA432" s="354"/>
      <c r="AB432" s="250"/>
    </row>
    <row r="433" spans="1:28" ht="20.100000000000001" customHeight="1" thickBot="1" x14ac:dyDescent="0.3">
      <c r="A433" s="289">
        <f t="shared" si="26"/>
        <v>100</v>
      </c>
      <c r="B433" s="289" t="s">
        <v>2455</v>
      </c>
      <c r="C433" s="289">
        <v>3547205</v>
      </c>
      <c r="D433" s="289" t="s">
        <v>2456</v>
      </c>
      <c r="E433" s="289" t="s">
        <v>2457</v>
      </c>
      <c r="F433" s="289">
        <v>129.88800000000001</v>
      </c>
      <c r="G433" s="290">
        <v>1448</v>
      </c>
      <c r="H433" s="293"/>
      <c r="I433" s="292">
        <v>3507</v>
      </c>
      <c r="J433" s="292">
        <v>6</v>
      </c>
      <c r="K433" s="292" t="s">
        <v>3301</v>
      </c>
      <c r="L433" s="292">
        <v>1386.6778837309726</v>
      </c>
      <c r="M433" s="293">
        <f>+Tabela13681011[[#This Row],[Colunas85]]/$N$650</f>
        <v>3.1040234574996994E-5</v>
      </c>
      <c r="N433" s="292">
        <v>1070.133815137224</v>
      </c>
      <c r="O433" s="293">
        <f>+O432+Tabela13681011[[#This Row],[Colunas8]]</f>
        <v>3.5309102857476481E-2</v>
      </c>
      <c r="P433" s="289">
        <v>12.6</v>
      </c>
      <c r="Q433" s="289">
        <v>100</v>
      </c>
      <c r="R433" s="294">
        <v>0.77300000000000002</v>
      </c>
      <c r="S433" s="289" t="s">
        <v>20</v>
      </c>
      <c r="T433" s="289">
        <v>13968.35312</v>
      </c>
      <c r="U433" s="289">
        <v>11138.00382</v>
      </c>
      <c r="V433" s="295">
        <v>34058741.039999999</v>
      </c>
      <c r="W433" s="293">
        <f t="shared" si="25"/>
        <v>1.5026088676662149E-5</v>
      </c>
      <c r="X433" s="293">
        <f>+X432+Tabela13681011[[#This Row],[Colunas82]]</f>
        <v>2.4045608297010808E-2</v>
      </c>
      <c r="Y433" s="295">
        <v>23521.23</v>
      </c>
      <c r="Z433" s="292">
        <f>INT(IF(Tabela13681011[[#This Row],[Colunas85]]/$AB$4&lt;15,15,Tabela13681011[[#This Row],[Colunas85]]/$AB$4))</f>
        <v>15</v>
      </c>
      <c r="AA433" s="356">
        <f>SUM(Z334:Z433)</f>
        <v>2182</v>
      </c>
      <c r="AB433" s="357">
        <f>+Tabela13681011[[#This Row],[Colunas93]]</f>
        <v>2.4045608297010808E-2</v>
      </c>
    </row>
    <row r="434" spans="1:28" ht="20.100000000000001" customHeight="1" thickTop="1" x14ac:dyDescent="0.25">
      <c r="A434" s="283">
        <v>1</v>
      </c>
      <c r="B434" s="283" t="s">
        <v>573</v>
      </c>
      <c r="C434" s="283">
        <v>3543402</v>
      </c>
      <c r="D434" s="283" t="s">
        <v>574</v>
      </c>
      <c r="E434" s="283" t="s">
        <v>575</v>
      </c>
      <c r="F434" s="283">
        <v>650.91600000000005</v>
      </c>
      <c r="G434" s="284">
        <v>720116</v>
      </c>
      <c r="H434" s="286"/>
      <c r="I434" s="285">
        <v>3508</v>
      </c>
      <c r="J434" s="285">
        <v>1</v>
      </c>
      <c r="K434" s="285" t="s">
        <v>3303</v>
      </c>
      <c r="L434" s="285">
        <v>689619.42743150075</v>
      </c>
      <c r="M434" s="286">
        <f>+Tabela13681011[[#This Row],[Colunas85]]/$N$650</f>
        <v>1.5436857431773851E-2</v>
      </c>
      <c r="N434" s="285">
        <v>532196.46576060588</v>
      </c>
      <c r="O434" s="286">
        <f>+Tabela13681011[[#This Row],[Colunas8]]</f>
        <v>1.5436857431773851E-2</v>
      </c>
      <c r="P434" s="283">
        <v>928.92</v>
      </c>
      <c r="Q434" s="283">
        <v>96.9</v>
      </c>
      <c r="R434" s="287">
        <v>0.8</v>
      </c>
      <c r="S434" s="283">
        <v>10.67</v>
      </c>
      <c r="T434" s="283">
        <v>2888565.2922</v>
      </c>
      <c r="U434" s="283">
        <v>2497642.5072900001</v>
      </c>
      <c r="V434" s="288">
        <v>35591942133.639999</v>
      </c>
      <c r="W434" s="286">
        <f t="shared" si="25"/>
        <v>1.5702508734735734E-2</v>
      </c>
      <c r="X434" s="286">
        <f>+Tabela13681011[[#This Row],[Colunas82]]</f>
        <v>1.5702508734735734E-2</v>
      </c>
      <c r="Y434" s="288">
        <v>49425.29</v>
      </c>
      <c r="Z434" s="285">
        <f>INT(IF(Tabela13681011[[#This Row],[Colunas85]]/$AB$4&lt;15,15,Tabela13681011[[#This Row],[Colunas85]]/$AB$4))</f>
        <v>591</v>
      </c>
      <c r="AA434" s="354"/>
      <c r="AB434" s="250"/>
    </row>
    <row r="435" spans="1:28" ht="20.100000000000001" customHeight="1" x14ac:dyDescent="0.25">
      <c r="A435" s="231">
        <f t="shared" ref="A435:A466" si="27">+A434+1</f>
        <v>2</v>
      </c>
      <c r="B435" s="231" t="s">
        <v>657</v>
      </c>
      <c r="C435" s="231">
        <v>3516200</v>
      </c>
      <c r="D435" s="231" t="s">
        <v>658</v>
      </c>
      <c r="E435" s="231" t="s">
        <v>659</v>
      </c>
      <c r="F435" s="231">
        <v>605.67899999999997</v>
      </c>
      <c r="G435" s="232">
        <v>358539</v>
      </c>
      <c r="H435" s="224"/>
      <c r="I435" s="255">
        <v>3508</v>
      </c>
      <c r="J435" s="255">
        <v>3</v>
      </c>
      <c r="K435" s="255" t="s">
        <v>3305</v>
      </c>
      <c r="L435" s="255">
        <v>343355.04264849395</v>
      </c>
      <c r="M435" s="233">
        <f>+Tabela13681011[[#This Row],[Colunas85]]/$N$650</f>
        <v>7.6858664808597031E-3</v>
      </c>
      <c r="N435" s="255">
        <v>264975.62703417492</v>
      </c>
      <c r="O435" s="233">
        <f>+O434+Tabela13681011[[#This Row],[Colunas8]]</f>
        <v>2.3122723912633553E-2</v>
      </c>
      <c r="P435" s="231">
        <v>526.09</v>
      </c>
      <c r="Q435" s="231">
        <v>98.2</v>
      </c>
      <c r="R435" s="274">
        <v>0.78</v>
      </c>
      <c r="S435" s="231">
        <v>7.09</v>
      </c>
      <c r="T435" s="231">
        <v>720800.10493000003</v>
      </c>
      <c r="U435" s="231">
        <v>693764.86768999998</v>
      </c>
      <c r="V435" s="234">
        <v>10225094862.42</v>
      </c>
      <c r="W435" s="233">
        <f t="shared" si="25"/>
        <v>4.5111233544880749E-3</v>
      </c>
      <c r="X435" s="233">
        <f>+X434+Tabela13681011[[#This Row],[Colunas82]]</f>
        <v>2.0213632089223811E-2</v>
      </c>
      <c r="Y435" s="234">
        <v>28518.78</v>
      </c>
      <c r="Z435" s="255">
        <f>INT(IF(Tabela13681011[[#This Row],[Colunas85]]/$AB$4&lt;15,15,Tabela13681011[[#This Row],[Colunas85]]/$AB$4))</f>
        <v>294</v>
      </c>
      <c r="AA435" s="354"/>
      <c r="AB435" s="250"/>
    </row>
    <row r="436" spans="1:28" ht="20.100000000000001" customHeight="1" x14ac:dyDescent="0.25">
      <c r="A436" s="231">
        <f t="shared" si="27"/>
        <v>3</v>
      </c>
      <c r="B436" s="231" t="s">
        <v>735</v>
      </c>
      <c r="C436" s="231">
        <v>3551702</v>
      </c>
      <c r="D436" s="231" t="s">
        <v>736</v>
      </c>
      <c r="E436" s="231" t="s">
        <v>737</v>
      </c>
      <c r="F436" s="231">
        <v>403.089</v>
      </c>
      <c r="G436" s="232">
        <v>128432</v>
      </c>
      <c r="H436" s="233"/>
      <c r="I436" s="255">
        <v>3508</v>
      </c>
      <c r="J436" s="255">
        <v>1</v>
      </c>
      <c r="K436" s="255" t="s">
        <v>3303</v>
      </c>
      <c r="L436" s="255">
        <v>122992.965444293</v>
      </c>
      <c r="M436" s="233">
        <f>+Tabela13681011[[#This Row],[Colunas85]]/$N$650</f>
        <v>2.7531487616961419E-3</v>
      </c>
      <c r="N436" s="255">
        <v>94916.730763607702</v>
      </c>
      <c r="O436" s="233">
        <f>+O435+Tabela13681011[[#This Row],[Colunas8]]</f>
        <v>2.5875872674329694E-2</v>
      </c>
      <c r="P436" s="231">
        <v>273.22000000000003</v>
      </c>
      <c r="Q436" s="231">
        <v>98.5</v>
      </c>
      <c r="R436" s="274">
        <v>0.76100000000000001</v>
      </c>
      <c r="S436" s="231">
        <v>13.51</v>
      </c>
      <c r="T436" s="231">
        <v>519898.95916000003</v>
      </c>
      <c r="U436" s="231">
        <v>436472.44101000001</v>
      </c>
      <c r="V436" s="234">
        <v>5672049014.5600004</v>
      </c>
      <c r="W436" s="233">
        <f t="shared" si="25"/>
        <v>2.5024034614508088E-3</v>
      </c>
      <c r="X436" s="233">
        <f>+X435+Tabela13681011[[#This Row],[Colunas82]]</f>
        <v>2.2716035550674619E-2</v>
      </c>
      <c r="Y436" s="234">
        <v>44163.83</v>
      </c>
      <c r="Z436" s="255">
        <f>INT(IF(Tabela13681011[[#This Row],[Colunas85]]/$AB$4&lt;15,15,Tabela13681011[[#This Row],[Colunas85]]/$AB$4))</f>
        <v>105</v>
      </c>
      <c r="AA436" s="354"/>
      <c r="AB436" s="250"/>
    </row>
    <row r="437" spans="1:28" ht="20.100000000000001" customHeight="1" x14ac:dyDescent="0.25">
      <c r="A437" s="231">
        <f t="shared" si="27"/>
        <v>4</v>
      </c>
      <c r="B437" s="231" t="s">
        <v>741</v>
      </c>
      <c r="C437" s="231">
        <v>3505500</v>
      </c>
      <c r="D437" s="231" t="s">
        <v>742</v>
      </c>
      <c r="E437" s="231" t="s">
        <v>743</v>
      </c>
      <c r="F437" s="231">
        <v>1566.1610000000001</v>
      </c>
      <c r="G437" s="232">
        <v>123546</v>
      </c>
      <c r="H437" s="224"/>
      <c r="I437" s="255">
        <v>3508</v>
      </c>
      <c r="J437" s="255">
        <v>2</v>
      </c>
      <c r="K437" s="255" t="s">
        <v>3304</v>
      </c>
      <c r="L437" s="255">
        <v>118313.88523717318</v>
      </c>
      <c r="M437" s="233">
        <f>+Tabela13681011[[#This Row],[Colunas85]]/$N$650</f>
        <v>2.6484094066316155E-3</v>
      </c>
      <c r="N437" s="255">
        <v>91305.768180209605</v>
      </c>
      <c r="O437" s="233">
        <f>+O436+Tabela13681011[[#This Row],[Colunas8]]</f>
        <v>2.8524282080961309E-2</v>
      </c>
      <c r="P437" s="231">
        <v>71.599999999999994</v>
      </c>
      <c r="Q437" s="231">
        <v>97.8</v>
      </c>
      <c r="R437" s="274">
        <v>0.78900000000000003</v>
      </c>
      <c r="S437" s="231">
        <v>13.24</v>
      </c>
      <c r="T437" s="231">
        <v>526127.69013</v>
      </c>
      <c r="U437" s="231">
        <v>543578.56643999997</v>
      </c>
      <c r="V437" s="234">
        <v>4947550296.1199999</v>
      </c>
      <c r="W437" s="233">
        <f t="shared" si="25"/>
        <v>2.1827679829514095E-3</v>
      </c>
      <c r="X437" s="233">
        <f>+X436+Tabela13681011[[#This Row],[Colunas82]]</f>
        <v>2.4898803533626029E-2</v>
      </c>
      <c r="Y437" s="234">
        <v>40046.22</v>
      </c>
      <c r="Z437" s="255">
        <f>INT(IF(Tabela13681011[[#This Row],[Colunas85]]/$AB$4&lt;15,15,Tabela13681011[[#This Row],[Colunas85]]/$AB$4))</f>
        <v>101</v>
      </c>
      <c r="AA437" s="354"/>
      <c r="AB437" s="250"/>
    </row>
    <row r="438" spans="1:28" ht="20.100000000000001" customHeight="1" x14ac:dyDescent="0.25">
      <c r="A438" s="231">
        <f t="shared" si="27"/>
        <v>5</v>
      </c>
      <c r="B438" s="231" t="s">
        <v>813</v>
      </c>
      <c r="C438" s="231">
        <v>3506102</v>
      </c>
      <c r="D438" s="231" t="s">
        <v>814</v>
      </c>
      <c r="E438" s="231" t="s">
        <v>815</v>
      </c>
      <c r="F438" s="231">
        <v>683.19200000000001</v>
      </c>
      <c r="G438" s="232">
        <v>77612</v>
      </c>
      <c r="H438" s="224"/>
      <c r="I438" s="255">
        <v>3508</v>
      </c>
      <c r="J438" s="255">
        <v>2</v>
      </c>
      <c r="K438" s="255" t="s">
        <v>3304</v>
      </c>
      <c r="L438" s="255">
        <v>74325.16844760238</v>
      </c>
      <c r="M438" s="233">
        <f>+Tabela13681011[[#This Row],[Colunas85]]/$N$650</f>
        <v>1.663739423918969E-3</v>
      </c>
      <c r="N438" s="255">
        <v>57358.581257203208</v>
      </c>
      <c r="O438" s="233">
        <f>+O437+Tabela13681011[[#This Row],[Colunas8]]</f>
        <v>3.0188021504880279E-2</v>
      </c>
      <c r="P438" s="231">
        <v>109.81</v>
      </c>
      <c r="Q438" s="231">
        <v>98.5</v>
      </c>
      <c r="R438" s="274">
        <v>0.78</v>
      </c>
      <c r="S438" s="231">
        <v>3.27</v>
      </c>
      <c r="T438" s="231">
        <v>270495.37635999999</v>
      </c>
      <c r="U438" s="231">
        <v>262944.13955000002</v>
      </c>
      <c r="V438" s="234">
        <v>3352153086.04</v>
      </c>
      <c r="W438" s="233">
        <f t="shared" si="25"/>
        <v>1.478908144884962E-3</v>
      </c>
      <c r="X438" s="233">
        <f>+X437+Tabela13681011[[#This Row],[Colunas82]]</f>
        <v>2.6377711678510992E-2</v>
      </c>
      <c r="Y438" s="234">
        <v>43191.17</v>
      </c>
      <c r="Z438" s="255">
        <f>INT(IF(Tabela13681011[[#This Row],[Colunas85]]/$AB$4&lt;15,15,Tabela13681011[[#This Row],[Colunas85]]/$AB$4))</f>
        <v>63</v>
      </c>
      <c r="AA438" s="354"/>
      <c r="AB438" s="250"/>
    </row>
    <row r="439" spans="1:28" ht="20.100000000000001" customHeight="1" x14ac:dyDescent="0.25">
      <c r="A439" s="231">
        <f t="shared" si="27"/>
        <v>6</v>
      </c>
      <c r="B439" s="231" t="s">
        <v>816</v>
      </c>
      <c r="C439" s="231">
        <v>3517406</v>
      </c>
      <c r="D439" s="231" t="s">
        <v>817</v>
      </c>
      <c r="E439" s="231" t="s">
        <v>818</v>
      </c>
      <c r="F439" s="231">
        <v>1258.4649999999999</v>
      </c>
      <c r="G439" s="232">
        <v>41283</v>
      </c>
      <c r="H439" s="224"/>
      <c r="I439" s="255">
        <v>3508</v>
      </c>
      <c r="J439" s="255">
        <v>2</v>
      </c>
      <c r="K439" s="255" t="s">
        <v>3304</v>
      </c>
      <c r="L439" s="255">
        <v>39534.684443415565</v>
      </c>
      <c r="M439" s="233">
        <f>+Tabela13681011[[#This Row],[Colunas85]]/$N$650</f>
        <v>8.8496823477872985E-4</v>
      </c>
      <c r="N439" s="255">
        <v>30509.899371761065</v>
      </c>
      <c r="O439" s="233">
        <f>+O438+Tabela13681011[[#This Row],[Colunas8]]</f>
        <v>3.107298973965901E-2</v>
      </c>
      <c r="P439" s="231">
        <v>29.72</v>
      </c>
      <c r="Q439" s="231">
        <v>97.8</v>
      </c>
      <c r="R439" s="274">
        <v>0.753</v>
      </c>
      <c r="S439" s="231">
        <v>14.37</v>
      </c>
      <c r="T439" s="231">
        <v>184411.25060999999</v>
      </c>
      <c r="U439" s="231">
        <v>156565.54772</v>
      </c>
      <c r="V439" s="234">
        <v>3309651504.7199998</v>
      </c>
      <c r="W439" s="233">
        <f t="shared" si="25"/>
        <v>1.4601572307198537E-3</v>
      </c>
      <c r="X439" s="233">
        <f>+X438+Tabela13681011[[#This Row],[Colunas82]]</f>
        <v>2.7837868909230845E-2</v>
      </c>
      <c r="Y439" s="234">
        <v>80169.84</v>
      </c>
      <c r="Z439" s="255">
        <f>INT(IF(Tabela13681011[[#This Row],[Colunas85]]/$AB$4&lt;15,15,Tabela13681011[[#This Row],[Colunas85]]/$AB$4))</f>
        <v>33</v>
      </c>
      <c r="AA439" s="354"/>
      <c r="AB439" s="250"/>
    </row>
    <row r="440" spans="1:28" ht="20.100000000000001" customHeight="1" x14ac:dyDescent="0.25">
      <c r="A440" s="231">
        <f t="shared" si="27"/>
        <v>7</v>
      </c>
      <c r="B440" s="231" t="s">
        <v>846</v>
      </c>
      <c r="C440" s="231">
        <v>3524303</v>
      </c>
      <c r="D440" s="231" t="s">
        <v>847</v>
      </c>
      <c r="E440" s="231" t="s">
        <v>848</v>
      </c>
      <c r="F440" s="231">
        <v>706.60199999999998</v>
      </c>
      <c r="G440" s="232">
        <v>78029</v>
      </c>
      <c r="H440" s="224"/>
      <c r="I440" s="255">
        <v>3508</v>
      </c>
      <c r="J440" s="255">
        <v>1</v>
      </c>
      <c r="K440" s="255" t="s">
        <v>3303</v>
      </c>
      <c r="L440" s="255">
        <v>74724.508694505566</v>
      </c>
      <c r="M440" s="233">
        <f>+Tabela13681011[[#This Row],[Colunas85]]/$N$650</f>
        <v>1.672678496997542E-3</v>
      </c>
      <c r="N440" s="255">
        <v>57666.76205893817</v>
      </c>
      <c r="O440" s="233">
        <f>+O439+Tabela13681011[[#This Row],[Colunas8]]</f>
        <v>3.2745668236656554E-2</v>
      </c>
      <c r="P440" s="231">
        <v>101.42</v>
      </c>
      <c r="Q440" s="231">
        <v>97.9</v>
      </c>
      <c r="R440" s="274">
        <v>0.77800000000000002</v>
      </c>
      <c r="S440" s="231">
        <v>20.89</v>
      </c>
      <c r="T440" s="231">
        <v>291166.46825999999</v>
      </c>
      <c r="U440" s="231">
        <v>269874.44488999998</v>
      </c>
      <c r="V440" s="234">
        <v>2950905403.7399998</v>
      </c>
      <c r="W440" s="233">
        <f t="shared" si="25"/>
        <v>1.3018850644233547E-3</v>
      </c>
      <c r="X440" s="233">
        <f>+X439+Tabela13681011[[#This Row],[Colunas82]]</f>
        <v>2.91397539736542E-2</v>
      </c>
      <c r="Y440" s="234">
        <v>37818.06</v>
      </c>
      <c r="Z440" s="255">
        <f>INT(IF(Tabela13681011[[#This Row],[Colunas85]]/$AB$4&lt;15,15,Tabela13681011[[#This Row],[Colunas85]]/$AB$4))</f>
        <v>64</v>
      </c>
      <c r="AA440" s="354"/>
      <c r="AB440" s="250"/>
    </row>
    <row r="441" spans="1:28" ht="20.100000000000001" customHeight="1" x14ac:dyDescent="0.25">
      <c r="A441" s="231">
        <f t="shared" si="27"/>
        <v>8</v>
      </c>
      <c r="B441" s="231" t="s">
        <v>912</v>
      </c>
      <c r="C441" s="231">
        <v>3533908</v>
      </c>
      <c r="D441" s="231" t="s">
        <v>913</v>
      </c>
      <c r="E441" s="231" t="s">
        <v>914</v>
      </c>
      <c r="F441" s="231">
        <v>802.55499999999995</v>
      </c>
      <c r="G441" s="232">
        <v>55477</v>
      </c>
      <c r="H441" s="233"/>
      <c r="I441" s="255">
        <v>3508</v>
      </c>
      <c r="J441" s="255">
        <v>2</v>
      </c>
      <c r="K441" s="255" t="s">
        <v>3304</v>
      </c>
      <c r="L441" s="255">
        <v>53127.575245678985</v>
      </c>
      <c r="M441" s="233">
        <f>+Tabela13681011[[#This Row],[Colunas85]]/$N$650</f>
        <v>1.1892397054676163E-3</v>
      </c>
      <c r="N441" s="255">
        <v>40999.87131378991</v>
      </c>
      <c r="O441" s="233">
        <f>+O440+Tabela13681011[[#This Row],[Colunas8]]</f>
        <v>3.3934907942124171E-2</v>
      </c>
      <c r="P441" s="231">
        <v>62.32</v>
      </c>
      <c r="Q441" s="231">
        <v>97.4</v>
      </c>
      <c r="R441" s="274">
        <v>0.77300000000000002</v>
      </c>
      <c r="S441" s="231">
        <v>10.14</v>
      </c>
      <c r="T441" s="231">
        <v>236517.37307</v>
      </c>
      <c r="U441" s="231">
        <v>192876.92923000001</v>
      </c>
      <c r="V441" s="234">
        <v>2074119708.5399997</v>
      </c>
      <c r="W441" s="233">
        <f t="shared" si="25"/>
        <v>9.1506337917576439E-4</v>
      </c>
      <c r="X441" s="233">
        <f>+X440+Tabela13681011[[#This Row],[Colunas82]]</f>
        <v>3.0054817352829964E-2</v>
      </c>
      <c r="Y441" s="234">
        <v>37387.019999999997</v>
      </c>
      <c r="Z441" s="255">
        <f>INT(IF(Tabela13681011[[#This Row],[Colunas85]]/$AB$4&lt;15,15,Tabela13681011[[#This Row],[Colunas85]]/$AB$4))</f>
        <v>45</v>
      </c>
      <c r="AA441" s="354"/>
      <c r="AB441" s="250"/>
    </row>
    <row r="442" spans="1:28" ht="20.100000000000001" customHeight="1" x14ac:dyDescent="0.25">
      <c r="A442" s="231">
        <f t="shared" si="27"/>
        <v>9</v>
      </c>
      <c r="B442" s="231" t="s">
        <v>939</v>
      </c>
      <c r="C442" s="231">
        <v>3534302</v>
      </c>
      <c r="D442" s="231" t="s">
        <v>940</v>
      </c>
      <c r="E442" s="231" t="s">
        <v>941</v>
      </c>
      <c r="F442" s="231">
        <v>291.76499999999999</v>
      </c>
      <c r="G442" s="232">
        <v>44682</v>
      </c>
      <c r="H442" s="233"/>
      <c r="I442" s="255">
        <v>3508</v>
      </c>
      <c r="J442" s="255">
        <v>4</v>
      </c>
      <c r="K442" s="255" t="s">
        <v>3306</v>
      </c>
      <c r="L442" s="255">
        <v>42789.738398389032</v>
      </c>
      <c r="M442" s="233">
        <f>+Tabela13681011[[#This Row],[Colunas85]]/$N$650</f>
        <v>9.578313268508396E-4</v>
      </c>
      <c r="N442" s="255">
        <v>33021.905475111496</v>
      </c>
      <c r="O442" s="233">
        <f>+O441+Tabela13681011[[#This Row],[Colunas8]]</f>
        <v>3.4892739268975008E-2</v>
      </c>
      <c r="P442" s="231">
        <v>136.34</v>
      </c>
      <c r="Q442" s="231">
        <v>98.3</v>
      </c>
      <c r="R442" s="274">
        <v>0.78</v>
      </c>
      <c r="S442" s="231">
        <v>10.55</v>
      </c>
      <c r="T442" s="231">
        <v>173941.85907999999</v>
      </c>
      <c r="U442" s="231">
        <v>137410.76196</v>
      </c>
      <c r="V442" s="234">
        <v>1876790556.96</v>
      </c>
      <c r="W442" s="233">
        <f t="shared" si="25"/>
        <v>8.280053952459044E-4</v>
      </c>
      <c r="X442" s="233">
        <f>+X441+Tabela13681011[[#This Row],[Colunas82]]</f>
        <v>3.0882822748075869E-2</v>
      </c>
      <c r="Y442" s="234">
        <v>42003.28</v>
      </c>
      <c r="Z442" s="255">
        <f>INT(IF(Tabela13681011[[#This Row],[Colunas85]]/$AB$4&lt;15,15,Tabela13681011[[#This Row],[Colunas85]]/$AB$4))</f>
        <v>36</v>
      </c>
      <c r="AA442" s="354"/>
      <c r="AB442" s="250"/>
    </row>
    <row r="443" spans="1:28" ht="20.100000000000001" customHeight="1" x14ac:dyDescent="0.25">
      <c r="A443" s="231">
        <f t="shared" si="27"/>
        <v>10</v>
      </c>
      <c r="B443" s="231" t="s">
        <v>954</v>
      </c>
      <c r="C443" s="231">
        <v>3531308</v>
      </c>
      <c r="D443" s="231" t="s">
        <v>955</v>
      </c>
      <c r="E443" s="231" t="s">
        <v>956</v>
      </c>
      <c r="F443" s="231">
        <v>346.95</v>
      </c>
      <c r="G443" s="232">
        <v>51039</v>
      </c>
      <c r="H443" s="224"/>
      <c r="I443" s="255">
        <v>3508</v>
      </c>
      <c r="J443" s="255">
        <v>1</v>
      </c>
      <c r="K443" s="255" t="s">
        <v>3303</v>
      </c>
      <c r="L443" s="255">
        <v>48877.522450100216</v>
      </c>
      <c r="M443" s="233">
        <f>+Tabela13681011[[#This Row],[Colunas85]]/$N$650</f>
        <v>1.0941039588903811E-3</v>
      </c>
      <c r="N443" s="255">
        <v>37719.999855517119</v>
      </c>
      <c r="O443" s="233">
        <f>+O442+Tabela13681011[[#This Row],[Colunas8]]</f>
        <v>3.5986843227865391E-2</v>
      </c>
      <c r="P443" s="231">
        <v>134.61000000000001</v>
      </c>
      <c r="Q443" s="231">
        <v>98.6</v>
      </c>
      <c r="R443" s="274">
        <v>0.76800000000000002</v>
      </c>
      <c r="S443" s="231">
        <v>14.04</v>
      </c>
      <c r="T443" s="231">
        <v>136384.82479000001</v>
      </c>
      <c r="U443" s="231">
        <v>122760.62639</v>
      </c>
      <c r="V443" s="234">
        <v>1832366450.7</v>
      </c>
      <c r="W443" s="233">
        <f t="shared" si="25"/>
        <v>8.0840629851886274E-4</v>
      </c>
      <c r="X443" s="233">
        <f>+X442+Tabela13681011[[#This Row],[Colunas82]]</f>
        <v>3.1691229046594729E-2</v>
      </c>
      <c r="Y443" s="234">
        <v>35901.300000000003</v>
      </c>
      <c r="Z443" s="255">
        <f>INT(IF(Tabela13681011[[#This Row],[Colunas85]]/$AB$4&lt;15,15,Tabela13681011[[#This Row],[Colunas85]]/$AB$4))</f>
        <v>41</v>
      </c>
      <c r="AA443" s="354"/>
      <c r="AB443" s="250"/>
    </row>
    <row r="444" spans="1:28" ht="20.100000000000001" customHeight="1" x14ac:dyDescent="0.25">
      <c r="A444" s="231">
        <f t="shared" si="27"/>
        <v>11</v>
      </c>
      <c r="B444" s="231" t="s">
        <v>966</v>
      </c>
      <c r="C444" s="231">
        <v>3549409</v>
      </c>
      <c r="D444" s="231" t="s">
        <v>967</v>
      </c>
      <c r="E444" s="231" t="s">
        <v>968</v>
      </c>
      <c r="F444" s="231">
        <v>410.863</v>
      </c>
      <c r="G444" s="232">
        <v>52737</v>
      </c>
      <c r="H444" s="233"/>
      <c r="I444" s="255">
        <v>3508</v>
      </c>
      <c r="J444" s="255">
        <v>4</v>
      </c>
      <c r="K444" s="255" t="s">
        <v>3306</v>
      </c>
      <c r="L444" s="255">
        <v>50503.612951878662</v>
      </c>
      <c r="M444" s="233">
        <f>+Tabela13681011[[#This Row],[Colunas85]]/$N$650</f>
        <v>1.1305033499873043E-3</v>
      </c>
      <c r="N444" s="255">
        <v>38974.894343157313</v>
      </c>
      <c r="O444" s="233">
        <f>+O443+Tabela13681011[[#This Row],[Colunas8]]</f>
        <v>3.7117346577852692E-2</v>
      </c>
      <c r="P444" s="231">
        <v>113.28</v>
      </c>
      <c r="Q444" s="231">
        <v>96.7</v>
      </c>
      <c r="R444" s="274">
        <v>0.76200000000000001</v>
      </c>
      <c r="S444" s="231">
        <v>12.66</v>
      </c>
      <c r="T444" s="231">
        <v>127850.56901000001</v>
      </c>
      <c r="U444" s="231">
        <v>117250.73056</v>
      </c>
      <c r="V444" s="234">
        <v>1740907435.4400001</v>
      </c>
      <c r="W444" s="233">
        <f t="shared" si="25"/>
        <v>7.6805626702583269E-4</v>
      </c>
      <c r="X444" s="233">
        <f>+X443+Tabela13681011[[#This Row],[Colunas82]]</f>
        <v>3.2459285313620564E-2</v>
      </c>
      <c r="Y444" s="234">
        <v>33011.120000000003</v>
      </c>
      <c r="Z444" s="255">
        <f>INT(IF(Tabela13681011[[#This Row],[Colunas85]]/$AB$4&lt;15,15,Tabela13681011[[#This Row],[Colunas85]]/$AB$4))</f>
        <v>43</v>
      </c>
      <c r="AA444" s="354"/>
      <c r="AB444" s="250"/>
    </row>
    <row r="445" spans="1:28" ht="20.100000000000001" customHeight="1" x14ac:dyDescent="0.25">
      <c r="A445" s="231">
        <f t="shared" si="27"/>
        <v>12</v>
      </c>
      <c r="B445" s="231" t="s">
        <v>980</v>
      </c>
      <c r="C445" s="231">
        <v>3505906</v>
      </c>
      <c r="D445" s="231" t="s">
        <v>981</v>
      </c>
      <c r="E445" s="231" t="s">
        <v>982</v>
      </c>
      <c r="F445" s="231">
        <v>849.52599999999995</v>
      </c>
      <c r="G445" s="232">
        <v>63438</v>
      </c>
      <c r="H445" s="224"/>
      <c r="I445" s="255">
        <v>3508</v>
      </c>
      <c r="J445" s="255">
        <v>1</v>
      </c>
      <c r="K445" s="255" t="s">
        <v>3303</v>
      </c>
      <c r="L445" s="255">
        <v>60751.430654782765</v>
      </c>
      <c r="M445" s="233">
        <f>+Tabela13681011[[#This Row],[Colunas85]]/$N$650</f>
        <v>1.3598966857518366E-3</v>
      </c>
      <c r="N445" s="255">
        <v>46883.390168974605</v>
      </c>
      <c r="O445" s="233">
        <f>+O444+Tabela13681011[[#This Row],[Colunas8]]</f>
        <v>3.8477243263604528E-2</v>
      </c>
      <c r="P445" s="231">
        <v>66.48</v>
      </c>
      <c r="Q445" s="231">
        <v>97.7</v>
      </c>
      <c r="R445" s="274">
        <v>0.76100000000000001</v>
      </c>
      <c r="S445" s="231">
        <v>10.72</v>
      </c>
      <c r="T445" s="231">
        <v>174113.85633000001</v>
      </c>
      <c r="U445" s="231">
        <v>157203.01525</v>
      </c>
      <c r="V445" s="234">
        <v>1626318136.9200001</v>
      </c>
      <c r="W445" s="233">
        <f t="shared" si="25"/>
        <v>7.1750158096342532E-4</v>
      </c>
      <c r="X445" s="233">
        <f>+X444+Tabela13681011[[#This Row],[Colunas82]]</f>
        <v>3.317678689458399E-2</v>
      </c>
      <c r="Y445" s="234">
        <v>25636.34</v>
      </c>
      <c r="Z445" s="255">
        <f>INT(IF(Tabela13681011[[#This Row],[Colunas85]]/$AB$4&lt;15,15,Tabela13681011[[#This Row],[Colunas85]]/$AB$4))</f>
        <v>52</v>
      </c>
      <c r="AA445" s="354"/>
      <c r="AB445" s="250"/>
    </row>
    <row r="446" spans="1:28" ht="20.100000000000001" customHeight="1" x14ac:dyDescent="0.25">
      <c r="A446" s="231">
        <f t="shared" si="27"/>
        <v>13</v>
      </c>
      <c r="B446" s="231" t="s">
        <v>986</v>
      </c>
      <c r="C446" s="231">
        <v>3527603</v>
      </c>
      <c r="D446" s="231" t="s">
        <v>987</v>
      </c>
      <c r="E446" s="231" t="s">
        <v>988</v>
      </c>
      <c r="F446" s="231">
        <v>598.25699999999995</v>
      </c>
      <c r="G446" s="232">
        <v>15628</v>
      </c>
      <c r="H446" s="224"/>
      <c r="I446" s="255">
        <v>3508</v>
      </c>
      <c r="J446" s="255">
        <v>1</v>
      </c>
      <c r="K446" s="255" t="s">
        <v>3303</v>
      </c>
      <c r="L446" s="255">
        <v>14966.161579383728</v>
      </c>
      <c r="M446" s="233">
        <f>+Tabela13681011[[#This Row],[Colunas85]]/$N$650</f>
        <v>3.3501159249865541E-4</v>
      </c>
      <c r="N446" s="255">
        <v>11549.759159505897</v>
      </c>
      <c r="O446" s="233">
        <f>+O445+Tabela13681011[[#This Row],[Colunas8]]</f>
        <v>3.8812254856103186E-2</v>
      </c>
      <c r="P446" s="231">
        <v>18.850000000000001</v>
      </c>
      <c r="Q446" s="231">
        <v>99.4</v>
      </c>
      <c r="R446" s="274">
        <v>0.73099999999999998</v>
      </c>
      <c r="S446" s="231">
        <v>6.49</v>
      </c>
      <c r="T446" s="231">
        <v>72400.552070000005</v>
      </c>
      <c r="U446" s="231">
        <v>60721.433389999998</v>
      </c>
      <c r="V446" s="234">
        <v>1616459675.6800001</v>
      </c>
      <c r="W446" s="233">
        <f t="shared" si="25"/>
        <v>7.1315220960428715E-4</v>
      </c>
      <c r="X446" s="233">
        <f>+X445+Tabela13681011[[#This Row],[Colunas82]]</f>
        <v>3.3889939104188277E-2</v>
      </c>
      <c r="Y446" s="234">
        <v>103433.56</v>
      </c>
      <c r="Z446" s="255">
        <f>INT(IF(Tabela13681011[[#This Row],[Colunas85]]/$AB$4&lt;15,15,Tabela13681011[[#This Row],[Colunas85]]/$AB$4))</f>
        <v>15</v>
      </c>
      <c r="AA446" s="354"/>
      <c r="AB446" s="250"/>
    </row>
    <row r="447" spans="1:28" ht="20.100000000000001" customHeight="1" x14ac:dyDescent="0.25">
      <c r="A447" s="231">
        <f t="shared" si="27"/>
        <v>14</v>
      </c>
      <c r="B447" s="231" t="s">
        <v>1013</v>
      </c>
      <c r="C447" s="231">
        <v>3524105</v>
      </c>
      <c r="D447" s="231" t="s">
        <v>1014</v>
      </c>
      <c r="E447" s="231" t="s">
        <v>1015</v>
      </c>
      <c r="F447" s="231">
        <v>704.65899999999999</v>
      </c>
      <c r="G447" s="232">
        <v>42259</v>
      </c>
      <c r="H447" s="224"/>
      <c r="I447" s="255">
        <v>3508</v>
      </c>
      <c r="J447" s="255">
        <v>5</v>
      </c>
      <c r="K447" s="255" t="s">
        <v>3307</v>
      </c>
      <c r="L447" s="255">
        <v>40469.35130427291</v>
      </c>
      <c r="M447" s="233">
        <f>+Tabela13681011[[#This Row],[Colunas85]]/$N$650</f>
        <v>9.058903818403301E-4</v>
      </c>
      <c r="N447" s="255">
        <v>31231.205037212676</v>
      </c>
      <c r="O447" s="233">
        <f>+O446+Tabela13681011[[#This Row],[Colunas8]]</f>
        <v>3.9718145237943515E-2</v>
      </c>
      <c r="P447" s="231">
        <v>54.87</v>
      </c>
      <c r="Q447" s="231">
        <v>97.9</v>
      </c>
      <c r="R447" s="274">
        <v>0.76500000000000001</v>
      </c>
      <c r="S447" s="231">
        <v>13.82</v>
      </c>
      <c r="T447" s="231">
        <v>150382.99356</v>
      </c>
      <c r="U447" s="231">
        <v>136066.57042999999</v>
      </c>
      <c r="V447" s="234">
        <v>1548848554.47</v>
      </c>
      <c r="W447" s="233">
        <f t="shared" si="25"/>
        <v>6.8332342933208443E-4</v>
      </c>
      <c r="X447" s="233">
        <f>+X446+Tabela13681011[[#This Row],[Colunas82]]</f>
        <v>3.457326253352036E-2</v>
      </c>
      <c r="Y447" s="234">
        <v>36651.33</v>
      </c>
      <c r="Z447" s="255">
        <f>INT(IF(Tabela13681011[[#This Row],[Colunas85]]/$AB$4&lt;15,15,Tabela13681011[[#This Row],[Colunas85]]/$AB$4))</f>
        <v>34</v>
      </c>
      <c r="AA447" s="354"/>
      <c r="AB447" s="250"/>
    </row>
    <row r="448" spans="1:28" ht="20.100000000000001" customHeight="1" x14ac:dyDescent="0.25">
      <c r="A448" s="231">
        <f t="shared" si="27"/>
        <v>15</v>
      </c>
      <c r="B448" s="231" t="s">
        <v>1052</v>
      </c>
      <c r="C448" s="231">
        <v>3540200</v>
      </c>
      <c r="D448" s="231" t="s">
        <v>1053</v>
      </c>
      <c r="E448" s="231" t="s">
        <v>1054</v>
      </c>
      <c r="F448" s="231">
        <v>356.37099999999998</v>
      </c>
      <c r="G448" s="232">
        <v>51717</v>
      </c>
      <c r="H448" s="233"/>
      <c r="I448" s="255">
        <v>3508</v>
      </c>
      <c r="J448" s="255">
        <v>1</v>
      </c>
      <c r="K448" s="255" t="s">
        <v>3303</v>
      </c>
      <c r="L448" s="255">
        <v>49526.809470244967</v>
      </c>
      <c r="M448" s="233">
        <f>+Tabela13681011[[#This Row],[Colunas85]]/$N$650</f>
        <v>1.108637991377845E-3</v>
      </c>
      <c r="N448" s="255">
        <v>38221.07079934518</v>
      </c>
      <c r="O448" s="233">
        <f>+O447+Tabela13681011[[#This Row],[Colunas8]]</f>
        <v>4.0826783229321359E-2</v>
      </c>
      <c r="P448" s="231">
        <v>112.94</v>
      </c>
      <c r="Q448" s="231">
        <v>94.5</v>
      </c>
      <c r="R448" s="274">
        <v>0.72499999999999998</v>
      </c>
      <c r="S448" s="231">
        <v>13.46</v>
      </c>
      <c r="T448" s="231">
        <v>91779.763430000006</v>
      </c>
      <c r="U448" s="231">
        <v>91504.811470000001</v>
      </c>
      <c r="V448" s="234">
        <v>1229455828.9199998</v>
      </c>
      <c r="W448" s="233">
        <f t="shared" si="25"/>
        <v>5.4241324679895112E-4</v>
      </c>
      <c r="X448" s="233">
        <f>+X447+Tabela13681011[[#This Row],[Colunas82]]</f>
        <v>3.5115675780319308E-2</v>
      </c>
      <c r="Y448" s="234">
        <v>23772.76</v>
      </c>
      <c r="Z448" s="255">
        <f>INT(IF(Tabela13681011[[#This Row],[Colunas85]]/$AB$4&lt;15,15,Tabela13681011[[#This Row],[Colunas85]]/$AB$4))</f>
        <v>42</v>
      </c>
      <c r="AA448" s="354"/>
      <c r="AB448" s="250"/>
    </row>
    <row r="449" spans="1:28" ht="20.100000000000001" customHeight="1" x14ac:dyDescent="0.25">
      <c r="A449" s="231">
        <f t="shared" si="27"/>
        <v>16</v>
      </c>
      <c r="B449" s="231" t="s">
        <v>1055</v>
      </c>
      <c r="C449" s="231">
        <v>3513108</v>
      </c>
      <c r="D449" s="231" t="s">
        <v>1056</v>
      </c>
      <c r="E449" s="231" t="s">
        <v>1057</v>
      </c>
      <c r="F449" s="231">
        <v>311.423</v>
      </c>
      <c r="G449" s="232">
        <v>35858</v>
      </c>
      <c r="H449" s="224"/>
      <c r="I449" s="255">
        <v>3508</v>
      </c>
      <c r="J449" s="255">
        <v>1</v>
      </c>
      <c r="K449" s="255" t="s">
        <v>3303</v>
      </c>
      <c r="L449" s="255">
        <v>34339.43063178537</v>
      </c>
      <c r="M449" s="233">
        <f>+Tabela13681011[[#This Row],[Colunas85]]/$N$650</f>
        <v>7.6867453825292976E-4</v>
      </c>
      <c r="N449" s="255">
        <v>26500.592778446535</v>
      </c>
      <c r="O449" s="233">
        <f>+O448+Tabela13681011[[#This Row],[Colunas8]]</f>
        <v>4.1595457767574291E-2</v>
      </c>
      <c r="P449" s="231">
        <v>101.77</v>
      </c>
      <c r="Q449" s="231">
        <v>98.1</v>
      </c>
      <c r="R449" s="274">
        <v>0.75600000000000001</v>
      </c>
      <c r="S449" s="231">
        <v>10</v>
      </c>
      <c r="T449" s="231">
        <v>131080.58595000001</v>
      </c>
      <c r="U449" s="231">
        <v>111134.667</v>
      </c>
      <c r="V449" s="234">
        <v>1225111160.54</v>
      </c>
      <c r="W449" s="233">
        <f t="shared" si="25"/>
        <v>5.4049645920331167E-4</v>
      </c>
      <c r="X449" s="233">
        <f>+X448+Tabela13681011[[#This Row],[Colunas82]]</f>
        <v>3.5656172239522617E-2</v>
      </c>
      <c r="Y449" s="234">
        <v>34165.629999999997</v>
      </c>
      <c r="Z449" s="255">
        <f>INT(IF(Tabela13681011[[#This Row],[Colunas85]]/$AB$4&lt;15,15,Tabela13681011[[#This Row],[Colunas85]]/$AB$4))</f>
        <v>29</v>
      </c>
      <c r="AA449" s="354"/>
      <c r="AB449" s="250"/>
    </row>
    <row r="450" spans="1:28" ht="20.100000000000001" customHeight="1" x14ac:dyDescent="0.25">
      <c r="A450" s="231">
        <f t="shared" si="27"/>
        <v>17</v>
      </c>
      <c r="B450" s="231" t="s">
        <v>1067</v>
      </c>
      <c r="C450" s="231">
        <v>3531902</v>
      </c>
      <c r="D450" s="231" t="s">
        <v>1068</v>
      </c>
      <c r="E450" s="231" t="s">
        <v>1069</v>
      </c>
      <c r="F450" s="231">
        <v>1388.127</v>
      </c>
      <c r="G450" s="232">
        <v>33598</v>
      </c>
      <c r="H450" s="224"/>
      <c r="I450" s="255">
        <v>3508</v>
      </c>
      <c r="J450" s="255">
        <v>4</v>
      </c>
      <c r="K450" s="255" t="s">
        <v>3306</v>
      </c>
      <c r="L450" s="255">
        <v>32175.1405646362</v>
      </c>
      <c r="M450" s="233">
        <f>+Tabela13681011[[#This Row],[Colunas85]]/$N$650</f>
        <v>7.2022776329471621E-4</v>
      </c>
      <c r="N450" s="255">
        <v>24830.356299019651</v>
      </c>
      <c r="O450" s="233">
        <f>+O449+Tabela13681011[[#This Row],[Colunas8]]</f>
        <v>4.2315685530869007E-2</v>
      </c>
      <c r="P450" s="231">
        <v>20.97</v>
      </c>
      <c r="Q450" s="231">
        <v>95.9</v>
      </c>
      <c r="R450" s="274">
        <v>0.71199999999999997</v>
      </c>
      <c r="S450" s="231">
        <v>5.25</v>
      </c>
      <c r="T450" s="231">
        <v>131625.99598000001</v>
      </c>
      <c r="U450" s="231">
        <v>118383.03823999999</v>
      </c>
      <c r="V450" s="234">
        <v>1210774485.8</v>
      </c>
      <c r="W450" s="233">
        <f t="shared" si="25"/>
        <v>5.3417138260348379E-4</v>
      </c>
      <c r="X450" s="233">
        <f>+X449+Tabela13681011[[#This Row],[Colunas82]]</f>
        <v>3.61903436221261E-2</v>
      </c>
      <c r="Y450" s="234">
        <v>36037.1</v>
      </c>
      <c r="Z450" s="255">
        <f>INT(IF(Tabela13681011[[#This Row],[Colunas85]]/$AB$4&lt;15,15,Tabela13681011[[#This Row],[Colunas85]]/$AB$4))</f>
        <v>27</v>
      </c>
      <c r="AA450" s="354"/>
      <c r="AB450" s="250"/>
    </row>
    <row r="451" spans="1:28" ht="20.100000000000001" customHeight="1" x14ac:dyDescent="0.25">
      <c r="A451" s="231">
        <f t="shared" si="27"/>
        <v>18</v>
      </c>
      <c r="B451" s="231" t="s">
        <v>1070</v>
      </c>
      <c r="C451" s="231">
        <v>3520103</v>
      </c>
      <c r="D451" s="231" t="s">
        <v>1071</v>
      </c>
      <c r="E451" s="231" t="s">
        <v>1072</v>
      </c>
      <c r="F451" s="231">
        <v>468.35500000000002</v>
      </c>
      <c r="G451" s="232">
        <v>30791</v>
      </c>
      <c r="H451" s="224"/>
      <c r="I451" s="255">
        <v>3508</v>
      </c>
      <c r="J451" s="255">
        <v>5</v>
      </c>
      <c r="K451" s="255" t="s">
        <v>3307</v>
      </c>
      <c r="L451" s="255">
        <v>29487.015689199157</v>
      </c>
      <c r="M451" s="233">
        <f>+Tabela13681011[[#This Row],[Colunas85]]/$N$650</f>
        <v>6.6005515386652802E-4</v>
      </c>
      <c r="N451" s="255">
        <v>22755.863468156265</v>
      </c>
      <c r="O451" s="233">
        <f>+O450+Tabela13681011[[#This Row],[Colunas8]]</f>
        <v>4.2975740684735537E-2</v>
      </c>
      <c r="P451" s="231">
        <v>59.7</v>
      </c>
      <c r="Q451" s="231">
        <v>97.8</v>
      </c>
      <c r="R451" s="274">
        <v>0.76800000000000002</v>
      </c>
      <c r="S451" s="231">
        <v>17.010000000000002</v>
      </c>
      <c r="T451" s="231">
        <v>90033.569749999995</v>
      </c>
      <c r="U451" s="231">
        <v>82825.359899999996</v>
      </c>
      <c r="V451" s="234">
        <v>1200929672.4200001</v>
      </c>
      <c r="W451" s="233">
        <f t="shared" si="25"/>
        <v>5.2982803242858053E-4</v>
      </c>
      <c r="X451" s="233">
        <f>+X450+Tabela13681011[[#This Row],[Colunas82]]</f>
        <v>3.6720171654554684E-2</v>
      </c>
      <c r="Y451" s="234">
        <v>39002.620000000003</v>
      </c>
      <c r="Z451" s="255">
        <f>INT(IF(Tabela13681011[[#This Row],[Colunas85]]/$AB$4&lt;15,15,Tabela13681011[[#This Row],[Colunas85]]/$AB$4))</f>
        <v>25</v>
      </c>
      <c r="AA451" s="354"/>
      <c r="AB451" s="250"/>
    </row>
    <row r="452" spans="1:28" ht="20.100000000000001" customHeight="1" x14ac:dyDescent="0.25">
      <c r="A452" s="231">
        <f t="shared" si="27"/>
        <v>19</v>
      </c>
      <c r="B452" s="231" t="s">
        <v>1094</v>
      </c>
      <c r="C452" s="231">
        <v>3525102</v>
      </c>
      <c r="D452" s="231" t="s">
        <v>1095</v>
      </c>
      <c r="E452" s="231" t="s">
        <v>1096</v>
      </c>
      <c r="F452" s="231">
        <v>501.87</v>
      </c>
      <c r="G452" s="232">
        <v>45544</v>
      </c>
      <c r="H452" s="224"/>
      <c r="I452" s="255">
        <v>3508</v>
      </c>
      <c r="J452" s="255">
        <v>1</v>
      </c>
      <c r="K452" s="255" t="s">
        <v>3303</v>
      </c>
      <c r="L452" s="255">
        <v>43615.23310541673</v>
      </c>
      <c r="M452" s="233">
        <f>+Tabela13681011[[#This Row],[Colunas85]]/$N$650</f>
        <v>9.7630969853844157E-4</v>
      </c>
      <c r="N452" s="255">
        <v>33658.960273901757</v>
      </c>
      <c r="O452" s="233">
        <f>+O451+Tabela13681011[[#This Row],[Colunas8]]</f>
        <v>4.3952050383273981E-2</v>
      </c>
      <c r="P452" s="231">
        <v>74.989999999999995</v>
      </c>
      <c r="Q452" s="231">
        <v>97.1</v>
      </c>
      <c r="R452" s="274">
        <v>0.73499999999999999</v>
      </c>
      <c r="S452" s="231">
        <v>8.43</v>
      </c>
      <c r="T452" s="231">
        <v>129583.75955</v>
      </c>
      <c r="U452" s="231">
        <v>120447.74933000001</v>
      </c>
      <c r="V452" s="234">
        <v>1141342204.24</v>
      </c>
      <c r="W452" s="233">
        <f t="shared" si="25"/>
        <v>5.035391399578075E-4</v>
      </c>
      <c r="X452" s="233">
        <f>+X451+Tabela13681011[[#This Row],[Colunas82]]</f>
        <v>3.7223710794512491E-2</v>
      </c>
      <c r="Y452" s="234">
        <v>25060.21</v>
      </c>
      <c r="Z452" s="255">
        <f>INT(IF(Tabela13681011[[#This Row],[Colunas85]]/$AB$4&lt;15,15,Tabela13681011[[#This Row],[Colunas85]]/$AB$4))</f>
        <v>37</v>
      </c>
      <c r="AA452" s="354"/>
      <c r="AB452" s="250"/>
    </row>
    <row r="453" spans="1:28" ht="20.100000000000001" customHeight="1" x14ac:dyDescent="0.25">
      <c r="A453" s="231">
        <f t="shared" si="27"/>
        <v>20</v>
      </c>
      <c r="B453" s="231" t="s">
        <v>1100</v>
      </c>
      <c r="C453" s="231">
        <v>3512001</v>
      </c>
      <c r="D453" s="231" t="s">
        <v>1101</v>
      </c>
      <c r="E453" s="231" t="s">
        <v>1102</v>
      </c>
      <c r="F453" s="231">
        <v>422.303</v>
      </c>
      <c r="G453" s="232">
        <v>18601</v>
      </c>
      <c r="H453" s="224"/>
      <c r="I453" s="255">
        <v>3508</v>
      </c>
      <c r="J453" s="255">
        <v>2</v>
      </c>
      <c r="K453" s="255" t="s">
        <v>3304</v>
      </c>
      <c r="L453" s="255">
        <v>17813.256433204297</v>
      </c>
      <c r="M453" s="233">
        <f>+Tabela13681011[[#This Row],[Colunas85]]/$N$650</f>
        <v>3.9874268185740273E-4</v>
      </c>
      <c r="N453" s="255">
        <v>13746.933076911262</v>
      </c>
      <c r="O453" s="233">
        <f>+O452+Tabela13681011[[#This Row],[Colunas8]]</f>
        <v>4.4350793065131386E-2</v>
      </c>
      <c r="P453" s="231">
        <v>41.11</v>
      </c>
      <c r="Q453" s="231">
        <v>98.4</v>
      </c>
      <c r="R453" s="274">
        <v>0.75700000000000001</v>
      </c>
      <c r="S453" s="231">
        <v>14.93</v>
      </c>
      <c r="T453" s="231">
        <v>80672.111480000007</v>
      </c>
      <c r="U453" s="231">
        <v>69472.461609999998</v>
      </c>
      <c r="V453" s="234">
        <v>1120117622.1400001</v>
      </c>
      <c r="W453" s="233">
        <f t="shared" ref="W453:W516" si="28">+V453/$V$650</f>
        <v>4.941752456087727E-4</v>
      </c>
      <c r="X453" s="233">
        <f>+X452+Tabela13681011[[#This Row],[Colunas82]]</f>
        <v>3.7717886040121266E-2</v>
      </c>
      <c r="Y453" s="234">
        <v>60218.14</v>
      </c>
      <c r="Z453" s="255">
        <f>INT(IF(Tabela13681011[[#This Row],[Colunas85]]/$AB$4&lt;15,15,Tabela13681011[[#This Row],[Colunas85]]/$AB$4))</f>
        <v>15</v>
      </c>
      <c r="AA453" s="354"/>
      <c r="AB453" s="250"/>
    </row>
    <row r="454" spans="1:28" ht="20.100000000000001" customHeight="1" x14ac:dyDescent="0.25">
      <c r="A454" s="231">
        <f t="shared" si="27"/>
        <v>21</v>
      </c>
      <c r="B454" s="231" t="s">
        <v>1112</v>
      </c>
      <c r="C454" s="231">
        <v>3539509</v>
      </c>
      <c r="D454" s="231" t="s">
        <v>1113</v>
      </c>
      <c r="E454" s="231" t="s">
        <v>1114</v>
      </c>
      <c r="F454" s="231">
        <v>430.63799999999998</v>
      </c>
      <c r="G454" s="232">
        <v>40430</v>
      </c>
      <c r="H454" s="233"/>
      <c r="I454" s="255">
        <v>3508</v>
      </c>
      <c r="J454" s="255">
        <v>1</v>
      </c>
      <c r="K454" s="255" t="s">
        <v>3303</v>
      </c>
      <c r="L454" s="255">
        <v>38717.808590637585</v>
      </c>
      <c r="M454" s="233">
        <f>+Tabela13681011[[#This Row],[Colunas85]]/$N$650</f>
        <v>8.6668279272591748E-4</v>
      </c>
      <c r="N454" s="255">
        <v>29879.49595718092</v>
      </c>
      <c r="O454" s="233">
        <f>+O453+Tabela13681011[[#This Row],[Colunas8]]</f>
        <v>4.5217475857857306E-2</v>
      </c>
      <c r="P454" s="231">
        <v>81.99</v>
      </c>
      <c r="Q454" s="231">
        <v>99</v>
      </c>
      <c r="R454" s="274">
        <v>0.72299999999999998</v>
      </c>
      <c r="S454" s="231">
        <v>12.74</v>
      </c>
      <c r="T454" s="231">
        <v>118854.89297</v>
      </c>
      <c r="U454" s="231">
        <v>103477.89997</v>
      </c>
      <c r="V454" s="234">
        <v>1093782303.9000001</v>
      </c>
      <c r="W454" s="233">
        <f t="shared" si="28"/>
        <v>4.8255658869078468E-4</v>
      </c>
      <c r="X454" s="233">
        <f>+X453+Tabela13681011[[#This Row],[Colunas82]]</f>
        <v>3.8200442628812052E-2</v>
      </c>
      <c r="Y454" s="234">
        <v>27053.73</v>
      </c>
      <c r="Z454" s="255">
        <f>INT(IF(Tabela13681011[[#This Row],[Colunas85]]/$AB$4&lt;15,15,Tabela13681011[[#This Row],[Colunas85]]/$AB$4))</f>
        <v>33</v>
      </c>
      <c r="AA454" s="354"/>
      <c r="AB454" s="250"/>
    </row>
    <row r="455" spans="1:28" ht="20.100000000000001" customHeight="1" x14ac:dyDescent="0.25">
      <c r="A455" s="231">
        <f t="shared" si="27"/>
        <v>22</v>
      </c>
      <c r="B455" s="231" t="s">
        <v>1133</v>
      </c>
      <c r="C455" s="231">
        <v>3529708</v>
      </c>
      <c r="D455" s="231" t="s">
        <v>1134</v>
      </c>
      <c r="E455" s="231" t="s">
        <v>1135</v>
      </c>
      <c r="F455" s="231">
        <v>820.84900000000005</v>
      </c>
      <c r="G455" s="232">
        <v>22480</v>
      </c>
      <c r="H455" s="224"/>
      <c r="I455" s="255">
        <v>3508</v>
      </c>
      <c r="J455" s="255">
        <v>5</v>
      </c>
      <c r="K455" s="255" t="s">
        <v>3307</v>
      </c>
      <c r="L455" s="255">
        <v>21527.982614828914</v>
      </c>
      <c r="M455" s="233">
        <f>+Tabela13681011[[#This Row],[Colunas85]]/$N$650</f>
        <v>4.8189535445161078E-4</v>
      </c>
      <c r="N455" s="255">
        <v>16613.679671467402</v>
      </c>
      <c r="O455" s="233">
        <f>+O454+Tabela13681011[[#This Row],[Colunas8]]</f>
        <v>4.5699371212308916E-2</v>
      </c>
      <c r="P455" s="231">
        <v>24.88</v>
      </c>
      <c r="Q455" s="231">
        <v>98.6</v>
      </c>
      <c r="R455" s="274">
        <v>0.74099999999999999</v>
      </c>
      <c r="S455" s="231">
        <v>4.3899999999999997</v>
      </c>
      <c r="T455" s="231">
        <v>86649.895669999998</v>
      </c>
      <c r="U455" s="231">
        <v>75581.949139999997</v>
      </c>
      <c r="V455" s="234">
        <v>1033057609.5999999</v>
      </c>
      <c r="W455" s="233">
        <f t="shared" si="28"/>
        <v>4.5576597302054078E-4</v>
      </c>
      <c r="X455" s="233">
        <f>+X454+Tabela13681011[[#This Row],[Colunas82]]</f>
        <v>3.8656208601832595E-2</v>
      </c>
      <c r="Y455" s="234">
        <v>45954.52</v>
      </c>
      <c r="Z455" s="255">
        <f>INT(IF(Tabela13681011[[#This Row],[Colunas85]]/$AB$4&lt;15,15,Tabela13681011[[#This Row],[Colunas85]]/$AB$4))</f>
        <v>18</v>
      </c>
      <c r="AA455" s="354"/>
      <c r="AB455" s="250"/>
    </row>
    <row r="456" spans="1:28" ht="20.100000000000001" customHeight="1" x14ac:dyDescent="0.25">
      <c r="A456" s="231">
        <f t="shared" si="27"/>
        <v>23</v>
      </c>
      <c r="B456" s="231" t="s">
        <v>1150</v>
      </c>
      <c r="C456" s="231">
        <v>3551504</v>
      </c>
      <c r="D456" s="231" t="s">
        <v>1151</v>
      </c>
      <c r="E456" s="231" t="s">
        <v>1152</v>
      </c>
      <c r="F456" s="231">
        <v>126.04600000000001</v>
      </c>
      <c r="G456" s="232">
        <v>46166</v>
      </c>
      <c r="H456" s="233"/>
      <c r="I456" s="255">
        <v>3508</v>
      </c>
      <c r="J456" s="255">
        <v>1</v>
      </c>
      <c r="K456" s="255" t="s">
        <v>3303</v>
      </c>
      <c r="L456" s="255">
        <v>44210.891699118845</v>
      </c>
      <c r="M456" s="233">
        <f>+Tabela13681011[[#This Row],[Colunas85]]/$N$650</f>
        <v>9.8964327996499402E-4</v>
      </c>
      <c r="N456" s="255">
        <v>34118.644827089149</v>
      </c>
      <c r="O456" s="233">
        <f>+O455+Tabela13681011[[#This Row],[Colunas8]]</f>
        <v>4.668901449227391E-2</v>
      </c>
      <c r="P456" s="231">
        <v>308.44</v>
      </c>
      <c r="Q456" s="231">
        <v>97.5</v>
      </c>
      <c r="R456" s="274">
        <v>0.72899999999999998</v>
      </c>
      <c r="S456" s="231">
        <v>9.76</v>
      </c>
      <c r="T456" s="231">
        <v>124393.86169000001</v>
      </c>
      <c r="U456" s="231">
        <v>124130.69362999999</v>
      </c>
      <c r="V456" s="234">
        <v>953970992.38</v>
      </c>
      <c r="W456" s="233">
        <f t="shared" si="28"/>
        <v>4.2087441545858356E-4</v>
      </c>
      <c r="X456" s="233">
        <f>+X455+Tabela13681011[[#This Row],[Colunas82]]</f>
        <v>3.9077083017291181E-2</v>
      </c>
      <c r="Y456" s="234">
        <v>20663.93</v>
      </c>
      <c r="Z456" s="255">
        <f>INT(IF(Tabela13681011[[#This Row],[Colunas85]]/$AB$4&lt;15,15,Tabela13681011[[#This Row],[Colunas85]]/$AB$4))</f>
        <v>37</v>
      </c>
      <c r="AA456" s="354"/>
      <c r="AB456" s="250"/>
    </row>
    <row r="457" spans="1:28" ht="20.100000000000001" customHeight="1" x14ac:dyDescent="0.25">
      <c r="A457" s="231">
        <f t="shared" si="27"/>
        <v>24</v>
      </c>
      <c r="B457" s="231" t="s">
        <v>1156</v>
      </c>
      <c r="C457" s="231">
        <v>3518602</v>
      </c>
      <c r="D457" s="231" t="s">
        <v>1157</v>
      </c>
      <c r="E457" s="231" t="s">
        <v>1158</v>
      </c>
      <c r="F457" s="231">
        <v>270.28899999999999</v>
      </c>
      <c r="G457" s="232">
        <v>40857</v>
      </c>
      <c r="H457" s="224"/>
      <c r="I457" s="255">
        <v>3508</v>
      </c>
      <c r="J457" s="255">
        <v>1</v>
      </c>
      <c r="K457" s="255" t="s">
        <v>3303</v>
      </c>
      <c r="L457" s="255">
        <v>39126.725342262675</v>
      </c>
      <c r="M457" s="233">
        <f>+Tabela13681011[[#This Row],[Colunas85]]/$N$650</f>
        <v>8.7583623206536764E-4</v>
      </c>
      <c r="N457" s="255">
        <v>30195.067185816002</v>
      </c>
      <c r="O457" s="233">
        <f>+O456+Tabela13681011[[#This Row],[Colunas8]]</f>
        <v>4.7564850724339275E-2</v>
      </c>
      <c r="P457" s="231">
        <v>131.29</v>
      </c>
      <c r="Q457" s="231">
        <v>97.3</v>
      </c>
      <c r="R457" s="274">
        <v>0.71899999999999997</v>
      </c>
      <c r="S457" s="231">
        <v>4.17</v>
      </c>
      <c r="T457" s="231">
        <v>112249.84688</v>
      </c>
      <c r="U457" s="231">
        <v>94828.853510000001</v>
      </c>
      <c r="V457" s="234">
        <v>925703586.12</v>
      </c>
      <c r="W457" s="233">
        <f t="shared" si="28"/>
        <v>4.0840335692406078E-4</v>
      </c>
      <c r="X457" s="233">
        <f>+X456+Tabela13681011[[#This Row],[Colunas82]]</f>
        <v>3.9485486374215242E-2</v>
      </c>
      <c r="Y457" s="234">
        <v>22657.16</v>
      </c>
      <c r="Z457" s="255">
        <f>INT(IF(Tabela13681011[[#This Row],[Colunas85]]/$AB$4&lt;15,15,Tabela13681011[[#This Row],[Colunas85]]/$AB$4))</f>
        <v>33</v>
      </c>
      <c r="AA457" s="354"/>
      <c r="AB457" s="250"/>
    </row>
    <row r="458" spans="1:28" ht="20.100000000000001" customHeight="1" x14ac:dyDescent="0.25">
      <c r="A458" s="231">
        <f t="shared" si="27"/>
        <v>25</v>
      </c>
      <c r="B458" s="231" t="s">
        <v>1162</v>
      </c>
      <c r="C458" s="231">
        <v>3540903</v>
      </c>
      <c r="D458" s="231" t="s">
        <v>1163</v>
      </c>
      <c r="E458" s="231" t="s">
        <v>1164</v>
      </c>
      <c r="F458" s="231">
        <v>167.37799999999999</v>
      </c>
      <c r="G458" s="232">
        <v>22239</v>
      </c>
      <c r="H458" s="233"/>
      <c r="I458" s="255">
        <v>3508</v>
      </c>
      <c r="J458" s="255">
        <v>1</v>
      </c>
      <c r="K458" s="255" t="s">
        <v>3303</v>
      </c>
      <c r="L458" s="255">
        <v>21297.188851031147</v>
      </c>
      <c r="M458" s="233">
        <f>+Tabela13681011[[#This Row],[Colunas85]]/$N$650</f>
        <v>4.7672912756447391E-4</v>
      </c>
      <c r="N458" s="255">
        <v>16435.570383174538</v>
      </c>
      <c r="O458" s="233">
        <f>+O457+Tabela13681011[[#This Row],[Colunas8]]</f>
        <v>4.804157985190375E-2</v>
      </c>
      <c r="P458" s="231">
        <v>103.82</v>
      </c>
      <c r="Q458" s="231">
        <v>96.3</v>
      </c>
      <c r="R458" s="274">
        <v>0.73299999999999998</v>
      </c>
      <c r="S458" s="231">
        <v>23.7</v>
      </c>
      <c r="T458" s="231">
        <v>70105.623579999999</v>
      </c>
      <c r="U458" s="231">
        <v>57915.057289999997</v>
      </c>
      <c r="V458" s="234">
        <v>911289504.50999987</v>
      </c>
      <c r="W458" s="233">
        <f t="shared" si="28"/>
        <v>4.0204412984017832E-4</v>
      </c>
      <c r="X458" s="233">
        <f>+X457+Tabela13681011[[#This Row],[Colunas82]]</f>
        <v>3.988753050405542E-2</v>
      </c>
      <c r="Y458" s="234">
        <v>40977.089999999997</v>
      </c>
      <c r="Z458" s="255">
        <f>INT(IF(Tabela13681011[[#This Row],[Colunas85]]/$AB$4&lt;15,15,Tabela13681011[[#This Row],[Colunas85]]/$AB$4))</f>
        <v>18</v>
      </c>
      <c r="AA458" s="354"/>
      <c r="AB458" s="250"/>
    </row>
    <row r="459" spans="1:28" ht="20.100000000000001" customHeight="1" x14ac:dyDescent="0.25">
      <c r="A459" s="231">
        <f t="shared" si="27"/>
        <v>26</v>
      </c>
      <c r="B459" s="231" t="s">
        <v>1168</v>
      </c>
      <c r="C459" s="231">
        <v>3536307</v>
      </c>
      <c r="D459" s="231" t="s">
        <v>1169</v>
      </c>
      <c r="E459" s="231" t="s">
        <v>1170</v>
      </c>
      <c r="F459" s="231">
        <v>602.84799999999996</v>
      </c>
      <c r="G459" s="232">
        <v>14941</v>
      </c>
      <c r="H459" s="233"/>
      <c r="I459" s="255">
        <v>3508</v>
      </c>
      <c r="J459" s="255">
        <v>3</v>
      </c>
      <c r="K459" s="255" t="s">
        <v>3305</v>
      </c>
      <c r="L459" s="255">
        <v>14308.255704989269</v>
      </c>
      <c r="M459" s="233">
        <f>+Tabela13681011[[#This Row],[Colunas85]]/$N$650</f>
        <v>3.2028463037640201E-4</v>
      </c>
      <c r="N459" s="255">
        <v>11042.036831467725</v>
      </c>
      <c r="O459" s="233">
        <f>+O458+Tabela13681011[[#This Row],[Colunas8]]</f>
        <v>4.8361864482280151E-2</v>
      </c>
      <c r="P459" s="231">
        <v>21.56</v>
      </c>
      <c r="Q459" s="231">
        <v>97.8</v>
      </c>
      <c r="R459" s="274">
        <v>0.73</v>
      </c>
      <c r="S459" s="231">
        <v>5.21</v>
      </c>
      <c r="T459" s="231">
        <v>60479.207410000003</v>
      </c>
      <c r="U459" s="231">
        <v>46915.10802</v>
      </c>
      <c r="V459" s="234">
        <v>908294915.50999999</v>
      </c>
      <c r="W459" s="233">
        <f t="shared" si="28"/>
        <v>4.0072297237838869E-4</v>
      </c>
      <c r="X459" s="233">
        <f>+X458+Tabela13681011[[#This Row],[Colunas82]]</f>
        <v>4.0288253476433805E-2</v>
      </c>
      <c r="Y459" s="234">
        <v>60792.11</v>
      </c>
      <c r="Z459" s="255">
        <f>INT(IF(Tabela13681011[[#This Row],[Colunas85]]/$AB$4&lt;15,15,Tabela13681011[[#This Row],[Colunas85]]/$AB$4))</f>
        <v>15</v>
      </c>
      <c r="AA459" s="354"/>
      <c r="AB459" s="250"/>
    </row>
    <row r="460" spans="1:28" ht="20.100000000000001" customHeight="1" x14ac:dyDescent="0.25">
      <c r="A460" s="231">
        <f t="shared" si="27"/>
        <v>27</v>
      </c>
      <c r="B460" s="231" t="s">
        <v>1186</v>
      </c>
      <c r="C460" s="231">
        <v>3537008</v>
      </c>
      <c r="D460" s="231" t="s">
        <v>1187</v>
      </c>
      <c r="E460" s="231" t="s">
        <v>1188</v>
      </c>
      <c r="F460" s="231">
        <v>712.60400000000004</v>
      </c>
      <c r="G460" s="232">
        <v>16876</v>
      </c>
      <c r="H460" s="233"/>
      <c r="I460" s="255">
        <v>3508</v>
      </c>
      <c r="J460" s="255">
        <v>3</v>
      </c>
      <c r="K460" s="255" t="s">
        <v>3305</v>
      </c>
      <c r="L460" s="255">
        <v>16161.309368676724</v>
      </c>
      <c r="M460" s="233">
        <f>+Tabela13681011[[#This Row],[Colunas85]]/$N$650</f>
        <v>3.6176450185611145E-4</v>
      </c>
      <c r="N460" s="255">
        <v>12472.084436640744</v>
      </c>
      <c r="O460" s="233">
        <f>+O459+Tabela13681011[[#This Row],[Colunas8]]</f>
        <v>4.8723628984136264E-2</v>
      </c>
      <c r="P460" s="231">
        <v>22.03</v>
      </c>
      <c r="Q460" s="231">
        <v>98.4</v>
      </c>
      <c r="R460" s="274">
        <v>0.71499999999999997</v>
      </c>
      <c r="S460" s="231">
        <v>4.78</v>
      </c>
      <c r="T460" s="231">
        <v>52048.678019999999</v>
      </c>
      <c r="U460" s="231">
        <v>44310.059300000001</v>
      </c>
      <c r="V460" s="234">
        <v>884620681.36000001</v>
      </c>
      <c r="W460" s="233">
        <f t="shared" si="28"/>
        <v>3.9027833670403486E-4</v>
      </c>
      <c r="X460" s="233">
        <f>+X459+Tabela13681011[[#This Row],[Colunas82]]</f>
        <v>4.0678531813137839E-2</v>
      </c>
      <c r="Y460" s="234">
        <v>52418.86</v>
      </c>
      <c r="Z460" s="255">
        <f>INT(IF(Tabela13681011[[#This Row],[Colunas85]]/$AB$4&lt;15,15,Tabela13681011[[#This Row],[Colunas85]]/$AB$4))</f>
        <v>15</v>
      </c>
      <c r="AA460" s="354"/>
      <c r="AB460" s="250"/>
    </row>
    <row r="461" spans="1:28" ht="20.100000000000001" customHeight="1" x14ac:dyDescent="0.25">
      <c r="A461" s="231">
        <f t="shared" si="27"/>
        <v>28</v>
      </c>
      <c r="B461" s="231" t="s">
        <v>1237</v>
      </c>
      <c r="C461" s="231">
        <v>3547601</v>
      </c>
      <c r="D461" s="231" t="s">
        <v>1238</v>
      </c>
      <c r="E461" s="231" t="s">
        <v>1239</v>
      </c>
      <c r="F461" s="231">
        <v>288.57600000000002</v>
      </c>
      <c r="G461" s="232">
        <v>26960</v>
      </c>
      <c r="H461" s="233"/>
      <c r="I461" s="255">
        <v>3508</v>
      </c>
      <c r="J461" s="255">
        <v>1</v>
      </c>
      <c r="K461" s="255" t="s">
        <v>3303</v>
      </c>
      <c r="L461" s="255">
        <v>25818.256730239656</v>
      </c>
      <c r="M461" s="233">
        <f>+Tabela13681011[[#This Row],[Colunas85]]/$N$650</f>
        <v>5.7793143932452972E-4</v>
      </c>
      <c r="N461" s="255">
        <v>19924.590922720694</v>
      </c>
      <c r="O461" s="233">
        <f>+O460+Tabela13681011[[#This Row],[Colunas8]]</f>
        <v>4.9301560423460795E-2</v>
      </c>
      <c r="P461" s="231">
        <v>82.69</v>
      </c>
      <c r="Q461" s="231">
        <v>97.9</v>
      </c>
      <c r="R461" s="274">
        <v>0.77</v>
      </c>
      <c r="S461" s="231">
        <v>25.86</v>
      </c>
      <c r="T461" s="231">
        <v>68601.562950000007</v>
      </c>
      <c r="U461" s="231">
        <v>61035.55143</v>
      </c>
      <c r="V461" s="234">
        <v>712786543.19999993</v>
      </c>
      <c r="W461" s="233">
        <f t="shared" si="28"/>
        <v>3.1446828269653137E-4</v>
      </c>
      <c r="X461" s="233">
        <f>+X460+Tabela13681011[[#This Row],[Colunas82]]</f>
        <v>4.099300009583437E-2</v>
      </c>
      <c r="Y461" s="234">
        <v>26438.67</v>
      </c>
      <c r="Z461" s="255">
        <f>INT(IF(Tabela13681011[[#This Row],[Colunas85]]/$AB$4&lt;15,15,Tabela13681011[[#This Row],[Colunas85]]/$AB$4))</f>
        <v>22</v>
      </c>
      <c r="AA461" s="354"/>
      <c r="AB461" s="250"/>
    </row>
    <row r="462" spans="1:28" ht="20.100000000000001" customHeight="1" x14ac:dyDescent="0.25">
      <c r="A462" s="231">
        <f t="shared" si="27"/>
        <v>29</v>
      </c>
      <c r="B462" s="231" t="s">
        <v>1249</v>
      </c>
      <c r="C462" s="231">
        <v>3507803</v>
      </c>
      <c r="D462" s="231" t="s">
        <v>1250</v>
      </c>
      <c r="E462" s="231" t="s">
        <v>1251</v>
      </c>
      <c r="F462" s="231">
        <v>278.45800000000003</v>
      </c>
      <c r="G462" s="232">
        <v>25605</v>
      </c>
      <c r="H462" s="224"/>
      <c r="I462" s="255">
        <v>3508</v>
      </c>
      <c r="J462" s="255">
        <v>1</v>
      </c>
      <c r="K462" s="255" t="s">
        <v>3303</v>
      </c>
      <c r="L462" s="255">
        <v>24520.640340422346</v>
      </c>
      <c r="M462" s="233">
        <f>+Tabela13681011[[#This Row],[Colunas85]]/$N$650</f>
        <v>5.488848109756893E-4</v>
      </c>
      <c r="N462" s="255">
        <v>18923.188077754574</v>
      </c>
      <c r="O462" s="233">
        <f>+O461+Tabela13681011[[#This Row],[Colunas8]]</f>
        <v>4.9850445234436484E-2</v>
      </c>
      <c r="P462" s="231">
        <v>75.8</v>
      </c>
      <c r="Q462" s="231">
        <v>97.5</v>
      </c>
      <c r="R462" s="274">
        <v>0.755</v>
      </c>
      <c r="S462" s="231">
        <v>12.86</v>
      </c>
      <c r="T462" s="231">
        <v>78111.552800000005</v>
      </c>
      <c r="U462" s="231">
        <v>68887.222890000005</v>
      </c>
      <c r="V462" s="234">
        <v>696536399.69999993</v>
      </c>
      <c r="W462" s="233">
        <f t="shared" si="28"/>
        <v>3.0729901895443608E-4</v>
      </c>
      <c r="X462" s="233">
        <f>+X461+Tabela13681011[[#This Row],[Colunas82]]</f>
        <v>4.1300299114788809E-2</v>
      </c>
      <c r="Y462" s="234">
        <v>27203.14</v>
      </c>
      <c r="Z462" s="255">
        <f>INT(IF(Tabela13681011[[#This Row],[Colunas85]]/$AB$4&lt;15,15,Tabela13681011[[#This Row],[Colunas85]]/$AB$4))</f>
        <v>21</v>
      </c>
      <c r="AA462" s="354"/>
      <c r="AB462" s="250"/>
    </row>
    <row r="463" spans="1:28" ht="20.100000000000001" customHeight="1" x14ac:dyDescent="0.25">
      <c r="A463" s="231">
        <f t="shared" si="27"/>
        <v>30</v>
      </c>
      <c r="B463" s="231" t="s">
        <v>1315</v>
      </c>
      <c r="C463" s="231">
        <v>3509403</v>
      </c>
      <c r="D463" s="231" t="s">
        <v>1316</v>
      </c>
      <c r="E463" s="231" t="s">
        <v>1317</v>
      </c>
      <c r="F463" s="231">
        <v>660.08799999999997</v>
      </c>
      <c r="G463" s="232">
        <v>26613</v>
      </c>
      <c r="H463" s="224"/>
      <c r="I463" s="255">
        <v>3508</v>
      </c>
      <c r="J463" s="255">
        <v>1</v>
      </c>
      <c r="K463" s="255" t="s">
        <v>3303</v>
      </c>
      <c r="L463" s="255">
        <v>25485.952016389761</v>
      </c>
      <c r="M463" s="233">
        <f>+Tabela13681011[[#This Row],[Colunas85]]/$N$650</f>
        <v>5.7049293007209608E-4</v>
      </c>
      <c r="N463" s="255">
        <v>19668.143109286568</v>
      </c>
      <c r="O463" s="233">
        <f>+O462+Tabela13681011[[#This Row],[Colunas8]]</f>
        <v>5.0420938164508579E-2</v>
      </c>
      <c r="P463" s="231">
        <v>35.409999999999997</v>
      </c>
      <c r="Q463" s="231">
        <v>97.1</v>
      </c>
      <c r="R463" s="274">
        <v>0.71299999999999997</v>
      </c>
      <c r="S463" s="231">
        <v>6.17</v>
      </c>
      <c r="T463" s="231">
        <v>67029.458589999995</v>
      </c>
      <c r="U463" s="231">
        <v>59784.760999999999</v>
      </c>
      <c r="V463" s="234">
        <v>587123231.75999999</v>
      </c>
      <c r="W463" s="233">
        <f t="shared" si="28"/>
        <v>2.590279462823686E-4</v>
      </c>
      <c r="X463" s="233">
        <f>+X462+Tabela13681011[[#This Row],[Colunas82]]</f>
        <v>4.1559327061071176E-2</v>
      </c>
      <c r="Y463" s="234">
        <v>22061.52</v>
      </c>
      <c r="Z463" s="255">
        <f>INT(IF(Tabela13681011[[#This Row],[Colunas85]]/$AB$4&lt;15,15,Tabela13681011[[#This Row],[Colunas85]]/$AB$4))</f>
        <v>21</v>
      </c>
      <c r="AA463" s="354"/>
      <c r="AB463" s="250"/>
    </row>
    <row r="464" spans="1:28" ht="20.100000000000001" customHeight="1" x14ac:dyDescent="0.25">
      <c r="A464" s="231">
        <f t="shared" si="27"/>
        <v>31</v>
      </c>
      <c r="B464" s="231" t="s">
        <v>1333</v>
      </c>
      <c r="C464" s="231">
        <v>3505609</v>
      </c>
      <c r="D464" s="231" t="s">
        <v>1334</v>
      </c>
      <c r="E464" s="231" t="s">
        <v>1335</v>
      </c>
      <c r="F464" s="231">
        <v>146.02500000000001</v>
      </c>
      <c r="G464" s="232">
        <v>33537</v>
      </c>
      <c r="H464" s="224"/>
      <c r="I464" s="255">
        <v>3508</v>
      </c>
      <c r="J464" s="255">
        <v>1</v>
      </c>
      <c r="K464" s="255" t="s">
        <v>3303</v>
      </c>
      <c r="L464" s="255">
        <v>32116.72388583262</v>
      </c>
      <c r="M464" s="233">
        <f>+Tabela13681011[[#This Row],[Colunas85]]/$N$650</f>
        <v>7.1892012910336619E-4</v>
      </c>
      <c r="N464" s="255">
        <v>24785.274694928929</v>
      </c>
      <c r="O464" s="233">
        <f>+O463+Tabela13681011[[#This Row],[Colunas8]]</f>
        <v>5.1139858293611944E-2</v>
      </c>
      <c r="P464" s="231">
        <v>195.66</v>
      </c>
      <c r="Q464" s="231">
        <v>97.5</v>
      </c>
      <c r="R464" s="274">
        <v>0.72499999999999998</v>
      </c>
      <c r="S464" s="231">
        <v>18.690000000000001</v>
      </c>
      <c r="T464" s="231">
        <v>81349.191130000007</v>
      </c>
      <c r="U464" s="231">
        <v>72594.767739999996</v>
      </c>
      <c r="V464" s="234">
        <v>535260245.73000002</v>
      </c>
      <c r="W464" s="233">
        <f t="shared" si="28"/>
        <v>2.3614695293596068E-4</v>
      </c>
      <c r="X464" s="233">
        <f>+X463+Tabela13681011[[#This Row],[Colunas82]]</f>
        <v>4.1795474014007135E-2</v>
      </c>
      <c r="Y464" s="234">
        <v>15960.29</v>
      </c>
      <c r="Z464" s="255">
        <f>INT(IF(Tabela13681011[[#This Row],[Colunas85]]/$AB$4&lt;15,15,Tabela13681011[[#This Row],[Colunas85]]/$AB$4))</f>
        <v>27</v>
      </c>
      <c r="AA464" s="354"/>
      <c r="AB464" s="250"/>
    </row>
    <row r="465" spans="1:28" ht="20.100000000000001" customHeight="1" x14ac:dyDescent="0.25">
      <c r="A465" s="231">
        <f t="shared" si="27"/>
        <v>32</v>
      </c>
      <c r="B465" s="231" t="s">
        <v>1339</v>
      </c>
      <c r="C465" s="231">
        <v>3531506</v>
      </c>
      <c r="D465" s="231" t="s">
        <v>1340</v>
      </c>
      <c r="E465" s="231" t="s">
        <v>1341</v>
      </c>
      <c r="F465" s="231">
        <v>263.46199999999999</v>
      </c>
      <c r="G465" s="232">
        <v>18928</v>
      </c>
      <c r="H465" s="224"/>
      <c r="I465" s="255">
        <v>3508</v>
      </c>
      <c r="J465" s="255">
        <v>2</v>
      </c>
      <c r="K465" s="255" t="s">
        <v>3304</v>
      </c>
      <c r="L465" s="255">
        <v>18126.408137610393</v>
      </c>
      <c r="M465" s="233">
        <f>+Tabela13681011[[#This Row],[Colunas85]]/$N$650</f>
        <v>4.0575245858808222E-4</v>
      </c>
      <c r="N465" s="255">
        <v>13988.600036545149</v>
      </c>
      <c r="O465" s="233">
        <f>+O464+Tabela13681011[[#This Row],[Colunas8]]</f>
        <v>5.1545610752200023E-2</v>
      </c>
      <c r="P465" s="231">
        <v>71.86</v>
      </c>
      <c r="Q465" s="231">
        <v>98.6</v>
      </c>
      <c r="R465" s="274">
        <v>0.753</v>
      </c>
      <c r="S465" s="231">
        <v>9.2200000000000006</v>
      </c>
      <c r="T465" s="231">
        <v>70925.697969999994</v>
      </c>
      <c r="U465" s="231">
        <v>66870.125150000007</v>
      </c>
      <c r="V465" s="234">
        <v>530613923.83999997</v>
      </c>
      <c r="W465" s="233">
        <f t="shared" si="28"/>
        <v>2.3409708137266767E-4</v>
      </c>
      <c r="X465" s="233">
        <f>+X464+Tabela13681011[[#This Row],[Colunas82]]</f>
        <v>4.2029571095379803E-2</v>
      </c>
      <c r="Y465" s="234">
        <v>28033.279999999999</v>
      </c>
      <c r="Z465" s="255">
        <f>INT(IF(Tabela13681011[[#This Row],[Colunas85]]/$AB$4&lt;15,15,Tabela13681011[[#This Row],[Colunas85]]/$AB$4))</f>
        <v>15</v>
      </c>
      <c r="AA465" s="354"/>
      <c r="AB465" s="250"/>
    </row>
    <row r="466" spans="1:28" ht="20.100000000000001" customHeight="1" x14ac:dyDescent="0.25">
      <c r="A466" s="231">
        <f t="shared" si="27"/>
        <v>33</v>
      </c>
      <c r="B466" s="231" t="s">
        <v>1342</v>
      </c>
      <c r="C466" s="231">
        <v>3533601</v>
      </c>
      <c r="D466" s="231" t="s">
        <v>1343</v>
      </c>
      <c r="E466" s="231" t="s">
        <v>1344</v>
      </c>
      <c r="F466" s="231">
        <v>348.26499999999999</v>
      </c>
      <c r="G466" s="232">
        <v>7522</v>
      </c>
      <c r="H466" s="233"/>
      <c r="I466" s="255">
        <v>3508</v>
      </c>
      <c r="J466" s="255">
        <v>4</v>
      </c>
      <c r="K466" s="255" t="s">
        <v>3306</v>
      </c>
      <c r="L466" s="255">
        <v>7203.446851812414</v>
      </c>
      <c r="M466" s="233">
        <f>+Tabela13681011[[#This Row],[Colunas85]]/$N$650</f>
        <v>1.6124630143171778E-4</v>
      </c>
      <c r="N466" s="255">
        <v>5559.0791142694743</v>
      </c>
      <c r="O466" s="233">
        <f>+O465+Tabela13681011[[#This Row],[Colunas8]]</f>
        <v>5.170685705363174E-2</v>
      </c>
      <c r="P466" s="231">
        <v>19.57</v>
      </c>
      <c r="Q466" s="231">
        <v>97.8</v>
      </c>
      <c r="R466" s="274">
        <v>0.746</v>
      </c>
      <c r="S466" s="231" t="s">
        <v>20</v>
      </c>
      <c r="T466" s="231">
        <v>38882.644800000002</v>
      </c>
      <c r="U466" s="231">
        <v>34004.591410000001</v>
      </c>
      <c r="V466" s="234">
        <v>530452793.95999992</v>
      </c>
      <c r="W466" s="233">
        <f t="shared" si="28"/>
        <v>2.3402599384002819E-4</v>
      </c>
      <c r="X466" s="233">
        <f>+X465+Tabela13681011[[#This Row],[Colunas82]]</f>
        <v>4.2263597089219833E-2</v>
      </c>
      <c r="Y466" s="234">
        <v>70520.179999999993</v>
      </c>
      <c r="Z466" s="255">
        <f>INT(IF(Tabela13681011[[#This Row],[Colunas85]]/$AB$4&lt;15,15,Tabela13681011[[#This Row],[Colunas85]]/$AB$4))</f>
        <v>15</v>
      </c>
      <c r="AA466" s="354"/>
      <c r="AB466" s="250"/>
    </row>
    <row r="467" spans="1:28" ht="20.100000000000001" customHeight="1" x14ac:dyDescent="0.25">
      <c r="A467" s="231">
        <f t="shared" ref="A467:A497" si="29">+A466+1</f>
        <v>34</v>
      </c>
      <c r="B467" s="231" t="s">
        <v>1369</v>
      </c>
      <c r="C467" s="231">
        <v>3501004</v>
      </c>
      <c r="D467" s="231" t="s">
        <v>1370</v>
      </c>
      <c r="E467" s="231" t="s">
        <v>1371</v>
      </c>
      <c r="F467" s="231">
        <v>928.95600000000002</v>
      </c>
      <c r="G467" s="232">
        <v>16221</v>
      </c>
      <c r="H467" s="224"/>
      <c r="I467" s="255">
        <v>3508</v>
      </c>
      <c r="J467" s="255">
        <v>1</v>
      </c>
      <c r="K467" s="255" t="s">
        <v>3303</v>
      </c>
      <c r="L467" s="255">
        <v>15534.048309392339</v>
      </c>
      <c r="M467" s="233">
        <f>+Tabela13681011[[#This Row],[Colunas85]]/$N$650</f>
        <v>3.4772351176866453E-4</v>
      </c>
      <c r="N467" s="255">
        <v>11988.011474682951</v>
      </c>
      <c r="O467" s="233">
        <f>+O466+Tabela13681011[[#This Row],[Colunas8]]</f>
        <v>5.2054580565400403E-2</v>
      </c>
      <c r="P467" s="231">
        <v>16.8</v>
      </c>
      <c r="Q467" s="231">
        <v>99.3</v>
      </c>
      <c r="R467" s="274">
        <v>0.73</v>
      </c>
      <c r="S467" s="231">
        <v>5.08</v>
      </c>
      <c r="T467" s="231">
        <v>72144.191510000004</v>
      </c>
      <c r="U467" s="231">
        <v>55436.05472</v>
      </c>
      <c r="V467" s="234">
        <v>499478329.68000001</v>
      </c>
      <c r="W467" s="233">
        <f t="shared" si="28"/>
        <v>2.2036063121148096E-4</v>
      </c>
      <c r="X467" s="233">
        <f>+X466+Tabela13681011[[#This Row],[Colunas82]]</f>
        <v>4.2483957720431315E-2</v>
      </c>
      <c r="Y467" s="234">
        <v>30792.080000000002</v>
      </c>
      <c r="Z467" s="255">
        <f>INT(IF(Tabela13681011[[#This Row],[Colunas85]]/$AB$4&lt;15,15,Tabela13681011[[#This Row],[Colunas85]]/$AB$4))</f>
        <v>15</v>
      </c>
      <c r="AA467" s="354"/>
      <c r="AB467" s="250"/>
    </row>
    <row r="468" spans="1:28" ht="20.100000000000001" customHeight="1" x14ac:dyDescent="0.25">
      <c r="A468" s="231">
        <f t="shared" si="29"/>
        <v>35</v>
      </c>
      <c r="B468" s="231" t="s">
        <v>1390</v>
      </c>
      <c r="C468" s="231">
        <v>3550902</v>
      </c>
      <c r="D468" s="231" t="s">
        <v>1391</v>
      </c>
      <c r="E468" s="231" t="s">
        <v>1392</v>
      </c>
      <c r="F468" s="231">
        <v>617.25199999999995</v>
      </c>
      <c r="G468" s="232">
        <v>15446</v>
      </c>
      <c r="H468" s="233"/>
      <c r="I468" s="255">
        <v>3508</v>
      </c>
      <c r="J468" s="255">
        <v>1</v>
      </c>
      <c r="K468" s="255" t="s">
        <v>3303</v>
      </c>
      <c r="L468" s="255">
        <v>14791.869193445169</v>
      </c>
      <c r="M468" s="233">
        <f>+Tabela13681011[[#This Row],[Colunas85]]/$N$650</f>
        <v>3.3111012655069312E-4</v>
      </c>
      <c r="N468" s="255">
        <v>11415.253389923733</v>
      </c>
      <c r="O468" s="233">
        <f>+O467+Tabela13681011[[#This Row],[Colunas8]]</f>
        <v>5.2385690691951099E-2</v>
      </c>
      <c r="P468" s="231">
        <v>23.24</v>
      </c>
      <c r="Q468" s="231">
        <v>99.8</v>
      </c>
      <c r="R468" s="274">
        <v>0.76600000000000001</v>
      </c>
      <c r="S468" s="231">
        <v>13.79</v>
      </c>
      <c r="T468" s="231">
        <v>54307.190419999999</v>
      </c>
      <c r="U468" s="231">
        <v>48866.350850000003</v>
      </c>
      <c r="V468" s="234">
        <v>448692861.98000002</v>
      </c>
      <c r="W468" s="233">
        <f t="shared" si="28"/>
        <v>1.9795501908830425E-4</v>
      </c>
      <c r="X468" s="233">
        <f>+X467+Tabela13681011[[#This Row],[Colunas82]]</f>
        <v>4.2681912739519622E-2</v>
      </c>
      <c r="Y468" s="234">
        <v>29049.13</v>
      </c>
      <c r="Z468" s="255">
        <f>INT(IF(Tabela13681011[[#This Row],[Colunas85]]/$AB$4&lt;15,15,Tabela13681011[[#This Row],[Colunas85]]/$AB$4))</f>
        <v>15</v>
      </c>
      <c r="AA468" s="354"/>
      <c r="AB468" s="250"/>
    </row>
    <row r="469" spans="1:28" ht="20.100000000000001" customHeight="1" x14ac:dyDescent="0.25">
      <c r="A469" s="231">
        <f t="shared" si="29"/>
        <v>36</v>
      </c>
      <c r="B469" s="231" t="s">
        <v>1399</v>
      </c>
      <c r="C469" s="231">
        <v>3517703</v>
      </c>
      <c r="D469" s="231" t="s">
        <v>1400</v>
      </c>
      <c r="E469" s="231" t="s">
        <v>1401</v>
      </c>
      <c r="F469" s="231">
        <v>362.18299999999999</v>
      </c>
      <c r="G469" s="232">
        <v>21394</v>
      </c>
      <c r="H469" s="224"/>
      <c r="I469" s="255">
        <v>3508</v>
      </c>
      <c r="J469" s="255">
        <v>5</v>
      </c>
      <c r="K469" s="255" t="s">
        <v>3307</v>
      </c>
      <c r="L469" s="255">
        <v>20487.97420203068</v>
      </c>
      <c r="M469" s="233">
        <f>+Tabela13681011[[#This Row],[Colunas85]]/$N$650</f>
        <v>4.5861517852036304E-4</v>
      </c>
      <c r="N469" s="255">
        <v>15811.079310114483</v>
      </c>
      <c r="O469" s="233">
        <f>+O468+Tabela13681011[[#This Row],[Colunas8]]</f>
        <v>5.284430587047146E-2</v>
      </c>
      <c r="P469" s="231">
        <v>54.78</v>
      </c>
      <c r="Q469" s="231">
        <v>98</v>
      </c>
      <c r="R469" s="274">
        <v>0.71799999999999997</v>
      </c>
      <c r="S469" s="231">
        <v>4.57</v>
      </c>
      <c r="T469" s="231">
        <v>64882.216659999998</v>
      </c>
      <c r="U469" s="231">
        <v>54904.999989999997</v>
      </c>
      <c r="V469" s="234">
        <v>445093826.34000003</v>
      </c>
      <c r="W469" s="233">
        <f t="shared" si="28"/>
        <v>1.9636719091187241E-4</v>
      </c>
      <c r="X469" s="233">
        <f>+X468+Tabela13681011[[#This Row],[Colunas82]]</f>
        <v>4.2878279930431494E-2</v>
      </c>
      <c r="Y469" s="234">
        <v>20804.61</v>
      </c>
      <c r="Z469" s="255">
        <f>INT(IF(Tabela13681011[[#This Row],[Colunas85]]/$AB$4&lt;15,15,Tabela13681011[[#This Row],[Colunas85]]/$AB$4))</f>
        <v>17</v>
      </c>
      <c r="AA469" s="354"/>
      <c r="AB469" s="250"/>
    </row>
    <row r="470" spans="1:28" ht="20.100000000000001" customHeight="1" x14ac:dyDescent="0.25">
      <c r="A470" s="231">
        <f t="shared" si="29"/>
        <v>37</v>
      </c>
      <c r="B470" s="231" t="s">
        <v>1456</v>
      </c>
      <c r="C470" s="231">
        <v>3521309</v>
      </c>
      <c r="D470" s="231" t="s">
        <v>1457</v>
      </c>
      <c r="E470" s="231" t="s">
        <v>1458</v>
      </c>
      <c r="F470" s="231">
        <v>466.46100000000001</v>
      </c>
      <c r="G470" s="232">
        <v>16794</v>
      </c>
      <c r="H470" s="224"/>
      <c r="I470" s="255">
        <v>3508</v>
      </c>
      <c r="J470" s="255">
        <v>4</v>
      </c>
      <c r="K470" s="255" t="s">
        <v>3306</v>
      </c>
      <c r="L470" s="255">
        <v>16082.78202995715</v>
      </c>
      <c r="M470" s="233">
        <f>+Tabela13681011[[#This Row],[Colunas85]]/$N$650</f>
        <v>3.6000669851691955E-4</v>
      </c>
      <c r="N470" s="255">
        <v>12411.482936059767</v>
      </c>
      <c r="O470" s="233">
        <f>+O469+Tabela13681011[[#This Row],[Colunas8]]</f>
        <v>5.3204312568988381E-2</v>
      </c>
      <c r="P470" s="231">
        <v>30.37</v>
      </c>
      <c r="Q470" s="231">
        <v>98</v>
      </c>
      <c r="R470" s="274">
        <v>0.749</v>
      </c>
      <c r="S470" s="231">
        <v>11.83</v>
      </c>
      <c r="T470" s="231">
        <v>59873.286110000001</v>
      </c>
      <c r="U470" s="231">
        <v>54485.043729999998</v>
      </c>
      <c r="V470" s="234">
        <v>371804381.27999997</v>
      </c>
      <c r="W470" s="233">
        <f t="shared" si="28"/>
        <v>1.6403323883649882E-4</v>
      </c>
      <c r="X470" s="233">
        <f>+X469+Tabela13681011[[#This Row],[Colunas82]]</f>
        <v>4.3042313169267994E-2</v>
      </c>
      <c r="Y470" s="234">
        <v>22139.119999999999</v>
      </c>
      <c r="Z470" s="255">
        <f>INT(IF(Tabela13681011[[#This Row],[Colunas85]]/$AB$4&lt;15,15,Tabela13681011[[#This Row],[Colunas85]]/$AB$4))</f>
        <v>15</v>
      </c>
      <c r="AA470" s="354"/>
      <c r="AB470" s="250"/>
    </row>
    <row r="471" spans="1:28" ht="20.100000000000001" customHeight="1" x14ac:dyDescent="0.25">
      <c r="A471" s="231">
        <f t="shared" si="29"/>
        <v>38</v>
      </c>
      <c r="B471" s="231" t="s">
        <v>1477</v>
      </c>
      <c r="C471" s="231">
        <v>3544905</v>
      </c>
      <c r="D471" s="231" t="s">
        <v>1478</v>
      </c>
      <c r="E471" s="231" t="s">
        <v>1479</v>
      </c>
      <c r="F471" s="231">
        <v>305.77600000000001</v>
      </c>
      <c r="G471" s="232">
        <v>12103</v>
      </c>
      <c r="H471" s="233"/>
      <c r="I471" s="255">
        <v>3508</v>
      </c>
      <c r="J471" s="255">
        <v>4</v>
      </c>
      <c r="K471" s="255" t="s">
        <v>3306</v>
      </c>
      <c r="L471" s="255">
        <v>11590.443664914339</v>
      </c>
      <c r="M471" s="233">
        <f>+Tabela13681011[[#This Row],[Colunas85]]/$N$650</f>
        <v>2.5944748553949495E-4</v>
      </c>
      <c r="N471" s="255">
        <v>8944.6336772139675</v>
      </c>
      <c r="O471" s="233">
        <f>+O470+Tabela13681011[[#This Row],[Colunas8]]</f>
        <v>5.3463760054527874E-2</v>
      </c>
      <c r="P471" s="231">
        <v>34.58</v>
      </c>
      <c r="Q471" s="231">
        <v>98.8</v>
      </c>
      <c r="R471" s="274">
        <v>0.77200000000000002</v>
      </c>
      <c r="S471" s="231">
        <v>8.85</v>
      </c>
      <c r="T471" s="231">
        <v>44247.320659999998</v>
      </c>
      <c r="U471" s="231">
        <v>36537.91764</v>
      </c>
      <c r="V471" s="234">
        <v>355566654.17000002</v>
      </c>
      <c r="W471" s="233">
        <f t="shared" si="28"/>
        <v>1.5686945297677636E-4</v>
      </c>
      <c r="X471" s="233">
        <f>+X470+Tabela13681011[[#This Row],[Colunas82]]</f>
        <v>4.3199182622244772E-2</v>
      </c>
      <c r="Y471" s="234">
        <v>29378.39</v>
      </c>
      <c r="Z471" s="255">
        <f>INT(IF(Tabela13681011[[#This Row],[Colunas85]]/$AB$4&lt;15,15,Tabela13681011[[#This Row],[Colunas85]]/$AB$4))</f>
        <v>15</v>
      </c>
      <c r="AA471" s="354"/>
      <c r="AB471" s="250"/>
    </row>
    <row r="472" spans="1:28" ht="20.100000000000001" customHeight="1" x14ac:dyDescent="0.25">
      <c r="A472" s="231">
        <f t="shared" si="29"/>
        <v>39</v>
      </c>
      <c r="B472" s="231" t="s">
        <v>1480</v>
      </c>
      <c r="C472" s="231">
        <v>3556800</v>
      </c>
      <c r="D472" s="231" t="s">
        <v>1481</v>
      </c>
      <c r="E472" s="231" t="s">
        <v>1482</v>
      </c>
      <c r="F472" s="231">
        <v>217.726</v>
      </c>
      <c r="G472" s="232">
        <v>19133</v>
      </c>
      <c r="H472" s="233"/>
      <c r="I472" s="255">
        <v>3508</v>
      </c>
      <c r="J472" s="255">
        <v>2</v>
      </c>
      <c r="K472" s="255" t="s">
        <v>3304</v>
      </c>
      <c r="L472" s="255">
        <v>18322.726484409322</v>
      </c>
      <c r="M472" s="233">
        <f>+Tabela13681011[[#This Row],[Colunas85]]/$N$650</f>
        <v>4.1014696693606178E-4</v>
      </c>
      <c r="N472" s="255">
        <v>14140.103787997588</v>
      </c>
      <c r="O472" s="233">
        <f>+O471+Tabela13681011[[#This Row],[Colunas8]]</f>
        <v>5.3873907021463933E-2</v>
      </c>
      <c r="P472" s="231">
        <v>79.44</v>
      </c>
      <c r="Q472" s="231">
        <v>98.4</v>
      </c>
      <c r="R472" s="274">
        <v>0.73899999999999999</v>
      </c>
      <c r="S472" s="231">
        <v>12.88</v>
      </c>
      <c r="T472" s="231">
        <v>59293.688159999998</v>
      </c>
      <c r="U472" s="231">
        <v>51606.342539999998</v>
      </c>
      <c r="V472" s="234">
        <v>352415701.57999998</v>
      </c>
      <c r="W472" s="233">
        <f t="shared" si="28"/>
        <v>1.5547931078162909E-4</v>
      </c>
      <c r="X472" s="233">
        <f>+X471+Tabela13681011[[#This Row],[Colunas82]]</f>
        <v>4.3354661933026402E-2</v>
      </c>
      <c r="Y472" s="234">
        <v>18419.259999999998</v>
      </c>
      <c r="Z472" s="255">
        <f>INT(IF(Tabela13681011[[#This Row],[Colunas85]]/$AB$4&lt;15,15,Tabela13681011[[#This Row],[Colunas85]]/$AB$4))</f>
        <v>15</v>
      </c>
      <c r="AA472" s="354"/>
      <c r="AB472" s="250"/>
    </row>
    <row r="473" spans="1:28" ht="20.100000000000001" customHeight="1" x14ac:dyDescent="0.25">
      <c r="A473" s="231">
        <f t="shared" si="29"/>
        <v>40</v>
      </c>
      <c r="B473" s="231" t="s">
        <v>1504</v>
      </c>
      <c r="C473" s="231">
        <v>3517901</v>
      </c>
      <c r="D473" s="231" t="s">
        <v>1505</v>
      </c>
      <c r="E473" s="231" t="s">
        <v>1506</v>
      </c>
      <c r="F473" s="231">
        <v>641.50099999999998</v>
      </c>
      <c r="G473" s="232">
        <v>11382</v>
      </c>
      <c r="H473" s="224"/>
      <c r="I473" s="255">
        <v>3508</v>
      </c>
      <c r="J473" s="255">
        <v>2</v>
      </c>
      <c r="K473" s="255" t="s">
        <v>3304</v>
      </c>
      <c r="L473" s="255">
        <v>10899.977674465421</v>
      </c>
      <c r="M473" s="233">
        <f>+Tabela13681011[[#This Row],[Colunas85]]/$N$650</f>
        <v>2.4399167813025951E-4</v>
      </c>
      <c r="N473" s="255">
        <v>8411.7838977153897</v>
      </c>
      <c r="O473" s="233">
        <f>+O472+Tabela13681011[[#This Row],[Colunas8]]</f>
        <v>5.4117898699594193E-2</v>
      </c>
      <c r="P473" s="231">
        <v>15.55</v>
      </c>
      <c r="Q473" s="231">
        <v>97</v>
      </c>
      <c r="R473" s="274">
        <v>0.73699999999999999</v>
      </c>
      <c r="S473" s="231">
        <v>8.77</v>
      </c>
      <c r="T473" s="231">
        <v>52473.479489999998</v>
      </c>
      <c r="U473" s="231">
        <v>47172.145909999999</v>
      </c>
      <c r="V473" s="234">
        <v>337853840.94</v>
      </c>
      <c r="W473" s="233">
        <f t="shared" si="28"/>
        <v>1.4905488631400537E-4</v>
      </c>
      <c r="X473" s="233">
        <f>+X472+Tabela13681011[[#This Row],[Colunas82]]</f>
        <v>4.3503716819340406E-2</v>
      </c>
      <c r="Y473" s="234">
        <v>29683.17</v>
      </c>
      <c r="Z473" s="255">
        <f>INT(IF(Tabela13681011[[#This Row],[Colunas85]]/$AB$4&lt;15,15,Tabela13681011[[#This Row],[Colunas85]]/$AB$4))</f>
        <v>15</v>
      </c>
      <c r="AA473" s="354"/>
      <c r="AB473" s="250"/>
    </row>
    <row r="474" spans="1:28" ht="20.100000000000001" customHeight="1" x14ac:dyDescent="0.25">
      <c r="A474" s="231">
        <f t="shared" si="29"/>
        <v>41</v>
      </c>
      <c r="B474" s="231" t="s">
        <v>1516</v>
      </c>
      <c r="C474" s="231">
        <v>3512100</v>
      </c>
      <c r="D474" s="231" t="s">
        <v>1517</v>
      </c>
      <c r="E474" s="231" t="s">
        <v>1518</v>
      </c>
      <c r="F474" s="231">
        <v>728.64800000000002</v>
      </c>
      <c r="G474" s="232">
        <v>6223</v>
      </c>
      <c r="H474" s="224"/>
      <c r="I474" s="255">
        <v>3508</v>
      </c>
      <c r="J474" s="255">
        <v>2</v>
      </c>
      <c r="K474" s="255" t="s">
        <v>3304</v>
      </c>
      <c r="L474" s="255">
        <v>5959.4588884377372</v>
      </c>
      <c r="M474" s="233">
        <f>+Tabela13681011[[#This Row],[Colunas85]]/$N$650</f>
        <v>1.3340012414378891E-4</v>
      </c>
      <c r="N474" s="255">
        <v>4599.0626599440238</v>
      </c>
      <c r="O474" s="233">
        <f>+O473+Tabela13681011[[#This Row],[Colunas8]]</f>
        <v>5.4251298823737984E-2</v>
      </c>
      <c r="P474" s="231">
        <v>8.2200000000000006</v>
      </c>
      <c r="Q474" s="231">
        <v>99.2</v>
      </c>
      <c r="R474" s="274">
        <v>0.71</v>
      </c>
      <c r="S474" s="231" t="s">
        <v>20</v>
      </c>
      <c r="T474" s="231">
        <v>43935.22451</v>
      </c>
      <c r="U474" s="231">
        <v>38618.767119999997</v>
      </c>
      <c r="V474" s="234">
        <v>331109836.88999999</v>
      </c>
      <c r="W474" s="233">
        <f t="shared" si="28"/>
        <v>1.4607955605232435E-4</v>
      </c>
      <c r="X474" s="233">
        <f>+X473+Tabela13681011[[#This Row],[Colunas82]]</f>
        <v>4.3649796375392728E-2</v>
      </c>
      <c r="Y474" s="234">
        <v>53207.43</v>
      </c>
      <c r="Z474" s="255">
        <f>INT(IF(Tabela13681011[[#This Row],[Colunas85]]/$AB$4&lt;15,15,Tabela13681011[[#This Row],[Colunas85]]/$AB$4))</f>
        <v>15</v>
      </c>
      <c r="AA474" s="354"/>
      <c r="AB474" s="250"/>
    </row>
    <row r="475" spans="1:28" ht="20.100000000000001" customHeight="1" x14ac:dyDescent="0.25">
      <c r="A475" s="231">
        <f t="shared" si="29"/>
        <v>42</v>
      </c>
      <c r="B475" s="231" t="s">
        <v>1675</v>
      </c>
      <c r="C475" s="231">
        <v>3514601</v>
      </c>
      <c r="D475" s="231" t="s">
        <v>1676</v>
      </c>
      <c r="E475" s="231" t="s">
        <v>1677</v>
      </c>
      <c r="F475" s="231">
        <v>111.376</v>
      </c>
      <c r="G475" s="232">
        <v>10174</v>
      </c>
      <c r="H475" s="224"/>
      <c r="I475" s="255">
        <v>3508</v>
      </c>
      <c r="J475" s="255">
        <v>1</v>
      </c>
      <c r="K475" s="255" t="s">
        <v>3303</v>
      </c>
      <c r="L475" s="255">
        <v>9743.1359040600255</v>
      </c>
      <c r="M475" s="233">
        <f>+Tabela13681011[[#This Row],[Colunas85]]/$N$650</f>
        <v>2.1809623381631178E-4</v>
      </c>
      <c r="N475" s="255">
        <v>7519.0203281810218</v>
      </c>
      <c r="O475" s="233">
        <f>+O474+Tabela13681011[[#This Row],[Colunas8]]</f>
        <v>5.4469395057554298E-2</v>
      </c>
      <c r="P475" s="231">
        <v>73.13</v>
      </c>
      <c r="Q475" s="231">
        <v>97.6</v>
      </c>
      <c r="R475" s="274">
        <v>0.74399999999999999</v>
      </c>
      <c r="S475" s="231">
        <v>18.52</v>
      </c>
      <c r="T475" s="231">
        <v>29559.195670000001</v>
      </c>
      <c r="U475" s="231">
        <v>25846.890810000001</v>
      </c>
      <c r="V475" s="234">
        <v>239982684.16</v>
      </c>
      <c r="W475" s="233">
        <f t="shared" si="28"/>
        <v>1.0587593618967088E-4</v>
      </c>
      <c r="X475" s="233">
        <f>+X474+Tabela13681011[[#This Row],[Colunas82]]</f>
        <v>4.3755672311582401E-2</v>
      </c>
      <c r="Y475" s="234">
        <v>23587.84</v>
      </c>
      <c r="Z475" s="255">
        <f>INT(IF(Tabela13681011[[#This Row],[Colunas85]]/$AB$4&lt;15,15,Tabela13681011[[#This Row],[Colunas85]]/$AB$4))</f>
        <v>15</v>
      </c>
      <c r="AA475" s="354"/>
      <c r="AB475" s="250"/>
    </row>
    <row r="476" spans="1:28" ht="20.100000000000001" customHeight="1" x14ac:dyDescent="0.25">
      <c r="A476" s="231">
        <f t="shared" si="29"/>
        <v>43</v>
      </c>
      <c r="B476" s="231" t="s">
        <v>1684</v>
      </c>
      <c r="C476" s="231">
        <v>3551900</v>
      </c>
      <c r="D476" s="231" t="s">
        <v>1685</v>
      </c>
      <c r="E476" s="231" t="s">
        <v>1686</v>
      </c>
      <c r="F476" s="231">
        <v>140.46</v>
      </c>
      <c r="G476" s="232">
        <v>17820</v>
      </c>
      <c r="H476" s="233"/>
      <c r="I476" s="255">
        <v>3508</v>
      </c>
      <c r="J476" s="255">
        <v>2</v>
      </c>
      <c r="K476" s="255" t="s">
        <v>3304</v>
      </c>
      <c r="L476" s="255">
        <v>17065.331414423985</v>
      </c>
      <c r="M476" s="233">
        <f>+Tabela13681011[[#This Row],[Colunas85]]/$N$650</f>
        <v>3.8200067688290494E-4</v>
      </c>
      <c r="N476" s="255">
        <v>13169.740736011969</v>
      </c>
      <c r="O476" s="233">
        <f>+O475+Tabela13681011[[#This Row],[Colunas8]]</f>
        <v>5.4851395734437203E-2</v>
      </c>
      <c r="P476" s="231">
        <v>110.38</v>
      </c>
      <c r="Q476" s="231">
        <v>96</v>
      </c>
      <c r="R476" s="274">
        <v>0.71499999999999997</v>
      </c>
      <c r="S476" s="231">
        <v>14.63</v>
      </c>
      <c r="T476" s="231">
        <v>56762.339919999999</v>
      </c>
      <c r="U476" s="231">
        <v>53372.901449999998</v>
      </c>
      <c r="V476" s="234">
        <v>238303830.59999999</v>
      </c>
      <c r="W476" s="233">
        <f t="shared" si="28"/>
        <v>1.0513525694853091E-4</v>
      </c>
      <c r="X476" s="233">
        <f>+X475+Tabela13681011[[#This Row],[Colunas82]]</f>
        <v>4.3860807568530932E-2</v>
      </c>
      <c r="Y476" s="234">
        <v>13372.83</v>
      </c>
      <c r="Z476" s="255">
        <f>INT(IF(Tabela13681011[[#This Row],[Colunas85]]/$AB$4&lt;15,15,Tabela13681011[[#This Row],[Colunas85]]/$AB$4))</f>
        <v>15</v>
      </c>
      <c r="AA476" s="354"/>
      <c r="AB476" s="250"/>
    </row>
    <row r="477" spans="1:28" ht="20.100000000000001" customHeight="1" x14ac:dyDescent="0.25">
      <c r="A477" s="231">
        <f t="shared" si="29"/>
        <v>44</v>
      </c>
      <c r="B477" s="231" t="s">
        <v>1726</v>
      </c>
      <c r="C477" s="231">
        <v>3518859</v>
      </c>
      <c r="D477" s="231" t="s">
        <v>1727</v>
      </c>
      <c r="E477" s="231" t="s">
        <v>1728</v>
      </c>
      <c r="F477" s="231">
        <v>413.56700000000001</v>
      </c>
      <c r="G477" s="232">
        <v>7760</v>
      </c>
      <c r="H477" s="224"/>
      <c r="I477" s="255">
        <v>3508</v>
      </c>
      <c r="J477" s="255">
        <v>1</v>
      </c>
      <c r="K477" s="255" t="s">
        <v>3303</v>
      </c>
      <c r="L477" s="255">
        <v>7431.3676641936108</v>
      </c>
      <c r="M477" s="233">
        <f>+Tabela13681011[[#This Row],[Colunas85]]/$N$650</f>
        <v>1.6634821844059162E-4</v>
      </c>
      <c r="N477" s="255">
        <v>5734.9712744923063</v>
      </c>
      <c r="O477" s="233">
        <f>+O476+Tabela13681011[[#This Row],[Colunas8]]</f>
        <v>5.5017743952877791E-2</v>
      </c>
      <c r="P477" s="231">
        <v>16.84</v>
      </c>
      <c r="Q477" s="231">
        <v>99.1</v>
      </c>
      <c r="R477" s="274">
        <v>0.74299999999999999</v>
      </c>
      <c r="S477" s="231">
        <v>9.6199999999999992</v>
      </c>
      <c r="T477" s="231">
        <v>32270.632300000001</v>
      </c>
      <c r="U477" s="231">
        <v>26671.09258</v>
      </c>
      <c r="V477" s="234">
        <v>217284345.60000002</v>
      </c>
      <c r="W477" s="233">
        <f t="shared" si="28"/>
        <v>9.5861847659067364E-5</v>
      </c>
      <c r="X477" s="233">
        <f>+X476+Tabela13681011[[#This Row],[Colunas82]]</f>
        <v>4.3956669416190003E-2</v>
      </c>
      <c r="Y477" s="234">
        <v>28000.560000000001</v>
      </c>
      <c r="Z477" s="255">
        <f>INT(IF(Tabela13681011[[#This Row],[Colunas85]]/$AB$4&lt;15,15,Tabela13681011[[#This Row],[Colunas85]]/$AB$4))</f>
        <v>15</v>
      </c>
      <c r="AA477" s="354"/>
      <c r="AB477" s="250"/>
    </row>
    <row r="478" spans="1:28" ht="20.100000000000001" customHeight="1" x14ac:dyDescent="0.25">
      <c r="A478" s="231">
        <f t="shared" si="29"/>
        <v>45</v>
      </c>
      <c r="B478" s="231" t="s">
        <v>1765</v>
      </c>
      <c r="C478" s="231">
        <v>3513207</v>
      </c>
      <c r="D478" s="231" t="s">
        <v>1766</v>
      </c>
      <c r="E478" s="231" t="s">
        <v>1767</v>
      </c>
      <c r="F478" s="231">
        <v>385.23</v>
      </c>
      <c r="G478" s="232">
        <v>8803</v>
      </c>
      <c r="H478" s="224"/>
      <c r="I478" s="255">
        <v>3508</v>
      </c>
      <c r="J478" s="255">
        <v>3</v>
      </c>
      <c r="K478" s="255" t="s">
        <v>3305</v>
      </c>
      <c r="L478" s="255">
        <v>8430.197106687674</v>
      </c>
      <c r="M478" s="233">
        <f>+Tabela13681011[[#This Row],[Colunas85]]/$N$650</f>
        <v>1.8870661945006808E-4</v>
      </c>
      <c r="N478" s="255">
        <v>6505.7928001747132</v>
      </c>
      <c r="O478" s="233">
        <f>+O477+Tabela13681011[[#This Row],[Colunas8]]</f>
        <v>5.5206450572327863E-2</v>
      </c>
      <c r="P478" s="231">
        <v>19.7</v>
      </c>
      <c r="Q478" s="231">
        <v>98.2</v>
      </c>
      <c r="R478" s="274">
        <v>0.73399999999999999</v>
      </c>
      <c r="S478" s="231">
        <v>8.6999999999999993</v>
      </c>
      <c r="T478" s="231">
        <v>29472.106520000001</v>
      </c>
      <c r="U478" s="231">
        <v>25481.634819999999</v>
      </c>
      <c r="V478" s="234">
        <v>199098331.29999998</v>
      </c>
      <c r="W478" s="233">
        <f t="shared" si="28"/>
        <v>8.7838513407636481E-5</v>
      </c>
      <c r="X478" s="233">
        <f>+X477+Tabela13681011[[#This Row],[Colunas82]]</f>
        <v>4.4044507929597639E-2</v>
      </c>
      <c r="Y478" s="234">
        <v>22617.1</v>
      </c>
      <c r="Z478" s="255">
        <f>INT(IF(Tabela13681011[[#This Row],[Colunas85]]/$AB$4&lt;15,15,Tabela13681011[[#This Row],[Colunas85]]/$AB$4))</f>
        <v>15</v>
      </c>
      <c r="AA478" s="354"/>
      <c r="AB478" s="250"/>
    </row>
    <row r="479" spans="1:28" ht="20.100000000000001" customHeight="1" x14ac:dyDescent="0.25">
      <c r="A479" s="231">
        <f t="shared" si="29"/>
        <v>46</v>
      </c>
      <c r="B479" s="231" t="s">
        <v>1826</v>
      </c>
      <c r="C479" s="231">
        <v>3508207</v>
      </c>
      <c r="D479" s="231" t="s">
        <v>1827</v>
      </c>
      <c r="E479" s="231" t="s">
        <v>1828</v>
      </c>
      <c r="F479" s="231">
        <v>266.42</v>
      </c>
      <c r="G479" s="232">
        <v>4547</v>
      </c>
      <c r="H479" s="224"/>
      <c r="I479" s="255">
        <v>3508</v>
      </c>
      <c r="J479" s="255">
        <v>5</v>
      </c>
      <c r="K479" s="255" t="s">
        <v>3307</v>
      </c>
      <c r="L479" s="255">
        <v>4354.4366970474666</v>
      </c>
      <c r="M479" s="233">
        <f>+Tabela13681011[[#This Row],[Colunas85]]/$N$650</f>
        <v>9.7472338820795115E-5</v>
      </c>
      <c r="N479" s="255">
        <v>3360.4271114840867</v>
      </c>
      <c r="O479" s="233">
        <f>+O478+Tabela13681011[[#This Row],[Colunas8]]</f>
        <v>5.5303922911148655E-2</v>
      </c>
      <c r="P479" s="231">
        <v>15.21</v>
      </c>
      <c r="Q479" s="231">
        <v>99.4</v>
      </c>
      <c r="R479" s="274">
        <v>0.73499999999999999</v>
      </c>
      <c r="S479" s="231" t="s">
        <v>20</v>
      </c>
      <c r="T479" s="231">
        <v>26483.079129999998</v>
      </c>
      <c r="U479" s="231">
        <v>22451.55903</v>
      </c>
      <c r="V479" s="234">
        <v>181967438.81</v>
      </c>
      <c r="W479" s="233">
        <f t="shared" si="28"/>
        <v>8.028067944769087E-5</v>
      </c>
      <c r="X479" s="233">
        <f>+X478+Tabela13681011[[#This Row],[Colunas82]]</f>
        <v>4.4124788609045326E-2</v>
      </c>
      <c r="Y479" s="234">
        <v>40019.230000000003</v>
      </c>
      <c r="Z479" s="255">
        <f>INT(IF(Tabela13681011[[#This Row],[Colunas85]]/$AB$4&lt;15,15,Tabela13681011[[#This Row],[Colunas85]]/$AB$4))</f>
        <v>15</v>
      </c>
      <c r="AA479" s="354"/>
      <c r="AB479" s="250"/>
    </row>
    <row r="480" spans="1:28" ht="20.100000000000001" customHeight="1" x14ac:dyDescent="0.25">
      <c r="A480" s="231">
        <f t="shared" si="29"/>
        <v>47</v>
      </c>
      <c r="B480" s="231" t="s">
        <v>1844</v>
      </c>
      <c r="C480" s="231">
        <v>3542701</v>
      </c>
      <c r="D480" s="231" t="s">
        <v>1845</v>
      </c>
      <c r="E480" s="231" t="s">
        <v>1846</v>
      </c>
      <c r="F480" s="231">
        <v>245.74600000000001</v>
      </c>
      <c r="G480" s="232">
        <v>7762</v>
      </c>
      <c r="H480" s="233"/>
      <c r="I480" s="255">
        <v>3508</v>
      </c>
      <c r="J480" s="255">
        <v>3</v>
      </c>
      <c r="K480" s="255" t="s">
        <v>3305</v>
      </c>
      <c r="L480" s="255">
        <v>7433.2829651379898</v>
      </c>
      <c r="M480" s="233">
        <f>+Tabela13681011[[#This Row],[Colunas85]]/$N$650</f>
        <v>1.6639109169276701E-4</v>
      </c>
      <c r="N480" s="255">
        <v>5736.4493598723293</v>
      </c>
      <c r="O480" s="233">
        <f>+O479+Tabela13681011[[#This Row],[Colunas8]]</f>
        <v>5.5470314002841421E-2</v>
      </c>
      <c r="P480" s="231">
        <v>26.8</v>
      </c>
      <c r="Q480" s="231">
        <v>98.6</v>
      </c>
      <c r="R480" s="274">
        <v>0.70499999999999996</v>
      </c>
      <c r="S480" s="231">
        <v>22.99</v>
      </c>
      <c r="T480" s="231">
        <v>27764.77117</v>
      </c>
      <c r="U480" s="231">
        <v>24473.16489</v>
      </c>
      <c r="V480" s="234">
        <v>171745737.75999999</v>
      </c>
      <c r="W480" s="233">
        <f t="shared" si="28"/>
        <v>7.5771053380677825E-5</v>
      </c>
      <c r="X480" s="233">
        <f>+X479+Tabela13681011[[#This Row],[Colunas82]]</f>
        <v>4.4200559662426003E-2</v>
      </c>
      <c r="Y480" s="234">
        <v>22126.48</v>
      </c>
      <c r="Z480" s="255">
        <f>INT(IF(Tabela13681011[[#This Row],[Colunas85]]/$AB$4&lt;15,15,Tabela13681011[[#This Row],[Colunas85]]/$AB$4))</f>
        <v>15</v>
      </c>
      <c r="AA480" s="354"/>
      <c r="AB480" s="250"/>
    </row>
    <row r="481" spans="1:28" ht="20.100000000000001" customHeight="1" x14ac:dyDescent="0.25">
      <c r="A481" s="231">
        <f t="shared" si="29"/>
        <v>48</v>
      </c>
      <c r="B481" s="231" t="s">
        <v>1874</v>
      </c>
      <c r="C481" s="231">
        <v>3551405</v>
      </c>
      <c r="D481" s="231" t="s">
        <v>1875</v>
      </c>
      <c r="E481" s="231" t="s">
        <v>1876</v>
      </c>
      <c r="F481" s="231">
        <v>283.14400000000001</v>
      </c>
      <c r="G481" s="232">
        <v>15292</v>
      </c>
      <c r="H481" s="233"/>
      <c r="I481" s="255">
        <v>3508</v>
      </c>
      <c r="J481" s="255">
        <v>1</v>
      </c>
      <c r="K481" s="255" t="s">
        <v>3303</v>
      </c>
      <c r="L481" s="255">
        <v>14644.391020727924</v>
      </c>
      <c r="M481" s="233">
        <f>+Tabela13681011[[#This Row],[Colunas85]]/$N$650</f>
        <v>3.2780888613318654E-4</v>
      </c>
      <c r="N481" s="255">
        <v>11301.440815661901</v>
      </c>
      <c r="O481" s="233">
        <f>+O480+Tabela13681011[[#This Row],[Colunas8]]</f>
        <v>5.5798122888974608E-2</v>
      </c>
      <c r="P481" s="231">
        <v>39.75</v>
      </c>
      <c r="Q481" s="231">
        <v>96.9</v>
      </c>
      <c r="R481" s="274">
        <v>0.68600000000000005</v>
      </c>
      <c r="S481" s="231">
        <v>45.05</v>
      </c>
      <c r="T481" s="231">
        <v>30237.276020000001</v>
      </c>
      <c r="U481" s="231">
        <v>26323.565009999998</v>
      </c>
      <c r="V481" s="234">
        <v>164526169.23999998</v>
      </c>
      <c r="W481" s="233">
        <f t="shared" si="28"/>
        <v>7.2585912841826051E-5</v>
      </c>
      <c r="X481" s="233">
        <f>+X480+Tabela13681011[[#This Row],[Colunas82]]</f>
        <v>4.4273145575267826E-2</v>
      </c>
      <c r="Y481" s="234">
        <v>10758.97</v>
      </c>
      <c r="Z481" s="255">
        <f>INT(IF(Tabela13681011[[#This Row],[Colunas85]]/$AB$4&lt;15,15,Tabela13681011[[#This Row],[Colunas85]]/$AB$4))</f>
        <v>15</v>
      </c>
      <c r="AA481" s="354"/>
      <c r="AB481" s="250"/>
    </row>
    <row r="482" spans="1:28" ht="20.100000000000001" customHeight="1" x14ac:dyDescent="0.25">
      <c r="A482" s="231">
        <f t="shared" si="29"/>
        <v>49</v>
      </c>
      <c r="B482" s="231" t="s">
        <v>1877</v>
      </c>
      <c r="C482" s="231">
        <v>3549508</v>
      </c>
      <c r="D482" s="231" t="s">
        <v>1878</v>
      </c>
      <c r="E482" s="231" t="s">
        <v>1879</v>
      </c>
      <c r="F482" s="231">
        <v>276.952</v>
      </c>
      <c r="G482" s="232">
        <v>8991</v>
      </c>
      <c r="H482" s="233"/>
      <c r="I482" s="255">
        <v>3508</v>
      </c>
      <c r="J482" s="255">
        <v>3</v>
      </c>
      <c r="K482" s="255" t="s">
        <v>3305</v>
      </c>
      <c r="L482" s="255">
        <v>8610.2353954593746</v>
      </c>
      <c r="M482" s="233">
        <f>+Tabela13681011[[#This Row],[Colunas85]]/$N$650</f>
        <v>1.9273670515455659E-4</v>
      </c>
      <c r="N482" s="255">
        <v>6644.7328258969483</v>
      </c>
      <c r="O482" s="233">
        <f>+O481+Tabela13681011[[#This Row],[Colunas8]]</f>
        <v>5.5990859594129166E-2</v>
      </c>
      <c r="P482" s="231">
        <v>30.35</v>
      </c>
      <c r="Q482" s="231">
        <v>97.9</v>
      </c>
      <c r="R482" s="274">
        <v>0.69299999999999995</v>
      </c>
      <c r="S482" s="231">
        <v>11.49</v>
      </c>
      <c r="T482" s="231">
        <v>26119.839080000002</v>
      </c>
      <c r="U482" s="231">
        <v>24214.29063</v>
      </c>
      <c r="V482" s="234">
        <v>163809276.75</v>
      </c>
      <c r="W482" s="233">
        <f t="shared" si="28"/>
        <v>7.2269633091094179E-5</v>
      </c>
      <c r="X482" s="233">
        <f>+X481+Tabela13681011[[#This Row],[Colunas82]]</f>
        <v>4.434541520835892E-2</v>
      </c>
      <c r="Y482" s="234">
        <v>18219.25</v>
      </c>
      <c r="Z482" s="255">
        <f>INT(IF(Tabela13681011[[#This Row],[Colunas85]]/$AB$4&lt;15,15,Tabela13681011[[#This Row],[Colunas85]]/$AB$4))</f>
        <v>15</v>
      </c>
      <c r="AA482" s="354"/>
      <c r="AB482" s="250"/>
    </row>
    <row r="483" spans="1:28" ht="20.100000000000001" customHeight="1" x14ac:dyDescent="0.25">
      <c r="A483" s="231">
        <f t="shared" si="29"/>
        <v>50</v>
      </c>
      <c r="B483" s="231" t="s">
        <v>1892</v>
      </c>
      <c r="C483" s="231">
        <v>3509304</v>
      </c>
      <c r="D483" s="231" t="s">
        <v>1893</v>
      </c>
      <c r="E483" s="231" t="s">
        <v>1894</v>
      </c>
      <c r="F483" s="231">
        <v>176.929</v>
      </c>
      <c r="G483" s="232">
        <v>10649</v>
      </c>
      <c r="H483" s="224"/>
      <c r="I483" s="255">
        <v>3508</v>
      </c>
      <c r="J483" s="255">
        <v>2</v>
      </c>
      <c r="K483" s="255" t="s">
        <v>3304</v>
      </c>
      <c r="L483" s="255">
        <v>10198.019878350226</v>
      </c>
      <c r="M483" s="233">
        <f>+Tabela13681011[[#This Row],[Colunas85]]/$N$650</f>
        <v>2.2827863120797166E-4</v>
      </c>
      <c r="N483" s="255">
        <v>7870.0656059366702</v>
      </c>
      <c r="O483" s="233">
        <f>+O482+Tabela13681011[[#This Row],[Colunas8]]</f>
        <v>5.621913822533714E-2</v>
      </c>
      <c r="P483" s="231">
        <v>55.22</v>
      </c>
      <c r="Q483" s="231">
        <v>99.7</v>
      </c>
      <c r="R483" s="274">
        <v>0.73399999999999999</v>
      </c>
      <c r="S483" s="231">
        <v>17.54</v>
      </c>
      <c r="T483" s="231">
        <v>32487.39429</v>
      </c>
      <c r="U483" s="231">
        <v>30216.52334</v>
      </c>
      <c r="V483" s="234">
        <v>158390244.28</v>
      </c>
      <c r="W483" s="233">
        <f t="shared" si="28"/>
        <v>6.9878855864763335E-5</v>
      </c>
      <c r="X483" s="233">
        <f>+X482+Tabela13681011[[#This Row],[Colunas82]]</f>
        <v>4.4415294064223683E-2</v>
      </c>
      <c r="Y483" s="234">
        <v>14873.72</v>
      </c>
      <c r="Z483" s="255">
        <f>INT(IF(Tabela13681011[[#This Row],[Colunas85]]/$AB$4&lt;15,15,Tabela13681011[[#This Row],[Colunas85]]/$AB$4))</f>
        <v>15</v>
      </c>
      <c r="AA483" s="354"/>
      <c r="AB483" s="250"/>
    </row>
    <row r="484" spans="1:28" ht="20.100000000000001" customHeight="1" x14ac:dyDescent="0.25">
      <c r="A484" s="231">
        <f t="shared" si="29"/>
        <v>51</v>
      </c>
      <c r="B484" s="231" t="s">
        <v>1927</v>
      </c>
      <c r="C484" s="231">
        <v>3510906</v>
      </c>
      <c r="D484" s="231" t="s">
        <v>1928</v>
      </c>
      <c r="E484" s="231" t="s">
        <v>1929</v>
      </c>
      <c r="F484" s="231">
        <v>191.68299999999999</v>
      </c>
      <c r="G484" s="232">
        <v>2488</v>
      </c>
      <c r="H484" s="224"/>
      <c r="I484" s="255">
        <v>3508</v>
      </c>
      <c r="J484" s="255">
        <v>1</v>
      </c>
      <c r="K484" s="255" t="s">
        <v>3303</v>
      </c>
      <c r="L484" s="255">
        <v>2382.6343748084669</v>
      </c>
      <c r="M484" s="233">
        <f>+Tabela13681011[[#This Row],[Colunas85]]/$N$650</f>
        <v>5.3334325706210315E-5</v>
      </c>
      <c r="N484" s="255">
        <v>1838.7382127495953</v>
      </c>
      <c r="O484" s="233">
        <f>+O483+Tabela13681011[[#This Row],[Colunas8]]</f>
        <v>5.6272472551043347E-2</v>
      </c>
      <c r="P484" s="231">
        <v>13.74</v>
      </c>
      <c r="Q484" s="231">
        <v>99.5</v>
      </c>
      <c r="R484" s="274">
        <v>0.73399999999999999</v>
      </c>
      <c r="S484" s="231">
        <v>47.62</v>
      </c>
      <c r="T484" s="231">
        <v>15898.76893</v>
      </c>
      <c r="U484" s="231">
        <v>13737.03125</v>
      </c>
      <c r="V484" s="234">
        <v>145751866.72</v>
      </c>
      <c r="W484" s="233">
        <f t="shared" si="28"/>
        <v>6.4303036672777808E-5</v>
      </c>
      <c r="X484" s="233">
        <f>+X483+Tabela13681011[[#This Row],[Colunas82]]</f>
        <v>4.4479597100896461E-2</v>
      </c>
      <c r="Y484" s="234">
        <v>58581.94</v>
      </c>
      <c r="Z484" s="255">
        <f>INT(IF(Tabela13681011[[#This Row],[Colunas85]]/$AB$4&lt;15,15,Tabela13681011[[#This Row],[Colunas85]]/$AB$4))</f>
        <v>15</v>
      </c>
      <c r="AA484" s="354"/>
      <c r="AB484" s="250"/>
    </row>
    <row r="485" spans="1:28" ht="20.100000000000001" customHeight="1" x14ac:dyDescent="0.25">
      <c r="A485" s="231">
        <f t="shared" si="29"/>
        <v>52</v>
      </c>
      <c r="B485" s="231" t="s">
        <v>1939</v>
      </c>
      <c r="C485" s="231">
        <v>3554409</v>
      </c>
      <c r="D485" s="231" t="s">
        <v>1940</v>
      </c>
      <c r="E485" s="231" t="s">
        <v>1941</v>
      </c>
      <c r="F485" s="231">
        <v>221.541</v>
      </c>
      <c r="G485" s="232">
        <v>9502</v>
      </c>
      <c r="H485" s="233"/>
      <c r="I485" s="255">
        <v>3508</v>
      </c>
      <c r="J485" s="255">
        <v>2</v>
      </c>
      <c r="K485" s="255" t="s">
        <v>3304</v>
      </c>
      <c r="L485" s="255">
        <v>9099.5947867484119</v>
      </c>
      <c r="M485" s="233">
        <f>+Tabela13681011[[#This Row],[Colunas85]]/$N$650</f>
        <v>2.0369082108537392E-4</v>
      </c>
      <c r="N485" s="255">
        <v>7022.3836404930271</v>
      </c>
      <c r="O485" s="233">
        <f>+O484+Tabela13681011[[#This Row],[Colunas8]]</f>
        <v>5.647616337212872E-2</v>
      </c>
      <c r="P485" s="231">
        <v>38.39</v>
      </c>
      <c r="Q485" s="231">
        <v>98.9</v>
      </c>
      <c r="R485" s="274">
        <v>0.749</v>
      </c>
      <c r="S485" s="231">
        <v>10.64</v>
      </c>
      <c r="T485" s="231">
        <v>28597.774799999999</v>
      </c>
      <c r="U485" s="231">
        <v>23725.92671</v>
      </c>
      <c r="V485" s="234">
        <v>143822367.02000001</v>
      </c>
      <c r="W485" s="233">
        <f t="shared" si="28"/>
        <v>6.3451776975311536E-5</v>
      </c>
      <c r="X485" s="233">
        <f>+X484+Tabela13681011[[#This Row],[Colunas82]]</f>
        <v>4.454304887787177E-2</v>
      </c>
      <c r="Y485" s="234">
        <v>15136.01</v>
      </c>
      <c r="Z485" s="255">
        <f>INT(IF(Tabela13681011[[#This Row],[Colunas85]]/$AB$4&lt;15,15,Tabela13681011[[#This Row],[Colunas85]]/$AB$4))</f>
        <v>15</v>
      </c>
      <c r="AA485" s="354"/>
      <c r="AB485" s="250"/>
    </row>
    <row r="486" spans="1:28" ht="20.100000000000001" customHeight="1" x14ac:dyDescent="0.25">
      <c r="A486" s="231">
        <f t="shared" si="29"/>
        <v>53</v>
      </c>
      <c r="B486" s="231" t="s">
        <v>1957</v>
      </c>
      <c r="C486" s="231">
        <v>3524204</v>
      </c>
      <c r="D486" s="231" t="s">
        <v>1958</v>
      </c>
      <c r="E486" s="231" t="s">
        <v>1959</v>
      </c>
      <c r="F486" s="231">
        <v>273.43799999999999</v>
      </c>
      <c r="G486" s="232">
        <v>6963</v>
      </c>
      <c r="H486" s="224"/>
      <c r="I486" s="255">
        <v>3508</v>
      </c>
      <c r="J486" s="255">
        <v>2</v>
      </c>
      <c r="K486" s="255" t="s">
        <v>3304</v>
      </c>
      <c r="L486" s="255">
        <v>6668.1202378582611</v>
      </c>
      <c r="M486" s="233">
        <f>+Tabela13681011[[#This Row],[Colunas85]]/$N$650</f>
        <v>1.4926322744869067E-4</v>
      </c>
      <c r="N486" s="255">
        <v>5145.9542505528261</v>
      </c>
      <c r="O486" s="233">
        <f>+O485+Tabela13681011[[#This Row],[Colunas8]]</f>
        <v>5.6625426599577408E-2</v>
      </c>
      <c r="P486" s="231">
        <v>24.11</v>
      </c>
      <c r="Q486" s="231">
        <v>98.3</v>
      </c>
      <c r="R486" s="274">
        <v>0.71099999999999997</v>
      </c>
      <c r="S486" s="231">
        <v>32.26</v>
      </c>
      <c r="T486" s="231">
        <v>29164.177780000002</v>
      </c>
      <c r="U486" s="231">
        <v>25815.764299999999</v>
      </c>
      <c r="V486" s="234">
        <v>138885947.63999999</v>
      </c>
      <c r="W486" s="233">
        <f t="shared" si="28"/>
        <v>6.1273919747354701E-5</v>
      </c>
      <c r="X486" s="233">
        <f>+X485+Tabela13681011[[#This Row],[Colunas82]]</f>
        <v>4.4604322797619125E-2</v>
      </c>
      <c r="Y486" s="234">
        <v>19946.28</v>
      </c>
      <c r="Z486" s="255">
        <f>INT(IF(Tabela13681011[[#This Row],[Colunas85]]/$AB$4&lt;15,15,Tabela13681011[[#This Row],[Colunas85]]/$AB$4))</f>
        <v>15</v>
      </c>
      <c r="AA486" s="354"/>
      <c r="AB486" s="250"/>
    </row>
    <row r="487" spans="1:28" ht="20.100000000000001" customHeight="1" x14ac:dyDescent="0.25">
      <c r="A487" s="231">
        <f t="shared" si="29"/>
        <v>54</v>
      </c>
      <c r="B487" s="231" t="s">
        <v>1978</v>
      </c>
      <c r="C487" s="231">
        <v>3547908</v>
      </c>
      <c r="D487" s="231" t="s">
        <v>1979</v>
      </c>
      <c r="E487" s="231" t="s">
        <v>1980</v>
      </c>
      <c r="F487" s="231">
        <v>310.31099999999998</v>
      </c>
      <c r="G487" s="232">
        <v>7024</v>
      </c>
      <c r="H487" s="233"/>
      <c r="I487" s="255">
        <v>3508</v>
      </c>
      <c r="J487" s="255">
        <v>1</v>
      </c>
      <c r="K487" s="255" t="s">
        <v>3303</v>
      </c>
      <c r="L487" s="255">
        <v>6726.5369166618457</v>
      </c>
      <c r="M487" s="233">
        <f>+Tabela13681011[[#This Row],[Colunas85]]/$N$650</f>
        <v>1.5057086164004069E-4</v>
      </c>
      <c r="N487" s="255">
        <v>5191.0358546435518</v>
      </c>
      <c r="O487" s="233">
        <f>+O486+Tabela13681011[[#This Row],[Colunas8]]</f>
        <v>5.6775997461217448E-2</v>
      </c>
      <c r="P487" s="231">
        <v>20.32</v>
      </c>
      <c r="Q487" s="231">
        <v>97.5</v>
      </c>
      <c r="R487" s="274">
        <v>0.70199999999999996</v>
      </c>
      <c r="S487" s="231">
        <v>13.33</v>
      </c>
      <c r="T487" s="231">
        <v>25078.04394</v>
      </c>
      <c r="U487" s="231">
        <v>22013.69989</v>
      </c>
      <c r="V487" s="234">
        <v>133127768.48</v>
      </c>
      <c r="W487" s="233">
        <f t="shared" si="28"/>
        <v>5.873351725353816E-5</v>
      </c>
      <c r="X487" s="233">
        <f>+X486+Tabela13681011[[#This Row],[Colunas82]]</f>
        <v>4.4663056314872662E-2</v>
      </c>
      <c r="Y487" s="234">
        <v>18953.27</v>
      </c>
      <c r="Z487" s="255">
        <f>INT(IF(Tabela13681011[[#This Row],[Colunas85]]/$AB$4&lt;15,15,Tabela13681011[[#This Row],[Colunas85]]/$AB$4))</f>
        <v>15</v>
      </c>
      <c r="AA487" s="354"/>
      <c r="AB487" s="250"/>
    </row>
    <row r="488" spans="1:28" ht="20.100000000000001" customHeight="1" x14ac:dyDescent="0.25">
      <c r="A488" s="231">
        <f t="shared" si="29"/>
        <v>55</v>
      </c>
      <c r="B488" s="231" t="s">
        <v>1987</v>
      </c>
      <c r="C488" s="231">
        <v>3503000</v>
      </c>
      <c r="D488" s="231" t="s">
        <v>1988</v>
      </c>
      <c r="E488" s="231" t="s">
        <v>1989</v>
      </c>
      <c r="F488" s="231">
        <v>202.82900000000001</v>
      </c>
      <c r="G488" s="232">
        <v>5689</v>
      </c>
      <c r="H488" s="224"/>
      <c r="I488" s="255">
        <v>3508</v>
      </c>
      <c r="J488" s="255">
        <v>5</v>
      </c>
      <c r="K488" s="255" t="s">
        <v>3307</v>
      </c>
      <c r="L488" s="255">
        <v>5448.0735362883315</v>
      </c>
      <c r="M488" s="233">
        <f>+Tabela13681011[[#This Row],[Colunas85]]/$N$650</f>
        <v>1.2195296581295437E-4</v>
      </c>
      <c r="N488" s="255">
        <v>4204.4138634776718</v>
      </c>
      <c r="O488" s="233">
        <f>+O487+Tabela13681011[[#This Row],[Colunas8]]</f>
        <v>5.68979504270304E-2</v>
      </c>
      <c r="P488" s="231">
        <v>25.39</v>
      </c>
      <c r="Q488" s="231">
        <v>98.7</v>
      </c>
      <c r="R488" s="274">
        <v>0.74</v>
      </c>
      <c r="S488" s="231">
        <v>15.63</v>
      </c>
      <c r="T488" s="231">
        <v>23826.001329999999</v>
      </c>
      <c r="U488" s="231">
        <v>21844.427599999999</v>
      </c>
      <c r="V488" s="234">
        <v>128965818.37</v>
      </c>
      <c r="W488" s="233">
        <f t="shared" si="28"/>
        <v>5.689734159022586E-5</v>
      </c>
      <c r="X488" s="233">
        <f>+X487+Tabela13681011[[#This Row],[Colunas82]]</f>
        <v>4.4719953656462891E-2</v>
      </c>
      <c r="Y488" s="234">
        <v>22669.33</v>
      </c>
      <c r="Z488" s="255">
        <f>INT(IF(Tabela13681011[[#This Row],[Colunas85]]/$AB$4&lt;15,15,Tabela13681011[[#This Row],[Colunas85]]/$AB$4))</f>
        <v>15</v>
      </c>
      <c r="AA488" s="354"/>
      <c r="AB488" s="250"/>
    </row>
    <row r="489" spans="1:28" ht="20.100000000000001" customHeight="1" x14ac:dyDescent="0.25">
      <c r="A489" s="231">
        <f t="shared" si="29"/>
        <v>56</v>
      </c>
      <c r="B489" s="231" t="s">
        <v>2009</v>
      </c>
      <c r="C489" s="231">
        <v>3543600</v>
      </c>
      <c r="D489" s="231" t="s">
        <v>2010</v>
      </c>
      <c r="E489" s="231" t="s">
        <v>2011</v>
      </c>
      <c r="F489" s="231">
        <v>162.50800000000001</v>
      </c>
      <c r="G489" s="232">
        <v>3651</v>
      </c>
      <c r="H489" s="233"/>
      <c r="I489" s="255">
        <v>3508</v>
      </c>
      <c r="J489" s="255">
        <v>3</v>
      </c>
      <c r="K489" s="255" t="s">
        <v>3305</v>
      </c>
      <c r="L489" s="255">
        <v>3496.3818739653184</v>
      </c>
      <c r="M489" s="233">
        <f>+Tabela13681011[[#This Row],[Colunas85]]/$N$650</f>
        <v>7.8265121846211354E-5</v>
      </c>
      <c r="N489" s="255">
        <v>2698.2448612334292</v>
      </c>
      <c r="O489" s="233">
        <f>+O488+Tabela13681011[[#This Row],[Colunas8]]</f>
        <v>5.6976215548876614E-2</v>
      </c>
      <c r="P489" s="231">
        <v>21.14</v>
      </c>
      <c r="Q489" s="231">
        <v>99.2</v>
      </c>
      <c r="R489" s="274">
        <v>0.74</v>
      </c>
      <c r="S489" s="231">
        <v>17.86</v>
      </c>
      <c r="T489" s="231">
        <v>33617.007700000002</v>
      </c>
      <c r="U489" s="231">
        <v>27802.575140000001</v>
      </c>
      <c r="V489" s="234">
        <v>121410974.66999999</v>
      </c>
      <c r="W489" s="233">
        <f t="shared" si="28"/>
        <v>5.3564283822729395E-5</v>
      </c>
      <c r="X489" s="233">
        <f>+X488+Tabela13681011[[#This Row],[Colunas82]]</f>
        <v>4.4773517940285619E-2</v>
      </c>
      <c r="Y489" s="234">
        <v>33254.17</v>
      </c>
      <c r="Z489" s="255">
        <f>INT(IF(Tabela13681011[[#This Row],[Colunas85]]/$AB$4&lt;15,15,Tabela13681011[[#This Row],[Colunas85]]/$AB$4))</f>
        <v>15</v>
      </c>
      <c r="AA489" s="354"/>
      <c r="AB489" s="250"/>
    </row>
    <row r="490" spans="1:28" ht="20.100000000000001" customHeight="1" x14ac:dyDescent="0.25">
      <c r="A490" s="231">
        <f t="shared" si="29"/>
        <v>57</v>
      </c>
      <c r="B490" s="231" t="s">
        <v>2042</v>
      </c>
      <c r="C490" s="231">
        <v>3553203</v>
      </c>
      <c r="D490" s="231" t="s">
        <v>2043</v>
      </c>
      <c r="E490" s="231" t="s">
        <v>2044</v>
      </c>
      <c r="F490" s="231">
        <v>132.459</v>
      </c>
      <c r="G490" s="232">
        <v>5562</v>
      </c>
      <c r="H490" s="233"/>
      <c r="I490" s="255">
        <v>3508</v>
      </c>
      <c r="J490" s="255">
        <v>2</v>
      </c>
      <c r="K490" s="255" t="s">
        <v>3304</v>
      </c>
      <c r="L490" s="255">
        <v>5326.4519263202146</v>
      </c>
      <c r="M490" s="233">
        <f>+Tabela13681011[[#This Row],[Colunas85]]/$N$650</f>
        <v>1.1923051429981584E-4</v>
      </c>
      <c r="N490" s="255">
        <v>4110.5554418461616</v>
      </c>
      <c r="O490" s="233">
        <f>+O489+Tabela13681011[[#This Row],[Colunas8]]</f>
        <v>5.709544606317643E-2</v>
      </c>
      <c r="P490" s="231">
        <v>41.12</v>
      </c>
      <c r="Q490" s="231">
        <v>97.8</v>
      </c>
      <c r="R490" s="274">
        <v>0.76</v>
      </c>
      <c r="S490" s="231" t="s">
        <v>20</v>
      </c>
      <c r="T490" s="231">
        <v>20841.968120000001</v>
      </c>
      <c r="U490" s="231">
        <v>19114.403340000001</v>
      </c>
      <c r="V490" s="234">
        <v>113947748.46000001</v>
      </c>
      <c r="W490" s="233">
        <f t="shared" si="28"/>
        <v>5.0271646002859801E-5</v>
      </c>
      <c r="X490" s="233">
        <f>+X489+Tabela13681011[[#This Row],[Colunas82]]</f>
        <v>4.4823789586288479E-2</v>
      </c>
      <c r="Y490" s="234">
        <v>20486.830000000002</v>
      </c>
      <c r="Z490" s="255">
        <f>INT(IF(Tabela13681011[[#This Row],[Colunas85]]/$AB$4&lt;15,15,Tabela13681011[[#This Row],[Colunas85]]/$AB$4))</f>
        <v>15</v>
      </c>
      <c r="AA490" s="354"/>
      <c r="AB490" s="250"/>
    </row>
    <row r="491" spans="1:28" ht="20.100000000000001" customHeight="1" x14ac:dyDescent="0.25">
      <c r="A491" s="231">
        <f t="shared" si="29"/>
        <v>58</v>
      </c>
      <c r="B491" s="231" t="s">
        <v>2051</v>
      </c>
      <c r="C491" s="231">
        <v>3543105</v>
      </c>
      <c r="D491" s="231" t="s">
        <v>2052</v>
      </c>
      <c r="E491" s="231" t="s">
        <v>2053</v>
      </c>
      <c r="F491" s="231">
        <v>148.33199999999999</v>
      </c>
      <c r="G491" s="232">
        <v>4786</v>
      </c>
      <c r="H491" s="233"/>
      <c r="I491" s="255">
        <v>3508</v>
      </c>
      <c r="J491" s="255">
        <v>3</v>
      </c>
      <c r="K491" s="255" t="s">
        <v>3305</v>
      </c>
      <c r="L491" s="255">
        <v>4583.3151599008524</v>
      </c>
      <c r="M491" s="233">
        <f>+Tabela13681011[[#This Row],[Colunas85]]/$N$650</f>
        <v>1.0259569245575664E-4</v>
      </c>
      <c r="N491" s="255">
        <v>3537.0583143969297</v>
      </c>
      <c r="O491" s="233">
        <f>+O490+Tabela13681011[[#This Row],[Colunas8]]</f>
        <v>5.7198041755632187E-2</v>
      </c>
      <c r="P491" s="231">
        <v>28.81</v>
      </c>
      <c r="Q491" s="231">
        <v>100</v>
      </c>
      <c r="R491" s="274">
        <v>0.71099999999999997</v>
      </c>
      <c r="S491" s="231">
        <v>25.64</v>
      </c>
      <c r="T491" s="231">
        <v>21819.424080000001</v>
      </c>
      <c r="U491" s="231">
        <v>19577.534110000001</v>
      </c>
      <c r="V491" s="234">
        <v>112700967.3</v>
      </c>
      <c r="W491" s="233">
        <f t="shared" si="28"/>
        <v>4.9721589139379446E-5</v>
      </c>
      <c r="X491" s="233">
        <f>+X490+Tabela13681011[[#This Row],[Colunas82]]</f>
        <v>4.4873511175427858E-2</v>
      </c>
      <c r="Y491" s="234">
        <v>23548.05</v>
      </c>
      <c r="Z491" s="255">
        <f>INT(IF(Tabela13681011[[#This Row],[Colunas85]]/$AB$4&lt;15,15,Tabela13681011[[#This Row],[Colunas85]]/$AB$4))</f>
        <v>15</v>
      </c>
      <c r="AA491" s="354"/>
      <c r="AB491" s="250"/>
    </row>
    <row r="492" spans="1:28" ht="20.100000000000001" customHeight="1" x14ac:dyDescent="0.25">
      <c r="A492" s="231">
        <f t="shared" si="29"/>
        <v>59</v>
      </c>
      <c r="B492" s="231" t="s">
        <v>2104</v>
      </c>
      <c r="C492" s="231">
        <v>3523701</v>
      </c>
      <c r="D492" s="231" t="s">
        <v>2105</v>
      </c>
      <c r="E492" s="231" t="s">
        <v>2106</v>
      </c>
      <c r="F492" s="231">
        <v>161.11799999999999</v>
      </c>
      <c r="G492" s="232">
        <v>6587</v>
      </c>
      <c r="H492" s="224"/>
      <c r="I492" s="255">
        <v>3508</v>
      </c>
      <c r="J492" s="255">
        <v>3</v>
      </c>
      <c r="K492" s="255" t="s">
        <v>3305</v>
      </c>
      <c r="L492" s="255">
        <v>6308.0436603148601</v>
      </c>
      <c r="M492" s="233">
        <f>+Tabela13681011[[#This Row],[Colunas85]]/$N$650</f>
        <v>1.4120305603971354E-4</v>
      </c>
      <c r="N492" s="255">
        <v>4868.0741991083532</v>
      </c>
      <c r="O492" s="233">
        <f>+O491+Tabela13681011[[#This Row],[Colunas8]]</f>
        <v>5.7339244811671901E-2</v>
      </c>
      <c r="P492" s="231">
        <v>36.71</v>
      </c>
      <c r="Q492" s="231">
        <v>99.1</v>
      </c>
      <c r="R492" s="274">
        <v>0.70699999999999996</v>
      </c>
      <c r="S492" s="231" t="s">
        <v>20</v>
      </c>
      <c r="T492" s="231">
        <v>20045.656739999999</v>
      </c>
      <c r="U492" s="231">
        <v>17688.962350000002</v>
      </c>
      <c r="V492" s="234">
        <v>100620772.42</v>
      </c>
      <c r="W492" s="233">
        <f t="shared" si="28"/>
        <v>4.4392029855756557E-5</v>
      </c>
      <c r="X492" s="233">
        <f>+X491+Tabela13681011[[#This Row],[Colunas82]]</f>
        <v>4.4917903205283612E-2</v>
      </c>
      <c r="Y492" s="234">
        <v>15275.66</v>
      </c>
      <c r="Z492" s="255">
        <f>INT(IF(Tabela13681011[[#This Row],[Colunas85]]/$AB$4&lt;15,15,Tabela13681011[[#This Row],[Colunas85]]/$AB$4))</f>
        <v>15</v>
      </c>
      <c r="AA492" s="354"/>
      <c r="AB492" s="250"/>
    </row>
    <row r="493" spans="1:28" ht="20.100000000000001" customHeight="1" x14ac:dyDescent="0.25">
      <c r="A493" s="231">
        <f t="shared" si="29"/>
        <v>60</v>
      </c>
      <c r="B493" s="231" t="s">
        <v>2113</v>
      </c>
      <c r="C493" s="231">
        <v>3553104</v>
      </c>
      <c r="D493" s="231" t="s">
        <v>2114</v>
      </c>
      <c r="E493" s="231" t="s">
        <v>2115</v>
      </c>
      <c r="F493" s="231">
        <v>107.059</v>
      </c>
      <c r="G493" s="232">
        <v>6346</v>
      </c>
      <c r="H493" s="233"/>
      <c r="I493" s="255">
        <v>3508</v>
      </c>
      <c r="J493" s="255">
        <v>2</v>
      </c>
      <c r="K493" s="255" t="s">
        <v>3304</v>
      </c>
      <c r="L493" s="255">
        <v>6077.2498965170944</v>
      </c>
      <c r="M493" s="233">
        <f>+Tabela13681011[[#This Row],[Colunas85]]/$N$650</f>
        <v>1.3603682915257662E-4</v>
      </c>
      <c r="N493" s="255">
        <v>4689.9649108154863</v>
      </c>
      <c r="O493" s="233">
        <f>+O492+Tabela13681011[[#This Row],[Colunas8]]</f>
        <v>5.747528164082448E-2</v>
      </c>
      <c r="P493" s="231">
        <v>55.27</v>
      </c>
      <c r="Q493" s="231">
        <v>97.8</v>
      </c>
      <c r="R493" s="274">
        <v>0.71</v>
      </c>
      <c r="S493" s="231">
        <v>13.89</v>
      </c>
      <c r="T493" s="231">
        <v>23201.975180000001</v>
      </c>
      <c r="U493" s="231">
        <v>18520.710579999999</v>
      </c>
      <c r="V493" s="234">
        <v>98194894.460000008</v>
      </c>
      <c r="W493" s="233">
        <f t="shared" si="28"/>
        <v>4.3321777220672066E-5</v>
      </c>
      <c r="X493" s="233">
        <f>+X492+Tabela13681011[[#This Row],[Colunas82]]</f>
        <v>4.496122498250428E-2</v>
      </c>
      <c r="Y493" s="234">
        <v>15473.51</v>
      </c>
      <c r="Z493" s="255">
        <f>INT(IF(Tabela13681011[[#This Row],[Colunas85]]/$AB$4&lt;15,15,Tabela13681011[[#This Row],[Colunas85]]/$AB$4))</f>
        <v>15</v>
      </c>
      <c r="AA493" s="354"/>
      <c r="AB493" s="250"/>
    </row>
    <row r="494" spans="1:28" ht="20.100000000000001" customHeight="1" x14ac:dyDescent="0.25">
      <c r="A494" s="231">
        <f t="shared" si="29"/>
        <v>61</v>
      </c>
      <c r="B494" s="231" t="s">
        <v>2137</v>
      </c>
      <c r="C494" s="231">
        <v>3546504</v>
      </c>
      <c r="D494" s="231" t="s">
        <v>2138</v>
      </c>
      <c r="E494" s="231" t="s">
        <v>2139</v>
      </c>
      <c r="F494" s="231">
        <v>134.42099999999999</v>
      </c>
      <c r="G494" s="232">
        <v>5577</v>
      </c>
      <c r="H494" s="233"/>
      <c r="I494" s="255">
        <v>3508</v>
      </c>
      <c r="J494" s="255">
        <v>1</v>
      </c>
      <c r="K494" s="255" t="s">
        <v>3303</v>
      </c>
      <c r="L494" s="255">
        <v>5340.8166834030626</v>
      </c>
      <c r="M494" s="233">
        <f>+Tabela13681011[[#This Row],[Colunas85]]/$N$650</f>
        <v>1.1955206369113139E-4</v>
      </c>
      <c r="N494" s="255">
        <v>4121.6410821963391</v>
      </c>
      <c r="O494" s="233">
        <f>+O493+Tabela13681011[[#This Row],[Colunas8]]</f>
        <v>5.7594833704515611E-2</v>
      </c>
      <c r="P494" s="231">
        <v>41.42</v>
      </c>
      <c r="Q494" s="231">
        <v>99.2</v>
      </c>
      <c r="R494" s="274">
        <v>0.73799999999999999</v>
      </c>
      <c r="S494" s="231">
        <v>46.15</v>
      </c>
      <c r="T494" s="231">
        <v>20029.973310000001</v>
      </c>
      <c r="U494" s="231">
        <v>17142.223910000001</v>
      </c>
      <c r="V494" s="234">
        <v>92231031.75</v>
      </c>
      <c r="W494" s="233">
        <f t="shared" si="28"/>
        <v>4.0690630936355426E-5</v>
      </c>
      <c r="X494" s="233">
        <f>+X493+Tabela13681011[[#This Row],[Colunas82]]</f>
        <v>4.5001915613440635E-2</v>
      </c>
      <c r="Y494" s="234">
        <v>16537.75</v>
      </c>
      <c r="Z494" s="255">
        <f>INT(IF(Tabela13681011[[#This Row],[Colunas85]]/$AB$4&lt;15,15,Tabela13681011[[#This Row],[Colunas85]]/$AB$4))</f>
        <v>15</v>
      </c>
      <c r="AA494" s="354"/>
      <c r="AB494" s="250"/>
    </row>
    <row r="495" spans="1:28" ht="20.100000000000001" customHeight="1" x14ac:dyDescent="0.25">
      <c r="A495" s="231">
        <f t="shared" si="29"/>
        <v>62</v>
      </c>
      <c r="B495" s="231" t="s">
        <v>2178</v>
      </c>
      <c r="C495" s="231">
        <v>3525409</v>
      </c>
      <c r="D495" s="231" t="s">
        <v>2179</v>
      </c>
      <c r="E495" s="231" t="s">
        <v>2180</v>
      </c>
      <c r="F495" s="231">
        <v>141.971</v>
      </c>
      <c r="G495" s="232">
        <v>3143</v>
      </c>
      <c r="H495" s="224"/>
      <c r="I495" s="255">
        <v>3508</v>
      </c>
      <c r="J495" s="255">
        <v>3</v>
      </c>
      <c r="K495" s="255" t="s">
        <v>3305</v>
      </c>
      <c r="L495" s="255">
        <v>3009.8954340928499</v>
      </c>
      <c r="M495" s="233">
        <f>+Tabela13681011[[#This Row],[Colunas85]]/$N$650</f>
        <v>6.7375315793657145E-5</v>
      </c>
      <c r="N495" s="255">
        <v>2322.8111747073863</v>
      </c>
      <c r="O495" s="233">
        <f>+O494+Tabela13681011[[#This Row],[Colunas8]]</f>
        <v>5.7662209020309267E-2</v>
      </c>
      <c r="P495" s="231">
        <v>22.26</v>
      </c>
      <c r="Q495" s="231">
        <v>98</v>
      </c>
      <c r="R495" s="274">
        <v>0.70299999999999996</v>
      </c>
      <c r="S495" s="231" t="s">
        <v>20</v>
      </c>
      <c r="T495" s="231">
        <v>17853.98056</v>
      </c>
      <c r="U495" s="231">
        <v>15767.01664</v>
      </c>
      <c r="V495" s="234">
        <v>81735695.090000004</v>
      </c>
      <c r="W495" s="233">
        <f t="shared" si="28"/>
        <v>3.6060281882661131E-5</v>
      </c>
      <c r="X495" s="233">
        <f>+X494+Tabela13681011[[#This Row],[Colunas82]]</f>
        <v>4.5037975895323296E-2</v>
      </c>
      <c r="Y495" s="234">
        <v>26005.63</v>
      </c>
      <c r="Z495" s="255">
        <f>INT(IF(Tabela13681011[[#This Row],[Colunas85]]/$AB$4&lt;15,15,Tabela13681011[[#This Row],[Colunas85]]/$AB$4))</f>
        <v>15</v>
      </c>
      <c r="AA495" s="354"/>
      <c r="AB495" s="250"/>
    </row>
    <row r="496" spans="1:28" ht="20.100000000000001" customHeight="1" x14ac:dyDescent="0.25">
      <c r="A496" s="231">
        <f t="shared" si="29"/>
        <v>63</v>
      </c>
      <c r="B496" s="231" t="s">
        <v>2342</v>
      </c>
      <c r="C496" s="231">
        <v>3546256</v>
      </c>
      <c r="D496" s="231" t="s">
        <v>2343</v>
      </c>
      <c r="E496" s="231" t="s">
        <v>2344</v>
      </c>
      <c r="F496" s="231">
        <v>148.06200000000001</v>
      </c>
      <c r="G496" s="232">
        <v>2166</v>
      </c>
      <c r="H496" s="233"/>
      <c r="I496" s="255">
        <v>3508</v>
      </c>
      <c r="J496" s="255">
        <v>1</v>
      </c>
      <c r="K496" s="255" t="s">
        <v>3303</v>
      </c>
      <c r="L496" s="255">
        <v>2074.2709227633195</v>
      </c>
      <c r="M496" s="233">
        <f>+Tabela13681011[[#This Row],[Colunas85]]/$N$650</f>
        <v>4.6431732105969255E-5</v>
      </c>
      <c r="N496" s="255">
        <v>1600.7664665657646</v>
      </c>
      <c r="O496" s="233">
        <f>+O495+Tabela13681011[[#This Row],[Colunas8]]</f>
        <v>5.770864075241524E-2</v>
      </c>
      <c r="P496" s="231">
        <v>13.19</v>
      </c>
      <c r="Q496" s="231">
        <v>86.2</v>
      </c>
      <c r="R496" s="274">
        <v>0.74299999999999999</v>
      </c>
      <c r="S496" s="231">
        <v>71.430000000000007</v>
      </c>
      <c r="T496" s="231">
        <v>15779.04758</v>
      </c>
      <c r="U496" s="231">
        <v>14680.03002</v>
      </c>
      <c r="V496" s="234">
        <v>52654571.939999998</v>
      </c>
      <c r="W496" s="233">
        <f t="shared" si="28"/>
        <v>2.3230226457076537E-5</v>
      </c>
      <c r="X496" s="233">
        <f>+X495+Tabela13681011[[#This Row],[Colunas82]]</f>
        <v>4.506120612178037E-2</v>
      </c>
      <c r="Y496" s="234">
        <v>24309.59</v>
      </c>
      <c r="Z496" s="255">
        <f>INT(IF(Tabela13681011[[#This Row],[Colunas85]]/$AB$4&lt;15,15,Tabela13681011[[#This Row],[Colunas85]]/$AB$4))</f>
        <v>15</v>
      </c>
      <c r="AA496" s="354"/>
      <c r="AB496" s="250"/>
    </row>
    <row r="497" spans="1:28" ht="20.100000000000001" customHeight="1" thickBot="1" x14ac:dyDescent="0.3">
      <c r="A497" s="289">
        <f t="shared" si="29"/>
        <v>64</v>
      </c>
      <c r="B497" s="289" t="s">
        <v>2419</v>
      </c>
      <c r="C497" s="289">
        <v>3553658</v>
      </c>
      <c r="D497" s="289" t="s">
        <v>2420</v>
      </c>
      <c r="E497" s="289" t="s">
        <v>2421</v>
      </c>
      <c r="F497" s="289">
        <v>53.892000000000003</v>
      </c>
      <c r="G497" s="290">
        <v>2815</v>
      </c>
      <c r="H497" s="293"/>
      <c r="I497" s="292">
        <v>3508</v>
      </c>
      <c r="J497" s="292">
        <v>2</v>
      </c>
      <c r="K497" s="292" t="s">
        <v>3304</v>
      </c>
      <c r="L497" s="292">
        <v>2695.7860792145639</v>
      </c>
      <c r="M497" s="293">
        <f>+Tabela13681011[[#This Row],[Colunas85]]/$N$650</f>
        <v>6.0344102436889886E-5</v>
      </c>
      <c r="N497" s="292">
        <v>2080.405172383485</v>
      </c>
      <c r="O497" s="293">
        <f>+O496+Tabela13681011[[#This Row],[Colunas8]]</f>
        <v>5.7768984854852129E-2</v>
      </c>
      <c r="P497" s="289">
        <v>50.58</v>
      </c>
      <c r="Q497" s="289">
        <v>98.2</v>
      </c>
      <c r="R497" s="294">
        <v>0.75900000000000001</v>
      </c>
      <c r="S497" s="289">
        <v>35.71</v>
      </c>
      <c r="T497" s="289">
        <v>15229.67138</v>
      </c>
      <c r="U497" s="289">
        <v>13325.40252</v>
      </c>
      <c r="V497" s="295">
        <v>38595930.149999999</v>
      </c>
      <c r="W497" s="293">
        <f t="shared" si="28"/>
        <v>1.7027812869273287E-5</v>
      </c>
      <c r="X497" s="293">
        <f>+X496+Tabela13681011[[#This Row],[Colunas82]]</f>
        <v>4.5078233934649645E-2</v>
      </c>
      <c r="Y497" s="295">
        <v>13710.81</v>
      </c>
      <c r="Z497" s="292">
        <f>INT(IF(Tabela13681011[[#This Row],[Colunas85]]/$AB$4&lt;15,15,Tabela13681011[[#This Row],[Colunas85]]/$AB$4))</f>
        <v>15</v>
      </c>
      <c r="AA497" s="356">
        <f>SUM(Z434:Z497)</f>
        <v>2449</v>
      </c>
      <c r="AB497" s="357">
        <f>+Tabela13681011[[#This Row],[Colunas93]]</f>
        <v>4.5078233934649645E-2</v>
      </c>
    </row>
    <row r="498" spans="1:28" ht="20.100000000000001" customHeight="1" thickTop="1" x14ac:dyDescent="0.25">
      <c r="A498" s="283">
        <v>1</v>
      </c>
      <c r="B498" s="283" t="s">
        <v>651</v>
      </c>
      <c r="C498" s="283">
        <v>3548906</v>
      </c>
      <c r="D498" s="283" t="s">
        <v>652</v>
      </c>
      <c r="E498" s="283" t="s">
        <v>653</v>
      </c>
      <c r="F498" s="283">
        <v>1136.9069999999999</v>
      </c>
      <c r="G498" s="284">
        <v>256915</v>
      </c>
      <c r="H498" s="286"/>
      <c r="I498" s="285">
        <v>3509</v>
      </c>
      <c r="J498" s="285">
        <v>2</v>
      </c>
      <c r="K498" s="285" t="s">
        <v>3310</v>
      </c>
      <c r="L498" s="285">
        <v>246034.77106266771</v>
      </c>
      <c r="M498" s="286">
        <f>+Tabela13681011[[#This Row],[Colunas85]]/$N$650</f>
        <v>5.5073907913227573E-3</v>
      </c>
      <c r="N498" s="285">
        <v>189871.15270440603</v>
      </c>
      <c r="O498" s="286">
        <f>+Tabela13681011[[#This Row],[Colunas8]]</f>
        <v>5.5073907913227573E-3</v>
      </c>
      <c r="P498" s="283">
        <v>195.15</v>
      </c>
      <c r="Q498" s="283">
        <v>97.9</v>
      </c>
      <c r="R498" s="287">
        <v>0.80500000000000005</v>
      </c>
      <c r="S498" s="283">
        <v>6.42</v>
      </c>
      <c r="T498" s="283">
        <v>788156.06987000001</v>
      </c>
      <c r="U498" s="283">
        <v>719036.29492999997</v>
      </c>
      <c r="V498" s="288">
        <v>11508977579.450001</v>
      </c>
      <c r="W498" s="286">
        <f t="shared" si="28"/>
        <v>5.0775487409657994E-3</v>
      </c>
      <c r="X498" s="286">
        <f>+Tabela13681011[[#This Row],[Colunas82]]</f>
        <v>5.0775487409657994E-3</v>
      </c>
      <c r="Y498" s="288">
        <v>44796.83</v>
      </c>
      <c r="Z498" s="285">
        <f>INT(IF(Tabela13681011[[#This Row],[Colunas85]]/$AB$4&lt;15,15,Tabela13681011[[#This Row],[Colunas85]]/$AB$4))</f>
        <v>210</v>
      </c>
      <c r="AA498" s="354"/>
      <c r="AB498" s="250"/>
    </row>
    <row r="499" spans="1:28" ht="20.100000000000001" customHeight="1" x14ac:dyDescent="0.25">
      <c r="A499" s="231">
        <f t="shared" ref="A499:A523" si="30">+A498+1</f>
        <v>2</v>
      </c>
      <c r="B499" s="231" t="s">
        <v>669</v>
      </c>
      <c r="C499" s="231">
        <v>3503208</v>
      </c>
      <c r="D499" s="231" t="s">
        <v>670</v>
      </c>
      <c r="E499" s="231" t="s">
        <v>671</v>
      </c>
      <c r="F499" s="231">
        <v>1003.625</v>
      </c>
      <c r="G499" s="232">
        <v>240542</v>
      </c>
      <c r="H499" s="224"/>
      <c r="I499" s="255">
        <v>3509</v>
      </c>
      <c r="J499" s="255">
        <v>1</v>
      </c>
      <c r="K499" s="255" t="s">
        <v>3309</v>
      </c>
      <c r="L499" s="255">
        <v>230355.15988150251</v>
      </c>
      <c r="M499" s="233">
        <f>+Tabela13681011[[#This Row],[Colunas85]]/$N$650</f>
        <v>5.1564089123887621E-3</v>
      </c>
      <c r="N499" s="255">
        <v>177770.80674084128</v>
      </c>
      <c r="O499" s="233">
        <f>+O498+Tabela13681011[[#This Row],[Colunas8]]</f>
        <v>1.0663799703711519E-2</v>
      </c>
      <c r="P499" s="231">
        <v>207.9</v>
      </c>
      <c r="Q499" s="231">
        <v>98.7</v>
      </c>
      <c r="R499" s="274">
        <v>0.81499999999999995</v>
      </c>
      <c r="S499" s="231">
        <v>6.54</v>
      </c>
      <c r="T499" s="231">
        <v>813194.67741999996</v>
      </c>
      <c r="U499" s="231">
        <v>797613.15061000001</v>
      </c>
      <c r="V499" s="234">
        <v>9682760830.0599995</v>
      </c>
      <c r="W499" s="233">
        <f t="shared" si="28"/>
        <v>4.2718555772956529E-3</v>
      </c>
      <c r="X499" s="233">
        <f>+X498+Tabela13681011[[#This Row],[Colunas82]]</f>
        <v>9.3494043182614523E-3</v>
      </c>
      <c r="Y499" s="234">
        <v>40253.93</v>
      </c>
      <c r="Z499" s="255">
        <f>INT(IF(Tabela13681011[[#This Row],[Colunas85]]/$AB$4&lt;15,15,Tabela13681011[[#This Row],[Colunas85]]/$AB$4))</f>
        <v>197</v>
      </c>
      <c r="AA499" s="354"/>
      <c r="AB499" s="250"/>
    </row>
    <row r="500" spans="1:28" ht="20.100000000000001" customHeight="1" x14ac:dyDescent="0.25">
      <c r="A500" s="231">
        <f t="shared" si="30"/>
        <v>3</v>
      </c>
      <c r="B500" s="231" t="s">
        <v>771</v>
      </c>
      <c r="C500" s="231">
        <v>3529302</v>
      </c>
      <c r="D500" s="231" t="s">
        <v>772</v>
      </c>
      <c r="E500" s="231" t="s">
        <v>773</v>
      </c>
      <c r="F500" s="231">
        <v>524.899</v>
      </c>
      <c r="G500" s="232">
        <v>84069</v>
      </c>
      <c r="H500" s="224"/>
      <c r="I500" s="255">
        <v>3509</v>
      </c>
      <c r="J500" s="255">
        <v>1</v>
      </c>
      <c r="K500" s="255" t="s">
        <v>3309</v>
      </c>
      <c r="L500" s="255">
        <v>80508.717546532556</v>
      </c>
      <c r="M500" s="233">
        <f>+Tabela13681011[[#This Row],[Colunas85]]/$N$650</f>
        <v>1.8021557185672807E-3</v>
      </c>
      <c r="N500" s="255">
        <v>62130.579906610015</v>
      </c>
      <c r="O500" s="233">
        <f>+O499+Tabela13681011[[#This Row],[Colunas8]]</f>
        <v>1.24659554222788E-2</v>
      </c>
      <c r="P500" s="231">
        <v>146.30000000000001</v>
      </c>
      <c r="Q500" s="231">
        <v>97.7</v>
      </c>
      <c r="R500" s="274">
        <v>0.77300000000000002</v>
      </c>
      <c r="S500" s="231">
        <v>8.48</v>
      </c>
      <c r="T500" s="231">
        <v>237770.17796999999</v>
      </c>
      <c r="U500" s="231">
        <v>222800.23444999999</v>
      </c>
      <c r="V500" s="234">
        <v>4222650518.9099998</v>
      </c>
      <c r="W500" s="233">
        <f t="shared" si="28"/>
        <v>1.862955564716173E-3</v>
      </c>
      <c r="X500" s="233">
        <f>+X499+Tabela13681011[[#This Row],[Colunas82]]</f>
        <v>1.1212359882977625E-2</v>
      </c>
      <c r="Y500" s="234">
        <v>50228.39</v>
      </c>
      <c r="Z500" s="255">
        <f>INT(IF(Tabela13681011[[#This Row],[Colunas85]]/$AB$4&lt;15,15,Tabela13681011[[#This Row],[Colunas85]]/$AB$4))</f>
        <v>69</v>
      </c>
      <c r="AA500" s="354"/>
      <c r="AB500" s="250"/>
    </row>
    <row r="501" spans="1:28" ht="20.100000000000001" customHeight="1" x14ac:dyDescent="0.25">
      <c r="A501" s="231">
        <f t="shared" si="30"/>
        <v>4</v>
      </c>
      <c r="B501" s="231" t="s">
        <v>858</v>
      </c>
      <c r="C501" s="231">
        <v>3539301</v>
      </c>
      <c r="D501" s="231" t="s">
        <v>859</v>
      </c>
      <c r="E501" s="231" t="s">
        <v>860</v>
      </c>
      <c r="F501" s="231">
        <v>727.11800000000005</v>
      </c>
      <c r="G501" s="232">
        <v>77330</v>
      </c>
      <c r="H501" s="233"/>
      <c r="I501" s="255">
        <v>3509</v>
      </c>
      <c r="J501" s="255">
        <v>2</v>
      </c>
      <c r="K501" s="255" t="s">
        <v>3310</v>
      </c>
      <c r="L501" s="255">
        <v>74055.111014444832</v>
      </c>
      <c r="M501" s="233">
        <f>+Tabela13681011[[#This Row],[Colunas85]]/$N$650</f>
        <v>1.6576942953622359E-3</v>
      </c>
      <c r="N501" s="255">
        <v>57150.171218619849</v>
      </c>
      <c r="O501" s="233">
        <f>+O500+Tabela13681011[[#This Row],[Colunas8]]</f>
        <v>1.4123649717641035E-2</v>
      </c>
      <c r="P501" s="231">
        <v>96.38</v>
      </c>
      <c r="Q501" s="231">
        <v>98.2</v>
      </c>
      <c r="R501" s="274">
        <v>0.80100000000000005</v>
      </c>
      <c r="S501" s="231">
        <v>6.91</v>
      </c>
      <c r="T501" s="231">
        <v>222456.69896000001</v>
      </c>
      <c r="U501" s="231">
        <v>213997.23691000001</v>
      </c>
      <c r="V501" s="234">
        <v>2843089261.0999999</v>
      </c>
      <c r="W501" s="233">
        <f t="shared" si="28"/>
        <v>1.2543185698726128E-3</v>
      </c>
      <c r="X501" s="233">
        <f>+X500+Tabela13681011[[#This Row],[Colunas82]]</f>
        <v>1.2466678452850238E-2</v>
      </c>
      <c r="Y501" s="234">
        <v>36765.67</v>
      </c>
      <c r="Z501" s="255">
        <f>INT(IF(Tabela13681011[[#This Row],[Colunas85]]/$AB$4&lt;15,15,Tabela13681011[[#This Row],[Colunas85]]/$AB$4))</f>
        <v>63</v>
      </c>
      <c r="AA501" s="354"/>
      <c r="AB501" s="250"/>
    </row>
    <row r="502" spans="1:28" ht="20.100000000000001" customHeight="1" x14ac:dyDescent="0.25">
      <c r="A502" s="231">
        <f t="shared" si="30"/>
        <v>5</v>
      </c>
      <c r="B502" s="231" t="s">
        <v>906</v>
      </c>
      <c r="C502" s="231">
        <v>3540705</v>
      </c>
      <c r="D502" s="231" t="s">
        <v>907</v>
      </c>
      <c r="E502" s="231" t="s">
        <v>908</v>
      </c>
      <c r="F502" s="231">
        <v>244.90600000000001</v>
      </c>
      <c r="G502" s="232">
        <v>56848</v>
      </c>
      <c r="H502" s="233"/>
      <c r="I502" s="255">
        <v>3509</v>
      </c>
      <c r="J502" s="255">
        <v>2</v>
      </c>
      <c r="K502" s="255" t="s">
        <v>3310</v>
      </c>
      <c r="L502" s="255">
        <v>54440.514043051335</v>
      </c>
      <c r="M502" s="233">
        <f>+Tabela13681011[[#This Row],[Colunas85]]/$N$650</f>
        <v>1.2186293198338599E-3</v>
      </c>
      <c r="N502" s="255">
        <v>42013.098841796214</v>
      </c>
      <c r="O502" s="233">
        <f>+O501+Tabela13681011[[#This Row],[Colunas8]]</f>
        <v>1.5342279037474895E-2</v>
      </c>
      <c r="P502" s="231">
        <v>209.88</v>
      </c>
      <c r="Q502" s="231">
        <v>98.1</v>
      </c>
      <c r="R502" s="274">
        <v>0.751</v>
      </c>
      <c r="S502" s="231">
        <v>6.71</v>
      </c>
      <c r="T502" s="231">
        <v>184540.6666</v>
      </c>
      <c r="U502" s="231">
        <v>158623.32425000001</v>
      </c>
      <c r="V502" s="234">
        <v>2090163956.3199997</v>
      </c>
      <c r="W502" s="233">
        <f t="shared" si="28"/>
        <v>9.2214180552186689E-4</v>
      </c>
      <c r="X502" s="233">
        <f>+X501+Tabela13681011[[#This Row],[Colunas82]]</f>
        <v>1.3388820258372106E-2</v>
      </c>
      <c r="Y502" s="234">
        <v>36767.589999999997</v>
      </c>
      <c r="Z502" s="255">
        <f>INT(IF(Tabela13681011[[#This Row],[Colunas85]]/$AB$4&lt;15,15,Tabela13681011[[#This Row],[Colunas85]]/$AB$4))</f>
        <v>46</v>
      </c>
      <c r="AA502" s="354"/>
      <c r="AB502" s="250"/>
    </row>
    <row r="503" spans="1:28" ht="20.100000000000001" customHeight="1" x14ac:dyDescent="0.25">
      <c r="A503" s="231">
        <f t="shared" si="30"/>
        <v>6</v>
      </c>
      <c r="B503" s="231" t="s">
        <v>989</v>
      </c>
      <c r="C503" s="231">
        <v>3513702</v>
      </c>
      <c r="D503" s="231" t="s">
        <v>990</v>
      </c>
      <c r="E503" s="231" t="s">
        <v>991</v>
      </c>
      <c r="F503" s="231">
        <v>753.70600000000002</v>
      </c>
      <c r="G503" s="232">
        <v>34097</v>
      </c>
      <c r="H503" s="224"/>
      <c r="I503" s="255">
        <v>3509</v>
      </c>
      <c r="J503" s="255">
        <v>2</v>
      </c>
      <c r="K503" s="255" t="s">
        <v>3310</v>
      </c>
      <c r="L503" s="255">
        <v>32653.00815025896</v>
      </c>
      <c r="M503" s="233">
        <f>+Tabela13681011[[#This Row],[Colunas85]]/$N$650</f>
        <v>7.30924639712481E-4</v>
      </c>
      <c r="N503" s="255">
        <v>25199.138601335588</v>
      </c>
      <c r="O503" s="233">
        <f>+O502+Tabela13681011[[#This Row],[Colunas8]]</f>
        <v>1.6073203677187377E-2</v>
      </c>
      <c r="P503" s="231">
        <v>41.2</v>
      </c>
      <c r="Q503" s="231">
        <v>98.6</v>
      </c>
      <c r="R503" s="274">
        <v>0.76</v>
      </c>
      <c r="S503" s="231">
        <v>5.87</v>
      </c>
      <c r="T503" s="231">
        <v>112355.68803</v>
      </c>
      <c r="U503" s="231">
        <v>92575.656849999999</v>
      </c>
      <c r="V503" s="234">
        <v>1613735996.6000001</v>
      </c>
      <c r="W503" s="233">
        <f t="shared" si="28"/>
        <v>7.1195057260499872E-4</v>
      </c>
      <c r="X503" s="233">
        <f>+X502+Tabela13681011[[#This Row],[Colunas82]]</f>
        <v>1.4100770830977105E-2</v>
      </c>
      <c r="Y503" s="234">
        <v>47327.8</v>
      </c>
      <c r="Z503" s="255">
        <f>INT(IF(Tabela13681011[[#This Row],[Colunas85]]/$AB$4&lt;15,15,Tabela13681011[[#This Row],[Colunas85]]/$AB$4))</f>
        <v>27</v>
      </c>
      <c r="AA503" s="354"/>
      <c r="AB503" s="250"/>
    </row>
    <row r="504" spans="1:28" ht="20.100000000000001" customHeight="1" x14ac:dyDescent="0.25">
      <c r="A504" s="231">
        <f t="shared" si="30"/>
        <v>7</v>
      </c>
      <c r="B504" s="231" t="s">
        <v>995</v>
      </c>
      <c r="C504" s="231">
        <v>3553708</v>
      </c>
      <c r="D504" s="231" t="s">
        <v>996</v>
      </c>
      <c r="E504" s="231" t="s">
        <v>997</v>
      </c>
      <c r="F504" s="231">
        <v>594.33500000000004</v>
      </c>
      <c r="G504" s="232">
        <v>57547</v>
      </c>
      <c r="H504" s="233"/>
      <c r="I504" s="255">
        <v>3509</v>
      </c>
      <c r="J504" s="255">
        <v>1</v>
      </c>
      <c r="K504" s="255" t="s">
        <v>3309</v>
      </c>
      <c r="L504" s="255">
        <v>55109.911723112076</v>
      </c>
      <c r="M504" s="233">
        <f>+Tabela13681011[[#This Row],[Colunas85]]/$N$650</f>
        <v>1.233613521469166E-3</v>
      </c>
      <c r="N504" s="255">
        <v>42529.689682114535</v>
      </c>
      <c r="O504" s="233">
        <f>+O503+Tabela13681011[[#This Row],[Colunas8]]</f>
        <v>1.7306817198656541E-2</v>
      </c>
      <c r="P504" s="231">
        <v>90.95</v>
      </c>
      <c r="Q504" s="231">
        <v>98.2</v>
      </c>
      <c r="R504" s="274">
        <v>0.748</v>
      </c>
      <c r="S504" s="231">
        <v>15.85</v>
      </c>
      <c r="T504" s="231">
        <v>195729.86329000001</v>
      </c>
      <c r="U504" s="231">
        <v>172500.13688000001</v>
      </c>
      <c r="V504" s="234">
        <v>1586093725.3699999</v>
      </c>
      <c r="W504" s="233">
        <f t="shared" si="28"/>
        <v>6.9975531212139713E-4</v>
      </c>
      <c r="X504" s="233">
        <f>+X503+Tabela13681011[[#This Row],[Colunas82]]</f>
        <v>1.4800526143098503E-2</v>
      </c>
      <c r="Y504" s="234">
        <v>27561.71</v>
      </c>
      <c r="Z504" s="255">
        <f>INT(IF(Tabela13681011[[#This Row],[Colunas85]]/$AB$4&lt;15,15,Tabela13681011[[#This Row],[Colunas85]]/$AB$4))</f>
        <v>47</v>
      </c>
      <c r="AA504" s="354"/>
      <c r="AB504" s="250"/>
    </row>
    <row r="505" spans="1:28" ht="20.100000000000001" customHeight="1" x14ac:dyDescent="0.25">
      <c r="A505" s="231">
        <f t="shared" si="30"/>
        <v>8</v>
      </c>
      <c r="B505" s="231" t="s">
        <v>1001</v>
      </c>
      <c r="C505" s="231">
        <v>3519600</v>
      </c>
      <c r="D505" s="231" t="s">
        <v>1002</v>
      </c>
      <c r="E505" s="231" t="s">
        <v>1003</v>
      </c>
      <c r="F505" s="231">
        <v>689.39099999999996</v>
      </c>
      <c r="G505" s="232">
        <v>61150</v>
      </c>
      <c r="H505" s="224"/>
      <c r="I505" s="255">
        <v>3509</v>
      </c>
      <c r="J505" s="255">
        <v>1</v>
      </c>
      <c r="K505" s="255" t="s">
        <v>3309</v>
      </c>
      <c r="L505" s="255">
        <v>58560.326374412274</v>
      </c>
      <c r="M505" s="233">
        <f>+Tabela13681011[[#This Row],[Colunas85]]/$N$650</f>
        <v>1.3108496852631674E-3</v>
      </c>
      <c r="N505" s="255">
        <v>45192.460494227387</v>
      </c>
      <c r="O505" s="233">
        <f>+O504+Tabela13681011[[#This Row],[Colunas8]]</f>
        <v>1.861766688391971E-2</v>
      </c>
      <c r="P505" s="231">
        <v>77.12</v>
      </c>
      <c r="Q505" s="231">
        <v>95.8</v>
      </c>
      <c r="R505" s="274">
        <v>0.747</v>
      </c>
      <c r="S505" s="231">
        <v>10.57</v>
      </c>
      <c r="T505" s="231">
        <v>145376.47271</v>
      </c>
      <c r="U505" s="231">
        <v>134351.73134</v>
      </c>
      <c r="V505" s="234">
        <v>1567303240.5</v>
      </c>
      <c r="W505" s="233">
        <f t="shared" si="28"/>
        <v>6.914652965978493E-4</v>
      </c>
      <c r="X505" s="233">
        <f>+X504+Tabela13681011[[#This Row],[Colunas82]]</f>
        <v>1.5491991439696352E-2</v>
      </c>
      <c r="Y505" s="234">
        <v>25630.47</v>
      </c>
      <c r="Z505" s="255">
        <f>INT(IF(Tabela13681011[[#This Row],[Colunas85]]/$AB$4&lt;15,15,Tabela13681011[[#This Row],[Colunas85]]/$AB$4))</f>
        <v>50</v>
      </c>
      <c r="AA505" s="354"/>
      <c r="AB505" s="250"/>
    </row>
    <row r="506" spans="1:28" ht="20.100000000000001" customHeight="1" x14ac:dyDescent="0.25">
      <c r="A506" s="231">
        <f t="shared" si="30"/>
        <v>9</v>
      </c>
      <c r="B506" s="231" t="s">
        <v>1034</v>
      </c>
      <c r="C506" s="231">
        <v>3522703</v>
      </c>
      <c r="D506" s="231" t="s">
        <v>1035</v>
      </c>
      <c r="E506" s="231" t="s">
        <v>1036</v>
      </c>
      <c r="F506" s="231">
        <v>996.74699999999996</v>
      </c>
      <c r="G506" s="232">
        <v>43536</v>
      </c>
      <c r="H506" s="224"/>
      <c r="I506" s="255">
        <v>3509</v>
      </c>
      <c r="J506" s="255">
        <v>1</v>
      </c>
      <c r="K506" s="255" t="s">
        <v>3309</v>
      </c>
      <c r="L506" s="255">
        <v>41692.27095725941</v>
      </c>
      <c r="M506" s="233">
        <f>+Tabela13681011[[#This Row],[Colunas85]]/$N$650</f>
        <v>9.3326495335432967E-4</v>
      </c>
      <c r="N506" s="255">
        <v>32174.962552357869</v>
      </c>
      <c r="O506" s="233">
        <f>+O505+Tabela13681011[[#This Row],[Colunas8]]</f>
        <v>1.9550931837274039E-2</v>
      </c>
      <c r="P506" s="231">
        <v>40.18</v>
      </c>
      <c r="Q506" s="231">
        <v>98.4</v>
      </c>
      <c r="R506" s="274">
        <v>0.74399999999999999</v>
      </c>
      <c r="S506" s="231">
        <v>12.85</v>
      </c>
      <c r="T506" s="231">
        <v>120554.9277</v>
      </c>
      <c r="U506" s="231">
        <v>108053.13907</v>
      </c>
      <c r="V506" s="234">
        <v>1328062197.1199999</v>
      </c>
      <c r="W506" s="233">
        <f t="shared" si="28"/>
        <v>5.8591655864822546E-4</v>
      </c>
      <c r="X506" s="233">
        <f>+X505+Tabela13681011[[#This Row],[Colunas82]]</f>
        <v>1.6077907998344576E-2</v>
      </c>
      <c r="Y506" s="234">
        <v>30504.92</v>
      </c>
      <c r="Z506" s="255">
        <f>INT(IF(Tabela13681011[[#This Row],[Colunas85]]/$AB$4&lt;15,15,Tabela13681011[[#This Row],[Colunas85]]/$AB$4))</f>
        <v>35</v>
      </c>
      <c r="AA506" s="354"/>
      <c r="AB506" s="250"/>
    </row>
    <row r="507" spans="1:28" ht="20.100000000000001" customHeight="1" x14ac:dyDescent="0.25">
      <c r="A507" s="231">
        <f t="shared" si="30"/>
        <v>10</v>
      </c>
      <c r="B507" s="231" t="s">
        <v>1136</v>
      </c>
      <c r="C507" s="231">
        <v>3501707</v>
      </c>
      <c r="D507" s="231" t="s">
        <v>1137</v>
      </c>
      <c r="E507" s="231" t="s">
        <v>1138</v>
      </c>
      <c r="F507" s="231">
        <v>122.958</v>
      </c>
      <c r="G507" s="232">
        <v>41545</v>
      </c>
      <c r="H507" s="224"/>
      <c r="I507" s="255">
        <v>3509</v>
      </c>
      <c r="J507" s="255">
        <v>1</v>
      </c>
      <c r="K507" s="255" t="s">
        <v>3309</v>
      </c>
      <c r="L507" s="255">
        <v>39785.588867129321</v>
      </c>
      <c r="M507" s="233">
        <f>+Tabela13681011[[#This Row],[Colunas85]]/$N$650</f>
        <v>8.905846308137086E-4</v>
      </c>
      <c r="N507" s="255">
        <v>30703.528556544181</v>
      </c>
      <c r="O507" s="233">
        <f>+O506+Tabela13681011[[#This Row],[Colunas8]]</f>
        <v>2.0441516468087749E-2</v>
      </c>
      <c r="P507" s="231">
        <v>280.91000000000003</v>
      </c>
      <c r="Q507" s="231">
        <v>98.6</v>
      </c>
      <c r="R507" s="274">
        <v>0.751</v>
      </c>
      <c r="S507" s="231">
        <v>21.79</v>
      </c>
      <c r="T507" s="231">
        <v>99791.199479999996</v>
      </c>
      <c r="U507" s="231">
        <v>100799.16438</v>
      </c>
      <c r="V507" s="234">
        <v>997441441.5</v>
      </c>
      <c r="W507" s="233">
        <f t="shared" si="28"/>
        <v>4.4005277623605083E-4</v>
      </c>
      <c r="X507" s="233">
        <f>+X506+Tabela13681011[[#This Row],[Colunas82]]</f>
        <v>1.6517960774580627E-2</v>
      </c>
      <c r="Y507" s="234">
        <v>24008.7</v>
      </c>
      <c r="Z507" s="255">
        <f>INT(IF(Tabela13681011[[#This Row],[Colunas85]]/$AB$4&lt;15,15,Tabela13681011[[#This Row],[Colunas85]]/$AB$4))</f>
        <v>34</v>
      </c>
      <c r="AA507" s="354"/>
      <c r="AB507" s="250"/>
    </row>
    <row r="508" spans="1:28" ht="20.100000000000001" customHeight="1" x14ac:dyDescent="0.25">
      <c r="A508" s="231">
        <f t="shared" si="30"/>
        <v>11</v>
      </c>
      <c r="B508" s="231" t="s">
        <v>1177</v>
      </c>
      <c r="C508" s="231">
        <v>3516853</v>
      </c>
      <c r="D508" s="231" t="s">
        <v>1178</v>
      </c>
      <c r="E508" s="231" t="s">
        <v>1179</v>
      </c>
      <c r="F508" s="231">
        <v>243.76599999999999</v>
      </c>
      <c r="G508" s="232">
        <v>4841</v>
      </c>
      <c r="H508" s="224"/>
      <c r="I508" s="255">
        <v>3509</v>
      </c>
      <c r="J508" s="255">
        <v>1</v>
      </c>
      <c r="K508" s="255" t="s">
        <v>3309</v>
      </c>
      <c r="L508" s="255">
        <v>4635.9859358712974</v>
      </c>
      <c r="M508" s="233">
        <f>+Tabela13681011[[#This Row],[Colunas85]]/$N$650</f>
        <v>1.0377470689058044E-4</v>
      </c>
      <c r="N508" s="255">
        <v>3577.7056623475846</v>
      </c>
      <c r="O508" s="233">
        <f>+O507+Tabela13681011[[#This Row],[Colunas8]]</f>
        <v>2.0545291174978331E-2</v>
      </c>
      <c r="P508" s="231">
        <v>18.13</v>
      </c>
      <c r="Q508" s="231">
        <v>98.7</v>
      </c>
      <c r="R508" s="274">
        <v>0.71899999999999997</v>
      </c>
      <c r="S508" s="231" t="s">
        <v>20</v>
      </c>
      <c r="T508" s="231">
        <v>45966.258529999999</v>
      </c>
      <c r="U508" s="231">
        <v>37048.958019999998</v>
      </c>
      <c r="V508" s="234">
        <v>901818852.51999998</v>
      </c>
      <c r="W508" s="233">
        <f t="shared" si="28"/>
        <v>3.9786585277290753E-4</v>
      </c>
      <c r="X508" s="233">
        <f>+X507+Tabela13681011[[#This Row],[Colunas82]]</f>
        <v>1.6915826627353536E-2</v>
      </c>
      <c r="Y508" s="234">
        <v>186287.72</v>
      </c>
      <c r="Z508" s="255">
        <f>INT(IF(Tabela13681011[[#This Row],[Colunas85]]/$AB$4&lt;15,15,Tabela13681011[[#This Row],[Colunas85]]/$AB$4))</f>
        <v>15</v>
      </c>
      <c r="AA508" s="354"/>
      <c r="AB508" s="250"/>
    </row>
    <row r="509" spans="1:28" ht="20.100000000000001" customHeight="1" x14ac:dyDescent="0.25">
      <c r="A509" s="231">
        <f t="shared" si="30"/>
        <v>12</v>
      </c>
      <c r="B509" s="231" t="s">
        <v>1192</v>
      </c>
      <c r="C509" s="231">
        <v>3519303</v>
      </c>
      <c r="D509" s="231" t="s">
        <v>1193</v>
      </c>
      <c r="E509" s="231" t="s">
        <v>1194</v>
      </c>
      <c r="F509" s="231">
        <v>290.97800000000001</v>
      </c>
      <c r="G509" s="232">
        <v>35830</v>
      </c>
      <c r="H509" s="224"/>
      <c r="I509" s="255">
        <v>3509</v>
      </c>
      <c r="J509" s="255">
        <v>2</v>
      </c>
      <c r="K509" s="255" t="s">
        <v>3310</v>
      </c>
      <c r="L509" s="255">
        <v>34312.616418564052</v>
      </c>
      <c r="M509" s="233">
        <f>+Tabela13681011[[#This Row],[Colunas85]]/$N$650</f>
        <v>7.6807431272247388E-4</v>
      </c>
      <c r="N509" s="255">
        <v>26479.8995831262</v>
      </c>
      <c r="O509" s="233">
        <f>+O508+Tabela13681011[[#This Row],[Colunas8]]</f>
        <v>2.1313365487700804E-2</v>
      </c>
      <c r="P509" s="231">
        <v>105.74</v>
      </c>
      <c r="Q509" s="231">
        <v>97.6</v>
      </c>
      <c r="R509" s="274">
        <v>0.70299999999999996</v>
      </c>
      <c r="S509" s="231">
        <v>17.510000000000002</v>
      </c>
      <c r="T509" s="231">
        <v>90979.697209999998</v>
      </c>
      <c r="U509" s="231">
        <v>82515.372959999993</v>
      </c>
      <c r="V509" s="234">
        <v>876191836.19999993</v>
      </c>
      <c r="W509" s="233">
        <f t="shared" si="28"/>
        <v>3.8655968560453389E-4</v>
      </c>
      <c r="X509" s="233">
        <f>+X508+Tabela13681011[[#This Row],[Colunas82]]</f>
        <v>1.7302386312958069E-2</v>
      </c>
      <c r="Y509" s="234">
        <v>24454.14</v>
      </c>
      <c r="Z509" s="255">
        <f>INT(IF(Tabela13681011[[#This Row],[Colunas85]]/$AB$4&lt;15,15,Tabela13681011[[#This Row],[Colunas85]]/$AB$4))</f>
        <v>29</v>
      </c>
      <c r="AA509" s="354"/>
      <c r="AB509" s="250"/>
    </row>
    <row r="510" spans="1:28" ht="20.100000000000001" customHeight="1" x14ac:dyDescent="0.25">
      <c r="A510" s="231">
        <f t="shared" si="30"/>
        <v>13</v>
      </c>
      <c r="B510" s="231" t="s">
        <v>1276</v>
      </c>
      <c r="C510" s="231">
        <v>3547502</v>
      </c>
      <c r="D510" s="231" t="s">
        <v>1277</v>
      </c>
      <c r="E510" s="231" t="s">
        <v>1278</v>
      </c>
      <c r="F510" s="231">
        <v>754.14099999999996</v>
      </c>
      <c r="G510" s="232">
        <v>27641</v>
      </c>
      <c r="H510" s="233"/>
      <c r="I510" s="255">
        <v>3509</v>
      </c>
      <c r="J510" s="255">
        <v>2</v>
      </c>
      <c r="K510" s="255" t="s">
        <v>3310</v>
      </c>
      <c r="L510" s="255">
        <v>26470.416701800976</v>
      </c>
      <c r="M510" s="233">
        <f>+Tabela13681011[[#This Row],[Colunas85]]/$N$650</f>
        <v>5.9252978169025685E-4</v>
      </c>
      <c r="N510" s="255">
        <v>20427.878994618794</v>
      </c>
      <c r="O510" s="233">
        <f>+O509+Tabela13681011[[#This Row],[Colunas8]]</f>
        <v>2.190589526939106E-2</v>
      </c>
      <c r="P510" s="231">
        <v>35.11</v>
      </c>
      <c r="Q510" s="231">
        <v>97.8</v>
      </c>
      <c r="R510" s="274">
        <v>0.77500000000000002</v>
      </c>
      <c r="S510" s="231">
        <v>17.54</v>
      </c>
      <c r="T510" s="231">
        <v>80902.274229999995</v>
      </c>
      <c r="U510" s="231">
        <v>79463.845329999996</v>
      </c>
      <c r="V510" s="234">
        <v>667057212.49000001</v>
      </c>
      <c r="W510" s="233">
        <f t="shared" si="28"/>
        <v>2.9429334500385887E-4</v>
      </c>
      <c r="X510" s="233">
        <f>+X509+Tabela13681011[[#This Row],[Colunas82]]</f>
        <v>1.7596679657961928E-2</v>
      </c>
      <c r="Y510" s="234">
        <v>24132.89</v>
      </c>
      <c r="Z510" s="255">
        <f>INT(IF(Tabela13681011[[#This Row],[Colunas85]]/$AB$4&lt;15,15,Tabela13681011[[#This Row],[Colunas85]]/$AB$4))</f>
        <v>22</v>
      </c>
      <c r="AA510" s="354"/>
      <c r="AB510" s="250"/>
    </row>
    <row r="511" spans="1:28" ht="20.100000000000001" customHeight="1" x14ac:dyDescent="0.25">
      <c r="A511" s="231">
        <f t="shared" si="30"/>
        <v>14</v>
      </c>
      <c r="B511" s="231" t="s">
        <v>1297</v>
      </c>
      <c r="C511" s="231">
        <v>3514304</v>
      </c>
      <c r="D511" s="231" t="s">
        <v>1298</v>
      </c>
      <c r="E511" s="231" t="s">
        <v>1299</v>
      </c>
      <c r="F511" s="231">
        <v>205.874</v>
      </c>
      <c r="G511" s="232">
        <v>8883</v>
      </c>
      <c r="H511" s="224"/>
      <c r="I511" s="255">
        <v>3509</v>
      </c>
      <c r="J511" s="255">
        <v>2</v>
      </c>
      <c r="K511" s="255" t="s">
        <v>3310</v>
      </c>
      <c r="L511" s="255">
        <v>8506.8091444628662</v>
      </c>
      <c r="M511" s="233">
        <f>+Tabela13681011[[#This Row],[Colunas85]]/$N$650</f>
        <v>1.9042154953708446E-4</v>
      </c>
      <c r="N511" s="255">
        <v>6564.9162153756643</v>
      </c>
      <c r="O511" s="233">
        <f>+O510+Tabela13681011[[#This Row],[Colunas8]]</f>
        <v>2.2096316818928145E-2</v>
      </c>
      <c r="P511" s="231">
        <v>41.82</v>
      </c>
      <c r="Q511" s="231">
        <v>100</v>
      </c>
      <c r="R511" s="274">
        <v>0.73799999999999999</v>
      </c>
      <c r="S511" s="231">
        <v>11.11</v>
      </c>
      <c r="T511" s="231">
        <v>32243.421620000001</v>
      </c>
      <c r="U511" s="231">
        <v>27453.784500000002</v>
      </c>
      <c r="V511" s="234">
        <v>628240847.85000002</v>
      </c>
      <c r="W511" s="233">
        <f t="shared" si="28"/>
        <v>2.7716828050128989E-4</v>
      </c>
      <c r="X511" s="233">
        <f>+X510+Tabela13681011[[#This Row],[Colunas82]]</f>
        <v>1.7873847938463219E-2</v>
      </c>
      <c r="Y511" s="234">
        <v>70723.95</v>
      </c>
      <c r="Z511" s="255">
        <f>INT(IF(Tabela13681011[[#This Row],[Colunas85]]/$AB$4&lt;15,15,Tabela13681011[[#This Row],[Colunas85]]/$AB$4))</f>
        <v>15</v>
      </c>
      <c r="AA511" s="354"/>
      <c r="AB511" s="250"/>
    </row>
    <row r="512" spans="1:28" ht="20.100000000000001" customHeight="1" x14ac:dyDescent="0.25">
      <c r="A512" s="231">
        <f t="shared" si="30"/>
        <v>15</v>
      </c>
      <c r="B512" s="231" t="s">
        <v>1411</v>
      </c>
      <c r="C512" s="231">
        <v>3523602</v>
      </c>
      <c r="D512" s="231" t="s">
        <v>1412</v>
      </c>
      <c r="E512" s="231" t="s">
        <v>1413</v>
      </c>
      <c r="F512" s="231">
        <v>564.60299999999995</v>
      </c>
      <c r="G512" s="232">
        <v>18610</v>
      </c>
      <c r="H512" s="224"/>
      <c r="I512" s="255">
        <v>3509</v>
      </c>
      <c r="J512" s="255">
        <v>2</v>
      </c>
      <c r="K512" s="255" t="s">
        <v>3310</v>
      </c>
      <c r="L512" s="255">
        <v>17821.875287454004</v>
      </c>
      <c r="M512" s="233">
        <f>+Tabela13681011[[#This Row],[Colunas85]]/$N$650</f>
        <v>3.9893561149219201E-4</v>
      </c>
      <c r="N512" s="255">
        <v>13753.584461121367</v>
      </c>
      <c r="O512" s="233">
        <f>+O511+Tabela13681011[[#This Row],[Colunas8]]</f>
        <v>2.2495252430420339E-2</v>
      </c>
      <c r="P512" s="231">
        <v>27.49</v>
      </c>
      <c r="Q512" s="231">
        <v>97.8</v>
      </c>
      <c r="R512" s="274">
        <v>0.72399999999999998</v>
      </c>
      <c r="S512" s="231">
        <v>31.06</v>
      </c>
      <c r="T512" s="231">
        <v>69875.11967</v>
      </c>
      <c r="U512" s="231">
        <v>63369.746570000003</v>
      </c>
      <c r="V512" s="234">
        <v>426971649.30000001</v>
      </c>
      <c r="W512" s="233">
        <f t="shared" si="28"/>
        <v>1.883720204827187E-4</v>
      </c>
      <c r="X512" s="233">
        <f>+X511+Tabela13681011[[#This Row],[Colunas82]]</f>
        <v>1.8062219958945937E-2</v>
      </c>
      <c r="Y512" s="234">
        <v>22943.13</v>
      </c>
      <c r="Z512" s="255">
        <f>INT(IF(Tabela13681011[[#This Row],[Colunas85]]/$AB$4&lt;15,15,Tabela13681011[[#This Row],[Colunas85]]/$AB$4))</f>
        <v>15</v>
      </c>
      <c r="AA512" s="354"/>
      <c r="AB512" s="250"/>
    </row>
    <row r="513" spans="1:28" ht="20.100000000000001" customHeight="1" x14ac:dyDescent="0.25">
      <c r="A513" s="231">
        <f t="shared" si="30"/>
        <v>16</v>
      </c>
      <c r="B513" s="231" t="s">
        <v>1447</v>
      </c>
      <c r="C513" s="231">
        <v>3507407</v>
      </c>
      <c r="D513" s="231" t="s">
        <v>1448</v>
      </c>
      <c r="E513" s="231" t="s">
        <v>1449</v>
      </c>
      <c r="F513" s="231">
        <v>552.25599999999997</v>
      </c>
      <c r="G513" s="232">
        <v>16278</v>
      </c>
      <c r="H513" s="224"/>
      <c r="I513" s="255">
        <v>3509</v>
      </c>
      <c r="J513" s="255">
        <v>1</v>
      </c>
      <c r="K513" s="255" t="s">
        <v>3309</v>
      </c>
      <c r="L513" s="255">
        <v>15588.634386307163</v>
      </c>
      <c r="M513" s="233">
        <f>+Tabela13681011[[#This Row],[Colunas85]]/$N$650</f>
        <v>3.4894539945566378E-4</v>
      </c>
      <c r="N513" s="255">
        <v>12030.13690801363</v>
      </c>
      <c r="O513" s="233">
        <f>+O512+Tabela13681011[[#This Row],[Colunas8]]</f>
        <v>2.2844197829876001E-2</v>
      </c>
      <c r="P513" s="231">
        <v>26.31</v>
      </c>
      <c r="Q513" s="231">
        <v>98.3</v>
      </c>
      <c r="R513" s="274">
        <v>0.73</v>
      </c>
      <c r="S513" s="231">
        <v>7.19</v>
      </c>
      <c r="T513" s="231">
        <v>47433.252769999999</v>
      </c>
      <c r="U513" s="231">
        <v>41630.902220000004</v>
      </c>
      <c r="V513" s="234">
        <v>380496784.98000002</v>
      </c>
      <c r="W513" s="233">
        <f t="shared" si="28"/>
        <v>1.6786816710516705E-4</v>
      </c>
      <c r="X513" s="233">
        <f>+X512+Tabela13681011[[#This Row],[Colunas82]]</f>
        <v>1.8230088126051106E-2</v>
      </c>
      <c r="Y513" s="234">
        <v>23374.91</v>
      </c>
      <c r="Z513" s="255">
        <f>INT(IF(Tabela13681011[[#This Row],[Colunas85]]/$AB$4&lt;15,15,Tabela13681011[[#This Row],[Colunas85]]/$AB$4))</f>
        <v>15</v>
      </c>
      <c r="AA513" s="354"/>
      <c r="AB513" s="250"/>
    </row>
    <row r="514" spans="1:28" ht="20.100000000000001" customHeight="1" x14ac:dyDescent="0.25">
      <c r="A514" s="231">
        <f t="shared" si="30"/>
        <v>17</v>
      </c>
      <c r="B514" s="231" t="s">
        <v>1552</v>
      </c>
      <c r="C514" s="231">
        <v>3506706</v>
      </c>
      <c r="D514" s="231" t="s">
        <v>1553</v>
      </c>
      <c r="E514" s="231" t="s">
        <v>1554</v>
      </c>
      <c r="F514" s="231">
        <v>690.74800000000005</v>
      </c>
      <c r="G514" s="232">
        <v>15111</v>
      </c>
      <c r="H514" s="224"/>
      <c r="I514" s="255">
        <v>3509</v>
      </c>
      <c r="J514" s="255">
        <v>1</v>
      </c>
      <c r="K514" s="255" t="s">
        <v>3309</v>
      </c>
      <c r="L514" s="255">
        <v>14471.056285261551</v>
      </c>
      <c r="M514" s="233">
        <f>+Tabela13681011[[#This Row],[Colunas85]]/$N$650</f>
        <v>3.2392885681131186E-4</v>
      </c>
      <c r="N514" s="255">
        <v>11167.674088769747</v>
      </c>
      <c r="O514" s="233">
        <f>+O513+Tabela13681011[[#This Row],[Colunas8]]</f>
        <v>2.3168126686687312E-2</v>
      </c>
      <c r="P514" s="231">
        <v>19.75</v>
      </c>
      <c r="Q514" s="231">
        <v>96</v>
      </c>
      <c r="R514" s="274">
        <v>0.68100000000000005</v>
      </c>
      <c r="S514" s="231">
        <v>17.75</v>
      </c>
      <c r="T514" s="231">
        <v>51604.80184</v>
      </c>
      <c r="U514" s="231">
        <v>40190.625520000001</v>
      </c>
      <c r="V514" s="234">
        <v>315475822.52999997</v>
      </c>
      <c r="W514" s="233">
        <f t="shared" si="28"/>
        <v>1.3918211712850528E-4</v>
      </c>
      <c r="X514" s="233">
        <f>+X513+Tabela13681011[[#This Row],[Colunas82]]</f>
        <v>1.8369270243179612E-2</v>
      </c>
      <c r="Y514" s="234">
        <v>20877.23</v>
      </c>
      <c r="Z514" s="255">
        <f>INT(IF(Tabela13681011[[#This Row],[Colunas85]]/$AB$4&lt;15,15,Tabela13681011[[#This Row],[Colunas85]]/$AB$4))</f>
        <v>15</v>
      </c>
      <c r="AA514" s="354"/>
      <c r="AB514" s="250"/>
    </row>
    <row r="515" spans="1:28" ht="20.100000000000001" customHeight="1" x14ac:dyDescent="0.25">
      <c r="A515" s="231">
        <f t="shared" si="30"/>
        <v>18</v>
      </c>
      <c r="B515" s="231" t="s">
        <v>1576</v>
      </c>
      <c r="C515" s="231">
        <v>3532900</v>
      </c>
      <c r="D515" s="231" t="s">
        <v>1577</v>
      </c>
      <c r="E515" s="231" t="s">
        <v>1578</v>
      </c>
      <c r="F515" s="231">
        <v>160.25</v>
      </c>
      <c r="G515" s="232">
        <v>11519</v>
      </c>
      <c r="H515" s="233"/>
      <c r="I515" s="255">
        <v>3509</v>
      </c>
      <c r="J515" s="255">
        <v>1</v>
      </c>
      <c r="K515" s="255" t="s">
        <v>3309</v>
      </c>
      <c r="L515" s="255">
        <v>11031.175789155437</v>
      </c>
      <c r="M515" s="233">
        <f>+Tabela13681011[[#This Row],[Colunas85]]/$N$650</f>
        <v>2.469284959042751E-4</v>
      </c>
      <c r="N515" s="255">
        <v>8513.0327462470195</v>
      </c>
      <c r="O515" s="233">
        <f>+O514+Tabela13681011[[#This Row],[Colunas8]]</f>
        <v>2.3415055182591588E-2</v>
      </c>
      <c r="P515" s="231">
        <v>58</v>
      </c>
      <c r="Q515" s="231">
        <v>100</v>
      </c>
      <c r="R515" s="274">
        <v>0.76500000000000001</v>
      </c>
      <c r="S515" s="231" t="s">
        <v>20</v>
      </c>
      <c r="T515" s="231">
        <v>37237.120130000003</v>
      </c>
      <c r="U515" s="231">
        <v>31643.128509999999</v>
      </c>
      <c r="V515" s="234">
        <v>293561830.19</v>
      </c>
      <c r="W515" s="233">
        <f t="shared" si="28"/>
        <v>1.295140676908055E-4</v>
      </c>
      <c r="X515" s="233">
        <f>+X514+Tabela13681011[[#This Row],[Colunas82]]</f>
        <v>1.8498784310870417E-2</v>
      </c>
      <c r="Y515" s="234">
        <v>25485.01</v>
      </c>
      <c r="Z515" s="255">
        <f>INT(IF(Tabela13681011[[#This Row],[Colunas85]]/$AB$4&lt;15,15,Tabela13681011[[#This Row],[Colunas85]]/$AB$4))</f>
        <v>15</v>
      </c>
      <c r="AA515" s="354"/>
      <c r="AB515" s="250"/>
    </row>
    <row r="516" spans="1:28" ht="20.100000000000001" customHeight="1" x14ac:dyDescent="0.25">
      <c r="A516" s="231">
        <f t="shared" si="30"/>
        <v>19</v>
      </c>
      <c r="B516" s="231" t="s">
        <v>1627</v>
      </c>
      <c r="C516" s="231">
        <v>3542909</v>
      </c>
      <c r="D516" s="231" t="s">
        <v>1628</v>
      </c>
      <c r="E516" s="231" t="s">
        <v>1629</v>
      </c>
      <c r="F516" s="231">
        <v>471.553</v>
      </c>
      <c r="G516" s="232">
        <v>13376</v>
      </c>
      <c r="H516" s="233"/>
      <c r="I516" s="255">
        <v>3509</v>
      </c>
      <c r="J516" s="255">
        <v>2</v>
      </c>
      <c r="K516" s="255" t="s">
        <v>3310</v>
      </c>
      <c r="L516" s="255">
        <v>12809.53271601208</v>
      </c>
      <c r="M516" s="233">
        <f>+Tabela13681011[[#This Row],[Colunas85]]/$N$650</f>
        <v>2.8673631054914353E-4</v>
      </c>
      <c r="N516" s="255">
        <v>9885.4350215991089</v>
      </c>
      <c r="O516" s="233">
        <f>+O515+Tabela13681011[[#This Row],[Colunas8]]</f>
        <v>2.3701791493140733E-2</v>
      </c>
      <c r="P516" s="231">
        <v>25.73</v>
      </c>
      <c r="Q516" s="231">
        <v>98.7</v>
      </c>
      <c r="R516" s="274">
        <v>0.71199999999999997</v>
      </c>
      <c r="S516" s="231">
        <v>6.33</v>
      </c>
      <c r="T516" s="231">
        <v>37513.449869999997</v>
      </c>
      <c r="U516" s="231">
        <v>33540.516949999997</v>
      </c>
      <c r="V516" s="234">
        <v>260842968.31999999</v>
      </c>
      <c r="W516" s="233">
        <f t="shared" si="28"/>
        <v>1.1507910900338129E-4</v>
      </c>
      <c r="X516" s="233">
        <f>+X515+Tabela13681011[[#This Row],[Colunas82]]</f>
        <v>1.8613863419873797E-2</v>
      </c>
      <c r="Y516" s="234">
        <v>19500.82</v>
      </c>
      <c r="Z516" s="255">
        <f>INT(IF(Tabela13681011[[#This Row],[Colunas85]]/$AB$4&lt;15,15,Tabela13681011[[#This Row],[Colunas85]]/$AB$4))</f>
        <v>15</v>
      </c>
      <c r="AA516" s="354"/>
      <c r="AB516" s="250"/>
    </row>
    <row r="517" spans="1:28" ht="20.100000000000001" customHeight="1" x14ac:dyDescent="0.25">
      <c r="A517" s="231">
        <f t="shared" si="30"/>
        <v>20</v>
      </c>
      <c r="B517" s="231" t="s">
        <v>1633</v>
      </c>
      <c r="C517" s="231">
        <v>3552700</v>
      </c>
      <c r="D517" s="231" t="s">
        <v>1634</v>
      </c>
      <c r="E517" s="231" t="s">
        <v>1635</v>
      </c>
      <c r="F517" s="231">
        <v>368.60399999999998</v>
      </c>
      <c r="G517" s="232">
        <v>16787</v>
      </c>
      <c r="H517" s="233"/>
      <c r="I517" s="255">
        <v>3509</v>
      </c>
      <c r="J517" s="255">
        <v>1</v>
      </c>
      <c r="K517" s="255" t="s">
        <v>3309</v>
      </c>
      <c r="L517" s="255">
        <v>16076.078476651821</v>
      </c>
      <c r="M517" s="233">
        <f>+Tabela13681011[[#This Row],[Colunas85]]/$N$650</f>
        <v>3.5985664213430567E-4</v>
      </c>
      <c r="N517" s="255">
        <v>12406.309637229684</v>
      </c>
      <c r="O517" s="233">
        <f>+O516+Tabela13681011[[#This Row],[Colunas8]]</f>
        <v>2.4061648135275039E-2</v>
      </c>
      <c r="P517" s="231">
        <v>39.74</v>
      </c>
      <c r="Q517" s="231">
        <v>96.5</v>
      </c>
      <c r="R517" s="274">
        <v>0.70399999999999996</v>
      </c>
      <c r="S517" s="231">
        <v>5</v>
      </c>
      <c r="T517" s="231">
        <v>42725.247080000001</v>
      </c>
      <c r="U517" s="231">
        <v>36007.232170000003</v>
      </c>
      <c r="V517" s="234">
        <v>259997895.34999999</v>
      </c>
      <c r="W517" s="233">
        <f t="shared" ref="W517:W580" si="31">+V517/$V$650</f>
        <v>1.1470627838787036E-4</v>
      </c>
      <c r="X517" s="233">
        <f>+X516+Tabela13681011[[#This Row],[Colunas82]]</f>
        <v>1.8728569698261668E-2</v>
      </c>
      <c r="Y517" s="234">
        <v>15488.05</v>
      </c>
      <c r="Z517" s="255">
        <f>INT(IF(Tabela13681011[[#This Row],[Colunas85]]/$AB$4&lt;15,15,Tabela13681011[[#This Row],[Colunas85]]/$AB$4))</f>
        <v>15</v>
      </c>
      <c r="AA517" s="354"/>
      <c r="AB517" s="250"/>
    </row>
    <row r="518" spans="1:28" ht="20.100000000000001" customHeight="1" x14ac:dyDescent="0.25">
      <c r="A518" s="231">
        <f t="shared" si="30"/>
        <v>21</v>
      </c>
      <c r="B518" s="231" t="s">
        <v>1774</v>
      </c>
      <c r="C518" s="231">
        <v>3543709</v>
      </c>
      <c r="D518" s="231" t="s">
        <v>1775</v>
      </c>
      <c r="E518" s="231" t="s">
        <v>1776</v>
      </c>
      <c r="F518" s="231">
        <v>316.63900000000001</v>
      </c>
      <c r="G518" s="232">
        <v>10824</v>
      </c>
      <c r="H518" s="233"/>
      <c r="I518" s="255">
        <v>3509</v>
      </c>
      <c r="J518" s="255">
        <v>1</v>
      </c>
      <c r="K518" s="255" t="s">
        <v>3309</v>
      </c>
      <c r="L518" s="255">
        <v>10365.608710983457</v>
      </c>
      <c r="M518" s="233">
        <f>+Tabela13681011[[#This Row],[Colunas85]]/$N$650</f>
        <v>2.3203004077332004E-4</v>
      </c>
      <c r="N518" s="255">
        <v>7999.3980766887516</v>
      </c>
      <c r="O518" s="233">
        <f>+O517+Tabela13681011[[#This Row],[Colunas8]]</f>
        <v>2.4293678176048359E-2</v>
      </c>
      <c r="P518" s="231">
        <v>32.96</v>
      </c>
      <c r="Q518" s="231">
        <v>98.2</v>
      </c>
      <c r="R518" s="274">
        <v>0.73399999999999999</v>
      </c>
      <c r="S518" s="231">
        <v>9.43</v>
      </c>
      <c r="T518" s="231">
        <v>31872.721170000001</v>
      </c>
      <c r="U518" s="231">
        <v>29170.877560000001</v>
      </c>
      <c r="V518" s="234">
        <v>196742219.51999998</v>
      </c>
      <c r="W518" s="233">
        <f t="shared" si="31"/>
        <v>8.6799040325034009E-5</v>
      </c>
      <c r="X518" s="233">
        <f>+X517+Tabela13681011[[#This Row],[Colunas82]]</f>
        <v>1.8815368738586701E-2</v>
      </c>
      <c r="Y518" s="234">
        <v>18176.48</v>
      </c>
      <c r="Z518" s="255">
        <f>INT(IF(Tabela13681011[[#This Row],[Colunas85]]/$AB$4&lt;15,15,Tabela13681011[[#This Row],[Colunas85]]/$AB$4))</f>
        <v>15</v>
      </c>
      <c r="AA518" s="354"/>
      <c r="AB518" s="250"/>
    </row>
    <row r="519" spans="1:28" ht="20.100000000000001" customHeight="1" x14ac:dyDescent="0.25">
      <c r="A519" s="231">
        <f t="shared" si="30"/>
        <v>22</v>
      </c>
      <c r="B519" s="231" t="s">
        <v>2018</v>
      </c>
      <c r="C519" s="231">
        <v>3514007</v>
      </c>
      <c r="D519" s="231" t="s">
        <v>2019</v>
      </c>
      <c r="E519" s="231" t="s">
        <v>2020</v>
      </c>
      <c r="F519" s="231">
        <v>149.72900000000001</v>
      </c>
      <c r="G519" s="232">
        <v>9088</v>
      </c>
      <c r="H519" s="224"/>
      <c r="I519" s="255">
        <v>3509</v>
      </c>
      <c r="J519" s="255">
        <v>1</v>
      </c>
      <c r="K519" s="255" t="s">
        <v>3309</v>
      </c>
      <c r="L519" s="255">
        <v>8703.1274912617955</v>
      </c>
      <c r="M519" s="233">
        <f>+Tabela13681011[[#This Row],[Colunas85]]/$N$650</f>
        <v>1.9481605788506404E-4</v>
      </c>
      <c r="N519" s="255">
        <v>6716.4199668281035</v>
      </c>
      <c r="O519" s="233">
        <f>+O518+Tabela13681011[[#This Row],[Colunas8]]</f>
        <v>2.4488494233933424E-2</v>
      </c>
      <c r="P519" s="231">
        <v>53.02</v>
      </c>
      <c r="Q519" s="231">
        <v>99.5</v>
      </c>
      <c r="R519" s="274">
        <v>0.71799999999999997</v>
      </c>
      <c r="S519" s="231" t="s">
        <v>20</v>
      </c>
      <c r="T519" s="231">
        <v>22281.170320000001</v>
      </c>
      <c r="U519" s="231">
        <v>18909.981970000001</v>
      </c>
      <c r="V519" s="234">
        <v>118557958.39999999</v>
      </c>
      <c r="W519" s="233">
        <f t="shared" si="31"/>
        <v>5.2305585639533729E-5</v>
      </c>
      <c r="X519" s="233">
        <f>+X518+Tabela13681011[[#This Row],[Colunas82]]</f>
        <v>1.8867674324226234E-2</v>
      </c>
      <c r="Y519" s="234">
        <v>13045.55</v>
      </c>
      <c r="Z519" s="255">
        <f>INT(IF(Tabela13681011[[#This Row],[Colunas85]]/$AB$4&lt;15,15,Tabela13681011[[#This Row],[Colunas85]]/$AB$4))</f>
        <v>15</v>
      </c>
      <c r="AA519" s="354"/>
      <c r="AB519" s="250"/>
    </row>
    <row r="520" spans="1:28" ht="20.100000000000001" customHeight="1" x14ac:dyDescent="0.25">
      <c r="A520" s="231">
        <f t="shared" si="30"/>
        <v>23</v>
      </c>
      <c r="B520" s="231" t="s">
        <v>2033</v>
      </c>
      <c r="C520" s="231">
        <v>3546900</v>
      </c>
      <c r="D520" s="231" t="s">
        <v>2034</v>
      </c>
      <c r="E520" s="231" t="s">
        <v>2035</v>
      </c>
      <c r="F520" s="231">
        <v>153.86000000000001</v>
      </c>
      <c r="G520" s="232">
        <v>8889</v>
      </c>
      <c r="H520" s="233"/>
      <c r="I520" s="255">
        <v>3509</v>
      </c>
      <c r="J520" s="255">
        <v>1</v>
      </c>
      <c r="K520" s="255" t="s">
        <v>3309</v>
      </c>
      <c r="L520" s="255">
        <v>8512.5550472960058</v>
      </c>
      <c r="M520" s="233">
        <f>+Tabela13681011[[#This Row],[Colunas85]]/$N$650</f>
        <v>1.905501692936107E-4</v>
      </c>
      <c r="N520" s="255">
        <v>6569.350471515736</v>
      </c>
      <c r="O520" s="233">
        <f>+O519+Tabela13681011[[#This Row],[Colunas8]]</f>
        <v>2.4679044403227036E-2</v>
      </c>
      <c r="P520" s="231">
        <v>53.55</v>
      </c>
      <c r="Q520" s="231">
        <v>98.6</v>
      </c>
      <c r="R520" s="274">
        <v>0.73699999999999999</v>
      </c>
      <c r="S520" s="231">
        <v>23.26</v>
      </c>
      <c r="T520" s="231">
        <v>21826.355780000002</v>
      </c>
      <c r="U520" s="231">
        <v>17968.461510000001</v>
      </c>
      <c r="V520" s="234">
        <v>116273542.29000001</v>
      </c>
      <c r="W520" s="233">
        <f t="shared" si="31"/>
        <v>5.1297743364831273E-5</v>
      </c>
      <c r="X520" s="233">
        <f>+X519+Tabela13681011[[#This Row],[Colunas82]]</f>
        <v>1.8918972067591064E-2</v>
      </c>
      <c r="Y520" s="234">
        <v>13080.61</v>
      </c>
      <c r="Z520" s="255">
        <f>INT(IF(Tabela13681011[[#This Row],[Colunas85]]/$AB$4&lt;15,15,Tabela13681011[[#This Row],[Colunas85]]/$AB$4))</f>
        <v>15</v>
      </c>
      <c r="AA520" s="354"/>
      <c r="AB520" s="250"/>
    </row>
    <row r="521" spans="1:28" ht="20.100000000000001" customHeight="1" x14ac:dyDescent="0.25">
      <c r="A521" s="231">
        <f t="shared" si="30"/>
        <v>24</v>
      </c>
      <c r="B521" s="231" t="s">
        <v>2101</v>
      </c>
      <c r="C521" s="231">
        <v>3510104</v>
      </c>
      <c r="D521" s="231" t="s">
        <v>2102</v>
      </c>
      <c r="E521" s="231" t="s">
        <v>2103</v>
      </c>
      <c r="F521" s="231">
        <v>70.891999999999996</v>
      </c>
      <c r="G521" s="232">
        <v>2805</v>
      </c>
      <c r="H521" s="224"/>
      <c r="I521" s="255">
        <v>3509</v>
      </c>
      <c r="J521" s="255">
        <v>1</v>
      </c>
      <c r="K521" s="255" t="s">
        <v>3309</v>
      </c>
      <c r="L521" s="255">
        <v>2686.2095744926646</v>
      </c>
      <c r="M521" s="233">
        <f>+Tabela13681011[[#This Row],[Colunas85]]/$N$650</f>
        <v>6.012973617601283E-5</v>
      </c>
      <c r="N521" s="255">
        <v>2073.0147454833659</v>
      </c>
      <c r="O521" s="233">
        <f>+O520+Tabela13681011[[#This Row],[Colunas8]]</f>
        <v>2.4739174139403047E-2</v>
      </c>
      <c r="P521" s="231">
        <v>37.94</v>
      </c>
      <c r="Q521" s="231">
        <v>99</v>
      </c>
      <c r="R521" s="274">
        <v>0.78900000000000003</v>
      </c>
      <c r="S521" s="231" t="s">
        <v>20</v>
      </c>
      <c r="T521" s="231">
        <v>18557.956829999999</v>
      </c>
      <c r="U521" s="231">
        <v>14177.405549999999</v>
      </c>
      <c r="V521" s="234">
        <v>100747269.14999999</v>
      </c>
      <c r="W521" s="233">
        <f t="shared" si="31"/>
        <v>4.4447837881075384E-5</v>
      </c>
      <c r="X521" s="233">
        <f>+X520+Tabela13681011[[#This Row],[Colunas82]]</f>
        <v>1.896341990547214E-2</v>
      </c>
      <c r="Y521" s="234">
        <v>35917.03</v>
      </c>
      <c r="Z521" s="255">
        <f>INT(IF(Tabela13681011[[#This Row],[Colunas85]]/$AB$4&lt;15,15,Tabela13681011[[#This Row],[Colunas85]]/$AB$4))</f>
        <v>15</v>
      </c>
      <c r="AA521" s="354"/>
      <c r="AB521" s="250"/>
    </row>
    <row r="522" spans="1:28" ht="20.100000000000001" customHeight="1" x14ac:dyDescent="0.25">
      <c r="A522" s="231">
        <f t="shared" si="30"/>
        <v>25</v>
      </c>
      <c r="B522" s="231" t="s">
        <v>2173</v>
      </c>
      <c r="C522" s="231">
        <v>3532058</v>
      </c>
      <c r="D522" s="231" t="s">
        <v>2174</v>
      </c>
      <c r="E522" s="231" t="s">
        <v>2175</v>
      </c>
      <c r="F522" s="231">
        <v>228.7</v>
      </c>
      <c r="G522" s="232">
        <v>4831</v>
      </c>
      <c r="H522" s="224"/>
      <c r="I522" s="255">
        <v>3509</v>
      </c>
      <c r="J522" s="255">
        <v>1</v>
      </c>
      <c r="K522" s="255" t="s">
        <v>3309</v>
      </c>
      <c r="L522" s="255">
        <v>4626.4094311493982</v>
      </c>
      <c r="M522" s="233">
        <f>+Tabela13681011[[#This Row],[Colunas85]]/$N$650</f>
        <v>1.0356034062970336E-4</v>
      </c>
      <c r="N522" s="255">
        <v>3570.3152354474651</v>
      </c>
      <c r="O522" s="233">
        <f>+O521+Tabela13681011[[#This Row],[Colunas8]]</f>
        <v>2.4842734480032751E-2</v>
      </c>
      <c r="P522" s="231">
        <v>18.760000000000002</v>
      </c>
      <c r="Q522" s="231">
        <v>95.4</v>
      </c>
      <c r="R522" s="274">
        <v>0.74099999999999999</v>
      </c>
      <c r="S522" s="231" t="s">
        <v>20</v>
      </c>
      <c r="T522" s="231">
        <v>20086.852490000001</v>
      </c>
      <c r="U522" s="231">
        <v>16600.737560000001</v>
      </c>
      <c r="V522" s="234">
        <v>83510260.230000004</v>
      </c>
      <c r="W522" s="233">
        <f t="shared" si="31"/>
        <v>3.6843187308461723E-5</v>
      </c>
      <c r="X522" s="233">
        <f>+X521+Tabela13681011[[#This Row],[Colunas82]]</f>
        <v>1.9000263092780603E-2</v>
      </c>
      <c r="Y522" s="234">
        <v>17286.330000000002</v>
      </c>
      <c r="Z522" s="255">
        <f>INT(IF(Tabela13681011[[#This Row],[Colunas85]]/$AB$4&lt;15,15,Tabela13681011[[#This Row],[Colunas85]]/$AB$4))</f>
        <v>15</v>
      </c>
      <c r="AA522" s="354"/>
      <c r="AB522" s="250"/>
    </row>
    <row r="523" spans="1:28" ht="20.100000000000001" customHeight="1" thickBot="1" x14ac:dyDescent="0.3">
      <c r="A523" s="289">
        <f t="shared" si="30"/>
        <v>26</v>
      </c>
      <c r="B523" s="289" t="s">
        <v>2401</v>
      </c>
      <c r="C523" s="289">
        <v>3554755</v>
      </c>
      <c r="D523" s="289" t="s">
        <v>2402</v>
      </c>
      <c r="E523" s="289" t="s">
        <v>2403</v>
      </c>
      <c r="F523" s="289">
        <v>63.420999999999999</v>
      </c>
      <c r="G523" s="290">
        <v>1752</v>
      </c>
      <c r="H523" s="293"/>
      <c r="I523" s="292">
        <v>3509</v>
      </c>
      <c r="J523" s="292">
        <v>1</v>
      </c>
      <c r="K523" s="292" t="s">
        <v>3309</v>
      </c>
      <c r="L523" s="292">
        <v>1677.8036272767017</v>
      </c>
      <c r="M523" s="293">
        <f>+Tabela13681011[[#This Row],[Colunas85]]/$N$650</f>
        <v>3.7556968905659349E-5</v>
      </c>
      <c r="N523" s="292">
        <v>1294.8027929008404</v>
      </c>
      <c r="O523" s="293">
        <f>+O522+Tabela13681011[[#This Row],[Colunas8]]</f>
        <v>2.488029144893841E-2</v>
      </c>
      <c r="P523" s="289">
        <v>24.35</v>
      </c>
      <c r="Q523" s="289">
        <v>98.4</v>
      </c>
      <c r="R523" s="294">
        <v>0.72199999999999998</v>
      </c>
      <c r="S523" s="289" t="s">
        <v>20</v>
      </c>
      <c r="T523" s="289">
        <v>13199.32883</v>
      </c>
      <c r="U523" s="289">
        <v>10945.364610000001</v>
      </c>
      <c r="V523" s="295">
        <v>41637594</v>
      </c>
      <c r="W523" s="293">
        <f t="shared" si="31"/>
        <v>1.8369738887061805E-5</v>
      </c>
      <c r="X523" s="293">
        <f>+X522+Tabela13681011[[#This Row],[Colunas82]]</f>
        <v>1.9018632831667666E-2</v>
      </c>
      <c r="Y523" s="295">
        <v>23765.75</v>
      </c>
      <c r="Z523" s="292">
        <f>INT(IF(Tabela13681011[[#This Row],[Colunas85]]/$AB$4&lt;15,15,Tabela13681011[[#This Row],[Colunas85]]/$AB$4))</f>
        <v>15</v>
      </c>
      <c r="AA523" s="356">
        <f>SUM(Z498:Z523)</f>
        <v>1039</v>
      </c>
      <c r="AB523" s="357">
        <f>+Tabela13681011[[#This Row],[Colunas93]]</f>
        <v>1.9018632831667666E-2</v>
      </c>
    </row>
    <row r="524" spans="1:28" ht="20.100000000000001" customHeight="1" thickTop="1" x14ac:dyDescent="0.25">
      <c r="A524" s="283">
        <v>1</v>
      </c>
      <c r="B524" s="283" t="s">
        <v>555</v>
      </c>
      <c r="C524" s="283">
        <v>3509502</v>
      </c>
      <c r="D524" s="283" t="s">
        <v>556</v>
      </c>
      <c r="E524" s="283" t="s">
        <v>557</v>
      </c>
      <c r="F524" s="283">
        <v>794.57100000000003</v>
      </c>
      <c r="G524" s="284">
        <v>1223237</v>
      </c>
      <c r="H524" s="299"/>
      <c r="I524" s="285">
        <v>3510</v>
      </c>
      <c r="J524" s="285">
        <v>1</v>
      </c>
      <c r="K524" s="285" t="s">
        <v>3312</v>
      </c>
      <c r="L524" s="285">
        <v>1171433.4906501544</v>
      </c>
      <c r="M524" s="286">
        <f>+Tabela13681011[[#This Row],[Colunas85]]/$N$650</f>
        <v>2.6222074185646128E-2</v>
      </c>
      <c r="N524" s="285">
        <v>904024.36300208047</v>
      </c>
      <c r="O524" s="286">
        <f>+Tabela13681011[[#This Row],[Colunas8]]</f>
        <v>2.6222074185646128E-2</v>
      </c>
      <c r="P524" s="283">
        <v>1359.6</v>
      </c>
      <c r="Q524" s="283">
        <v>96</v>
      </c>
      <c r="R524" s="287">
        <v>0.80500000000000005</v>
      </c>
      <c r="S524" s="283">
        <v>7.54</v>
      </c>
      <c r="T524" s="283">
        <v>4614990.7621900002</v>
      </c>
      <c r="U524" s="283">
        <v>4719975.6830399996</v>
      </c>
      <c r="V524" s="288">
        <v>62895715053.280006</v>
      </c>
      <c r="W524" s="286">
        <f t="shared" si="31"/>
        <v>2.7748430003995819E-2</v>
      </c>
      <c r="X524" s="286">
        <f>+Tabela13681011[[#This Row],[Colunas82]]</f>
        <v>2.7748430003995819E-2</v>
      </c>
      <c r="Y524" s="288">
        <v>51417.440000000002</v>
      </c>
      <c r="Z524" s="285">
        <f>INT(IF(Tabela13681011[[#This Row],[Colunas85]]/$AB$4&lt;15,15,Tabela13681011[[#This Row],[Colunas85]]/$AB$4))</f>
        <v>1004</v>
      </c>
      <c r="AA524" s="354"/>
      <c r="AB524" s="250"/>
    </row>
    <row r="525" spans="1:28" ht="20.100000000000001" customHeight="1" x14ac:dyDescent="0.25">
      <c r="A525" s="231">
        <f t="shared" ref="A525:A556" si="32">+A524+1</f>
        <v>2</v>
      </c>
      <c r="B525" s="231" t="s">
        <v>564</v>
      </c>
      <c r="C525" s="231">
        <v>3525904</v>
      </c>
      <c r="D525" s="231" t="s">
        <v>565</v>
      </c>
      <c r="E525" s="231" t="s">
        <v>566</v>
      </c>
      <c r="F525" s="231">
        <v>431.20699999999999</v>
      </c>
      <c r="G525" s="232">
        <v>426935</v>
      </c>
      <c r="H525" s="224"/>
      <c r="I525" s="255">
        <v>3510</v>
      </c>
      <c r="J525" s="255">
        <v>2</v>
      </c>
      <c r="K525" s="255" t="s">
        <v>3313</v>
      </c>
      <c r="L525" s="255">
        <v>408854.5043443942</v>
      </c>
      <c r="M525" s="233">
        <f>+Tabela13681011[[#This Row],[Colunas85]]/$N$650</f>
        <v>9.152045958754379E-3</v>
      </c>
      <c r="N525" s="255">
        <v>315523.19086022844</v>
      </c>
      <c r="O525" s="233">
        <f>+O524+Tabela13681011[[#This Row],[Colunas8]]</f>
        <v>3.5374120144400507E-2</v>
      </c>
      <c r="P525" s="231">
        <v>858.42</v>
      </c>
      <c r="Q525" s="231">
        <v>98.2</v>
      </c>
      <c r="R525" s="274">
        <v>0.82199999999999995</v>
      </c>
      <c r="S525" s="231">
        <v>7.32</v>
      </c>
      <c r="T525" s="231">
        <v>2111466.9296300001</v>
      </c>
      <c r="U525" s="231">
        <v>1856200.08543</v>
      </c>
      <c r="V525" s="234">
        <v>44908289352.75</v>
      </c>
      <c r="W525" s="233">
        <f t="shared" si="31"/>
        <v>1.9812709381686062E-2</v>
      </c>
      <c r="X525" s="233">
        <f>+X524+Tabela13681011[[#This Row],[Colunas82]]</f>
        <v>4.7561139385681878E-2</v>
      </c>
      <c r="Y525" s="234">
        <v>105187.65</v>
      </c>
      <c r="Z525" s="255">
        <f>INT(IF(Tabela13681011[[#This Row],[Colunas85]]/$AB$4&lt;15,15,Tabela13681011[[#This Row],[Colunas85]]/$AB$4))</f>
        <v>350</v>
      </c>
      <c r="AA525" s="354"/>
      <c r="AB525" s="250"/>
    </row>
    <row r="526" spans="1:28" ht="20.100000000000001" customHeight="1" x14ac:dyDescent="0.25">
      <c r="A526" s="231">
        <f t="shared" si="32"/>
        <v>3</v>
      </c>
      <c r="B526" s="231" t="s">
        <v>576</v>
      </c>
      <c r="C526" s="231">
        <v>3536505</v>
      </c>
      <c r="D526" s="231" t="s">
        <v>577</v>
      </c>
      <c r="E526" s="231" t="s">
        <v>578</v>
      </c>
      <c r="F526" s="231">
        <v>138.77699999999999</v>
      </c>
      <c r="G526" s="232">
        <v>114508</v>
      </c>
      <c r="H526" s="233"/>
      <c r="I526" s="255">
        <v>3510</v>
      </c>
      <c r="J526" s="255">
        <v>1</v>
      </c>
      <c r="K526" s="255" t="s">
        <v>3312</v>
      </c>
      <c r="L526" s="255">
        <v>109658.64026952085</v>
      </c>
      <c r="M526" s="233">
        <f>+Tabela13681011[[#This Row],[Colunas85]]/$N$650</f>
        <v>2.4546651800509359E-3</v>
      </c>
      <c r="N526" s="255">
        <v>84626.300347882076</v>
      </c>
      <c r="O526" s="233">
        <f>+O525+Tabela13681011[[#This Row],[Colunas8]]</f>
        <v>3.7828785324451442E-2</v>
      </c>
      <c r="P526" s="231">
        <v>592.16999999999996</v>
      </c>
      <c r="Q526" s="231">
        <v>97.9</v>
      </c>
      <c r="R526" s="274">
        <v>0.79500000000000004</v>
      </c>
      <c r="S526" s="231">
        <v>15.07</v>
      </c>
      <c r="T526" s="231">
        <v>1489238.6863599999</v>
      </c>
      <c r="U526" s="231">
        <v>1184810.35885</v>
      </c>
      <c r="V526" s="234">
        <v>35058132270.360001</v>
      </c>
      <c r="W526" s="233">
        <f t="shared" si="31"/>
        <v>1.5467001663799029E-2</v>
      </c>
      <c r="X526" s="233">
        <f>+X525+Tabela13681011[[#This Row],[Colunas82]]</f>
        <v>6.3028141049480901E-2</v>
      </c>
      <c r="Y526" s="234">
        <v>306163.17</v>
      </c>
      <c r="Z526" s="255">
        <f>INT(IF(Tabela13681011[[#This Row],[Colunas85]]/$AB$4&lt;15,15,Tabela13681011[[#This Row],[Colunas85]]/$AB$4))</f>
        <v>94</v>
      </c>
      <c r="AA526" s="354"/>
      <c r="AB526" s="250"/>
    </row>
    <row r="527" spans="1:28" ht="20.100000000000001" customHeight="1" x14ac:dyDescent="0.25">
      <c r="A527" s="231">
        <f t="shared" si="32"/>
        <v>4</v>
      </c>
      <c r="B527" s="231" t="s">
        <v>582</v>
      </c>
      <c r="C527" s="231">
        <v>3538709</v>
      </c>
      <c r="D527" s="231" t="s">
        <v>583</v>
      </c>
      <c r="E527" s="231" t="s">
        <v>584</v>
      </c>
      <c r="F527" s="231">
        <v>1378.069</v>
      </c>
      <c r="G527" s="232">
        <v>410275</v>
      </c>
      <c r="H527" s="233"/>
      <c r="I527" s="255">
        <v>3510</v>
      </c>
      <c r="J527" s="255">
        <v>3</v>
      </c>
      <c r="K527" s="255" t="s">
        <v>3315</v>
      </c>
      <c r="L527" s="255">
        <v>392900.04747771053</v>
      </c>
      <c r="M527" s="233">
        <f>+Tabela13681011[[#This Row],[Colunas85]]/$N$650</f>
        <v>8.794911768133214E-3</v>
      </c>
      <c r="N527" s="255">
        <v>303210.73964463029</v>
      </c>
      <c r="O527" s="233">
        <f>+O526+Tabela13681011[[#This Row],[Colunas8]]</f>
        <v>4.6623697092584654E-2</v>
      </c>
      <c r="P527" s="231">
        <v>264.47000000000003</v>
      </c>
      <c r="Q527" s="231">
        <v>97.5</v>
      </c>
      <c r="R527" s="274">
        <v>0.78500000000000003</v>
      </c>
      <c r="S527" s="231">
        <v>10.55</v>
      </c>
      <c r="T527" s="231">
        <v>1618677.2720300001</v>
      </c>
      <c r="U527" s="231">
        <v>1529177.60687</v>
      </c>
      <c r="V527" s="234">
        <v>27035620893.5</v>
      </c>
      <c r="W527" s="233">
        <f t="shared" si="31"/>
        <v>1.1927617538688417E-2</v>
      </c>
      <c r="X527" s="233">
        <f>+X526+Tabela13681011[[#This Row],[Colunas82]]</f>
        <v>7.4955758588169316E-2</v>
      </c>
      <c r="Y527" s="234">
        <v>65896.34</v>
      </c>
      <c r="Z527" s="255">
        <f>INT(IF(Tabela13681011[[#This Row],[Colunas85]]/$AB$4&lt;15,15,Tabela13681011[[#This Row],[Colunas85]]/$AB$4))</f>
        <v>336</v>
      </c>
      <c r="AA527" s="354"/>
      <c r="AB527" s="250"/>
    </row>
    <row r="528" spans="1:28" ht="20.100000000000001" customHeight="1" x14ac:dyDescent="0.25">
      <c r="A528" s="231">
        <f t="shared" si="32"/>
        <v>5</v>
      </c>
      <c r="B528" s="231" t="s">
        <v>597</v>
      </c>
      <c r="C528" s="231">
        <v>3520509</v>
      </c>
      <c r="D528" s="231" t="s">
        <v>598</v>
      </c>
      <c r="E528" s="231" t="s">
        <v>599</v>
      </c>
      <c r="F528" s="231">
        <v>311.54500000000002</v>
      </c>
      <c r="G528" s="232">
        <v>260690</v>
      </c>
      <c r="H528" s="224"/>
      <c r="I528" s="255">
        <v>3510</v>
      </c>
      <c r="J528" s="255">
        <v>1</v>
      </c>
      <c r="K528" s="255" t="s">
        <v>3312</v>
      </c>
      <c r="L528" s="255">
        <v>249649.90159518458</v>
      </c>
      <c r="M528" s="233">
        <f>+Tabela13681011[[#This Row],[Colunas85]]/$N$650</f>
        <v>5.5883140548038451E-3</v>
      </c>
      <c r="N528" s="255">
        <v>192661.03885920095</v>
      </c>
      <c r="O528" s="233">
        <f>+O527+Tabela13681011[[#This Row],[Colunas8]]</f>
        <v>5.22120111473885E-2</v>
      </c>
      <c r="P528" s="231">
        <v>646.11</v>
      </c>
      <c r="Q528" s="231">
        <v>98.2</v>
      </c>
      <c r="R528" s="274">
        <v>0.78800000000000003</v>
      </c>
      <c r="S528" s="231">
        <v>7.75</v>
      </c>
      <c r="T528" s="231">
        <v>1136120.6333600001</v>
      </c>
      <c r="U528" s="231">
        <v>959512.37517000001</v>
      </c>
      <c r="V528" s="234">
        <v>16466864457.4</v>
      </c>
      <c r="W528" s="233">
        <f t="shared" si="31"/>
        <v>7.2648770332665391E-3</v>
      </c>
      <c r="X528" s="233">
        <f>+X527+Tabela13681011[[#This Row],[Colunas82]]</f>
        <v>8.2220635621435861E-2</v>
      </c>
      <c r="Y528" s="234">
        <v>63166.46</v>
      </c>
      <c r="Z528" s="255">
        <f>INT(IF(Tabela13681011[[#This Row],[Colunas85]]/$AB$4&lt;15,15,Tabela13681011[[#This Row],[Colunas85]]/$AB$4))</f>
        <v>214</v>
      </c>
      <c r="AA528" s="354"/>
      <c r="AB528" s="250"/>
    </row>
    <row r="529" spans="1:28" ht="20.100000000000001" customHeight="1" x14ac:dyDescent="0.25">
      <c r="A529" s="231">
        <f t="shared" si="32"/>
        <v>6</v>
      </c>
      <c r="B529" s="231" t="s">
        <v>609</v>
      </c>
      <c r="C529" s="231">
        <v>3552403</v>
      </c>
      <c r="D529" s="231" t="s">
        <v>610</v>
      </c>
      <c r="E529" s="231" t="s">
        <v>611</v>
      </c>
      <c r="F529" s="231">
        <v>153.465</v>
      </c>
      <c r="G529" s="232">
        <v>289875</v>
      </c>
      <c r="H529" s="233"/>
      <c r="I529" s="255">
        <v>3510</v>
      </c>
      <c r="J529" s="255">
        <v>1</v>
      </c>
      <c r="K529" s="255" t="s">
        <v>3312</v>
      </c>
      <c r="L529" s="255">
        <v>277598.93062604679</v>
      </c>
      <c r="M529" s="233">
        <f>+Tabela13681011[[#This Row],[Colunas85]]/$N$650</f>
        <v>6.213941987173518E-3</v>
      </c>
      <c r="N529" s="255">
        <v>214229.99976719811</v>
      </c>
      <c r="O529" s="233">
        <f>+O528+Tabela13681011[[#This Row],[Colunas8]]</f>
        <v>5.8425953134562017E-2</v>
      </c>
      <c r="P529" s="231">
        <v>1572.04</v>
      </c>
      <c r="Q529" s="231">
        <v>97.7</v>
      </c>
      <c r="R529" s="274">
        <v>0.76200000000000001</v>
      </c>
      <c r="S529" s="231">
        <v>7.46</v>
      </c>
      <c r="T529" s="231">
        <v>697378.01979000005</v>
      </c>
      <c r="U529" s="231">
        <v>594154.62104999996</v>
      </c>
      <c r="V529" s="234">
        <v>15024806797.5</v>
      </c>
      <c r="W529" s="233">
        <f t="shared" si="31"/>
        <v>6.6286677779370798E-3</v>
      </c>
      <c r="X529" s="233">
        <f>+X528+Tabela13681011[[#This Row],[Colunas82]]</f>
        <v>8.8849303399372942E-2</v>
      </c>
      <c r="Y529" s="234">
        <v>51832.02</v>
      </c>
      <c r="Z529" s="255">
        <f>INT(IF(Tabela13681011[[#This Row],[Colunas85]]/$AB$4&lt;15,15,Tabela13681011[[#This Row],[Colunas85]]/$AB$4))</f>
        <v>238</v>
      </c>
      <c r="AA529" s="354"/>
      <c r="AB529" s="250"/>
    </row>
    <row r="530" spans="1:28" ht="20.100000000000001" customHeight="1" x14ac:dyDescent="0.25">
      <c r="A530" s="231">
        <f t="shared" si="32"/>
        <v>7</v>
      </c>
      <c r="B530" s="231" t="s">
        <v>618</v>
      </c>
      <c r="C530" s="231">
        <v>3519071</v>
      </c>
      <c r="D530" s="231" t="s">
        <v>619</v>
      </c>
      <c r="E530" s="231" t="s">
        <v>620</v>
      </c>
      <c r="F530" s="231">
        <v>62.415999999999997</v>
      </c>
      <c r="G530" s="232">
        <v>237570</v>
      </c>
      <c r="H530" s="224"/>
      <c r="I530" s="255">
        <v>3510</v>
      </c>
      <c r="J530" s="255">
        <v>1</v>
      </c>
      <c r="K530" s="255" t="s">
        <v>3312</v>
      </c>
      <c r="L530" s="255">
        <v>227509.02267815411</v>
      </c>
      <c r="M530" s="233">
        <f>+Tabela13681011[[#This Row],[Colunas85]]/$N$650</f>
        <v>5.0926992596561013E-3</v>
      </c>
      <c r="N530" s="255">
        <v>175574.3718661259</v>
      </c>
      <c r="O530" s="233">
        <f>+O529+Tabela13681011[[#This Row],[Colunas8]]</f>
        <v>6.3518652394218111E-2</v>
      </c>
      <c r="P530" s="231">
        <v>3094.16</v>
      </c>
      <c r="Q530" s="231">
        <v>97.5</v>
      </c>
      <c r="R530" s="274">
        <v>0.75600000000000001</v>
      </c>
      <c r="S530" s="231">
        <v>12.19</v>
      </c>
      <c r="T530" s="231">
        <v>780150.07223000005</v>
      </c>
      <c r="U530" s="231">
        <v>674186.19628000003</v>
      </c>
      <c r="V530" s="234">
        <v>13705829047.5</v>
      </c>
      <c r="W530" s="233">
        <f t="shared" si="31"/>
        <v>6.0467591098871372E-3</v>
      </c>
      <c r="X530" s="233">
        <f>+X529+Tabela13681011[[#This Row],[Colunas82]]</f>
        <v>9.4896062509260082E-2</v>
      </c>
      <c r="Y530" s="234">
        <v>57691.75</v>
      </c>
      <c r="Z530" s="255">
        <f>INT(IF(Tabela13681011[[#This Row],[Colunas85]]/$AB$4&lt;15,15,Tabela13681011[[#This Row],[Colunas85]]/$AB$4))</f>
        <v>195</v>
      </c>
      <c r="AA530" s="354"/>
      <c r="AB530" s="250"/>
    </row>
    <row r="531" spans="1:28" ht="20.100000000000001" customHeight="1" x14ac:dyDescent="0.25">
      <c r="A531" s="231">
        <f t="shared" si="32"/>
        <v>8</v>
      </c>
      <c r="B531" s="231" t="s">
        <v>627</v>
      </c>
      <c r="C531" s="231">
        <v>3526902</v>
      </c>
      <c r="D531" s="231" t="s">
        <v>628</v>
      </c>
      <c r="E531" s="231" t="s">
        <v>629</v>
      </c>
      <c r="F531" s="231">
        <v>580.71100000000001</v>
      </c>
      <c r="G531" s="232">
        <v>310783</v>
      </c>
      <c r="H531" s="224"/>
      <c r="I531" s="255">
        <v>3510</v>
      </c>
      <c r="J531" s="255">
        <v>5</v>
      </c>
      <c r="K531" s="255" t="s">
        <v>3317</v>
      </c>
      <c r="L531" s="255">
        <v>297621.48669859319</v>
      </c>
      <c r="M531" s="233">
        <f>+Tabela13681011[[#This Row],[Colunas85]]/$N$650</f>
        <v>6.662138965415257E-3</v>
      </c>
      <c r="N531" s="255">
        <v>229681.90432996684</v>
      </c>
      <c r="O531" s="233">
        <f>+O530+Tabela13681011[[#This Row],[Colunas8]]</f>
        <v>7.0180791359633371E-2</v>
      </c>
      <c r="P531" s="231">
        <v>475.32</v>
      </c>
      <c r="Q531" s="231">
        <v>97.7</v>
      </c>
      <c r="R531" s="274">
        <v>0.77500000000000002</v>
      </c>
      <c r="S531" s="231">
        <v>10.29</v>
      </c>
      <c r="T531" s="231">
        <v>1030815.94674</v>
      </c>
      <c r="U531" s="231">
        <v>900521.45259999996</v>
      </c>
      <c r="V531" s="234">
        <v>13500494323.58</v>
      </c>
      <c r="W531" s="233">
        <f t="shared" si="31"/>
        <v>5.9561692150229594E-3</v>
      </c>
      <c r="X531" s="233">
        <f>+X530+Tabela13681011[[#This Row],[Colunas82]]</f>
        <v>0.10085223172428304</v>
      </c>
      <c r="Y531" s="234">
        <v>43440.26</v>
      </c>
      <c r="Z531" s="255">
        <f>INT(IF(Tabela13681011[[#This Row],[Colunas85]]/$AB$4&lt;15,15,Tabela13681011[[#This Row],[Colunas85]]/$AB$4))</f>
        <v>255</v>
      </c>
      <c r="AA531" s="354"/>
      <c r="AB531" s="250"/>
    </row>
    <row r="532" spans="1:28" ht="20.100000000000001" customHeight="1" x14ac:dyDescent="0.25">
      <c r="A532" s="231">
        <f t="shared" si="32"/>
        <v>9</v>
      </c>
      <c r="B532" s="231" t="s">
        <v>642</v>
      </c>
      <c r="C532" s="231">
        <v>3524709</v>
      </c>
      <c r="D532" s="231" t="s">
        <v>643</v>
      </c>
      <c r="E532" s="231" t="s">
        <v>644</v>
      </c>
      <c r="F532" s="231">
        <v>141.39099999999999</v>
      </c>
      <c r="G532" s="232">
        <v>59921</v>
      </c>
      <c r="H532" s="224"/>
      <c r="I532" s="255">
        <v>3510</v>
      </c>
      <c r="J532" s="255">
        <v>1</v>
      </c>
      <c r="K532" s="255" t="s">
        <v>3312</v>
      </c>
      <c r="L532" s="255">
        <v>57383.37394409089</v>
      </c>
      <c r="M532" s="233">
        <f>+Tabela13681011[[#This Row],[Colunas85]]/$N$650</f>
        <v>1.2845040718013777E-3</v>
      </c>
      <c r="N532" s="255">
        <v>44284.177028202765</v>
      </c>
      <c r="O532" s="233">
        <f>+O531+Tabela13681011[[#This Row],[Colunas8]]</f>
        <v>7.1465295431434747E-2</v>
      </c>
      <c r="P532" s="231">
        <v>313.37</v>
      </c>
      <c r="Q532" s="231">
        <v>98</v>
      </c>
      <c r="R532" s="274">
        <v>0.78400000000000003</v>
      </c>
      <c r="S532" s="231">
        <v>2.57</v>
      </c>
      <c r="T532" s="231">
        <v>380624.36296</v>
      </c>
      <c r="U532" s="231">
        <v>302431.47496000002</v>
      </c>
      <c r="V532" s="234">
        <v>12288642422.33</v>
      </c>
      <c r="W532" s="233">
        <f t="shared" si="31"/>
        <v>5.4215224965850038E-3</v>
      </c>
      <c r="X532" s="233">
        <f>+X531+Tabela13681011[[#This Row],[Colunas82]]</f>
        <v>0.10627375422086804</v>
      </c>
      <c r="Y532" s="234">
        <v>205080.73</v>
      </c>
      <c r="Z532" s="255">
        <f>INT(IF(Tabela13681011[[#This Row],[Colunas85]]/$AB$4&lt;15,15,Tabela13681011[[#This Row],[Colunas85]]/$AB$4))</f>
        <v>49</v>
      </c>
      <c r="AA532" s="354"/>
      <c r="AB532" s="250"/>
    </row>
    <row r="533" spans="1:28" ht="20.100000000000001" customHeight="1" x14ac:dyDescent="0.25">
      <c r="A533" s="231">
        <f t="shared" si="32"/>
        <v>10</v>
      </c>
      <c r="B533" s="231" t="s">
        <v>645</v>
      </c>
      <c r="C533" s="231">
        <v>3527306</v>
      </c>
      <c r="D533" s="231" t="s">
        <v>646</v>
      </c>
      <c r="E533" s="231" t="s">
        <v>647</v>
      </c>
      <c r="F533" s="231">
        <v>55.133000000000003</v>
      </c>
      <c r="G533" s="232">
        <v>51007</v>
      </c>
      <c r="H533" s="224"/>
      <c r="I533" s="255">
        <v>3510</v>
      </c>
      <c r="J533" s="255">
        <v>2</v>
      </c>
      <c r="K533" s="255" t="s">
        <v>3313</v>
      </c>
      <c r="L533" s="255">
        <v>48846.877634990138</v>
      </c>
      <c r="M533" s="233">
        <f>+Tabela13681011[[#This Row],[Colunas85]]/$N$650</f>
        <v>1.0934179868555744E-3</v>
      </c>
      <c r="N533" s="255">
        <v>37696.350489436736</v>
      </c>
      <c r="O533" s="233">
        <f>+O532+Tabela13681011[[#This Row],[Colunas8]]</f>
        <v>7.2558713418290316E-2</v>
      </c>
      <c r="P533" s="231">
        <v>673.37</v>
      </c>
      <c r="Q533" s="231">
        <v>97.3</v>
      </c>
      <c r="R533" s="274">
        <v>0.77700000000000002</v>
      </c>
      <c r="S533" s="231">
        <v>9.9</v>
      </c>
      <c r="T533" s="231">
        <v>474676.11413</v>
      </c>
      <c r="U533" s="231">
        <v>383525.37831</v>
      </c>
      <c r="V533" s="234">
        <v>11711752974.900002</v>
      </c>
      <c r="W533" s="233">
        <f t="shared" si="31"/>
        <v>5.1670095072900305E-3</v>
      </c>
      <c r="X533" s="233">
        <f>+X532+Tabela13681011[[#This Row],[Colunas82]]</f>
        <v>0.11144076372815807</v>
      </c>
      <c r="Y533" s="234">
        <v>229610.7</v>
      </c>
      <c r="Z533" s="255">
        <f>INT(IF(Tabela13681011[[#This Row],[Colunas85]]/$AB$4&lt;15,15,Tabela13681011[[#This Row],[Colunas85]]/$AB$4))</f>
        <v>41</v>
      </c>
      <c r="AA533" s="354"/>
      <c r="AB533" s="250"/>
    </row>
    <row r="534" spans="1:28" ht="20.100000000000001" customHeight="1" x14ac:dyDescent="0.25">
      <c r="A534" s="231">
        <f t="shared" si="32"/>
        <v>11</v>
      </c>
      <c r="B534" s="231" t="s">
        <v>648</v>
      </c>
      <c r="C534" s="231">
        <v>3501608</v>
      </c>
      <c r="D534" s="231" t="s">
        <v>649</v>
      </c>
      <c r="E534" s="231" t="s">
        <v>650</v>
      </c>
      <c r="F534" s="231">
        <v>133.91200000000001</v>
      </c>
      <c r="G534" s="232">
        <v>244370</v>
      </c>
      <c r="H534" s="224"/>
      <c r="I534" s="255">
        <v>3510</v>
      </c>
      <c r="J534" s="255">
        <v>1</v>
      </c>
      <c r="K534" s="255" t="s">
        <v>3312</v>
      </c>
      <c r="L534" s="255">
        <v>234021.04588904543</v>
      </c>
      <c r="M534" s="233">
        <f>+Tabela13681011[[#This Row],[Colunas85]]/$N$650</f>
        <v>5.2384683170524976E-3</v>
      </c>
      <c r="N534" s="255">
        <v>180599.86215820682</v>
      </c>
      <c r="O534" s="233">
        <f>+O533+Tabela13681011[[#This Row],[Colunas8]]</f>
        <v>7.7797181735342807E-2</v>
      </c>
      <c r="P534" s="231">
        <v>1572.75</v>
      </c>
      <c r="Q534" s="231">
        <v>98</v>
      </c>
      <c r="R534" s="274">
        <v>0.81100000000000005</v>
      </c>
      <c r="S534" s="231">
        <v>9.08</v>
      </c>
      <c r="T534" s="231">
        <v>774032.59120000002</v>
      </c>
      <c r="U534" s="231">
        <v>709743.81110000005</v>
      </c>
      <c r="V534" s="234">
        <v>11679292707.6</v>
      </c>
      <c r="W534" s="233">
        <f t="shared" si="31"/>
        <v>5.1526886357597199E-3</v>
      </c>
      <c r="X534" s="233">
        <f>+X533+Tabela13681011[[#This Row],[Colunas82]]</f>
        <v>0.1165934523639178</v>
      </c>
      <c r="Y534" s="234">
        <v>47793.48</v>
      </c>
      <c r="Z534" s="255">
        <f>INT(IF(Tabela13681011[[#This Row],[Colunas85]]/$AB$4&lt;15,15,Tabela13681011[[#This Row],[Colunas85]]/$AB$4))</f>
        <v>200</v>
      </c>
      <c r="AA534" s="354"/>
      <c r="AB534" s="250"/>
    </row>
    <row r="535" spans="1:28" ht="20.100000000000001" customHeight="1" x14ac:dyDescent="0.25">
      <c r="A535" s="231">
        <f t="shared" si="32"/>
        <v>12</v>
      </c>
      <c r="B535" s="231" t="s">
        <v>660</v>
      </c>
      <c r="C535" s="231">
        <v>3543907</v>
      </c>
      <c r="D535" s="231" t="s">
        <v>661</v>
      </c>
      <c r="E535" s="231" t="s">
        <v>662</v>
      </c>
      <c r="F535" s="231">
        <v>498.42200000000003</v>
      </c>
      <c r="G535" s="232">
        <v>209548</v>
      </c>
      <c r="H535" s="233"/>
      <c r="I535" s="255">
        <v>3510</v>
      </c>
      <c r="J535" s="255">
        <v>9</v>
      </c>
      <c r="K535" s="255" t="s">
        <v>3321</v>
      </c>
      <c r="L535" s="255">
        <v>200673.7411464488</v>
      </c>
      <c r="M535" s="233">
        <f>+Tabela13681011[[#This Row],[Colunas85]]/$N$650</f>
        <v>4.4920021234264298E-3</v>
      </c>
      <c r="N535" s="255">
        <v>154864.91760661261</v>
      </c>
      <c r="O535" s="233">
        <f>+O534+Tabela13681011[[#This Row],[Colunas8]]</f>
        <v>8.2289183858769238E-2</v>
      </c>
      <c r="P535" s="231">
        <v>373.69</v>
      </c>
      <c r="Q535" s="231">
        <v>98.2</v>
      </c>
      <c r="R535" s="274">
        <v>0.80300000000000005</v>
      </c>
      <c r="S535" s="231">
        <v>9.1199999999999992</v>
      </c>
      <c r="T535" s="231">
        <v>803525.41222000006</v>
      </c>
      <c r="U535" s="231">
        <v>732412.03469</v>
      </c>
      <c r="V535" s="234">
        <v>10027198694.879999</v>
      </c>
      <c r="W535" s="233">
        <f t="shared" si="31"/>
        <v>4.4238152135695572E-3</v>
      </c>
      <c r="X535" s="233">
        <f>+X534+Tabela13681011[[#This Row],[Colunas82]]</f>
        <v>0.12101726757748736</v>
      </c>
      <c r="Y535" s="234">
        <v>47851.56</v>
      </c>
      <c r="Z535" s="255">
        <f>INT(IF(Tabela13681011[[#This Row],[Colunas85]]/$AB$4&lt;15,15,Tabela13681011[[#This Row],[Colunas85]]/$AB$4))</f>
        <v>172</v>
      </c>
      <c r="AA535" s="354"/>
      <c r="AB535" s="250"/>
    </row>
    <row r="536" spans="1:28" ht="20.100000000000001" customHeight="1" x14ac:dyDescent="0.25">
      <c r="A536" s="231">
        <f t="shared" si="32"/>
        <v>13</v>
      </c>
      <c r="B536" s="231" t="s">
        <v>666</v>
      </c>
      <c r="C536" s="231">
        <v>3556701</v>
      </c>
      <c r="D536" s="231" t="s">
        <v>667</v>
      </c>
      <c r="E536" s="231" t="s">
        <v>668</v>
      </c>
      <c r="F536" s="231">
        <v>81.603999999999999</v>
      </c>
      <c r="G536" s="232">
        <v>81516</v>
      </c>
      <c r="H536" s="233"/>
      <c r="I536" s="255">
        <v>3510</v>
      </c>
      <c r="J536" s="255">
        <v>1</v>
      </c>
      <c r="K536" s="255" t="s">
        <v>3312</v>
      </c>
      <c r="L536" s="255">
        <v>78063.835891031747</v>
      </c>
      <c r="M536" s="233">
        <f>+Tabela13681011[[#This Row],[Colunas85]]/$N$650</f>
        <v>1.7474280121653697E-3</v>
      </c>
      <c r="N536" s="255">
        <v>60243.803919009646</v>
      </c>
      <c r="O536" s="233">
        <f>+O535+Tabela13681011[[#This Row],[Colunas8]]</f>
        <v>8.4036611870934613E-2</v>
      </c>
      <c r="P536" s="231">
        <v>779.51</v>
      </c>
      <c r="Q536" s="231">
        <v>97.5</v>
      </c>
      <c r="R536" s="274">
        <v>0.81699999999999995</v>
      </c>
      <c r="S536" s="231">
        <v>7.45</v>
      </c>
      <c r="T536" s="231">
        <v>468512.38042</v>
      </c>
      <c r="U536" s="231">
        <v>418356.27866000001</v>
      </c>
      <c r="V536" s="234">
        <v>9781628987.8799992</v>
      </c>
      <c r="W536" s="233">
        <f t="shared" si="31"/>
        <v>4.3154743858992003E-3</v>
      </c>
      <c r="X536" s="233">
        <f>+X535+Tabela13681011[[#This Row],[Colunas82]]</f>
        <v>0.12533274196338656</v>
      </c>
      <c r="Y536" s="234">
        <v>119996.43</v>
      </c>
      <c r="Z536" s="255">
        <f>INT(IF(Tabela13681011[[#This Row],[Colunas85]]/$AB$4&lt;15,15,Tabela13681011[[#This Row],[Colunas85]]/$AB$4))</f>
        <v>66</v>
      </c>
      <c r="AA536" s="354"/>
      <c r="AB536" s="250"/>
    </row>
    <row r="537" spans="1:28" ht="20.100000000000001" customHeight="1" x14ac:dyDescent="0.25">
      <c r="A537" s="231">
        <f t="shared" si="32"/>
        <v>14</v>
      </c>
      <c r="B537" s="231" t="s">
        <v>702</v>
      </c>
      <c r="C537" s="231">
        <v>3504107</v>
      </c>
      <c r="D537" s="231" t="s">
        <v>703</v>
      </c>
      <c r="E537" s="231" t="s">
        <v>704</v>
      </c>
      <c r="F537" s="231">
        <v>478.52100000000002</v>
      </c>
      <c r="G537" s="232">
        <v>145378</v>
      </c>
      <c r="H537" s="224"/>
      <c r="I537" s="255">
        <v>3510</v>
      </c>
      <c r="J537" s="255">
        <v>4</v>
      </c>
      <c r="K537" s="255" t="s">
        <v>3316</v>
      </c>
      <c r="L537" s="255">
        <v>139221.310346023</v>
      </c>
      <c r="M537" s="233">
        <f>+Tabela13681011[[#This Row],[Colunas85]]/$N$650</f>
        <v>3.1164138273783925E-3</v>
      </c>
      <c r="N537" s="255">
        <v>107440.54818854928</v>
      </c>
      <c r="O537" s="233">
        <f>+O536+Tabela13681011[[#This Row],[Colunas8]]</f>
        <v>8.7153025698313E-2</v>
      </c>
      <c r="P537" s="231">
        <v>264.57</v>
      </c>
      <c r="Q537" s="231">
        <v>97.3</v>
      </c>
      <c r="R537" s="274">
        <v>0.76500000000000001</v>
      </c>
      <c r="S537" s="231">
        <v>11.01</v>
      </c>
      <c r="T537" s="231">
        <v>489342.76238999999</v>
      </c>
      <c r="U537" s="231">
        <v>465279.38024000003</v>
      </c>
      <c r="V537" s="234">
        <v>7341388378.3600006</v>
      </c>
      <c r="W537" s="233">
        <f t="shared" si="31"/>
        <v>3.2388852146207898E-3</v>
      </c>
      <c r="X537" s="233">
        <f>+X536+Tabela13681011[[#This Row],[Colunas82]]</f>
        <v>0.12857162717800735</v>
      </c>
      <c r="Y537" s="234">
        <v>50498.62</v>
      </c>
      <c r="Z537" s="255">
        <f>INT(IF(Tabela13681011[[#This Row],[Colunas85]]/$AB$4&lt;15,15,Tabela13681011[[#This Row],[Colunas85]]/$AB$4))</f>
        <v>119</v>
      </c>
      <c r="AA537" s="354"/>
      <c r="AB537" s="250"/>
    </row>
    <row r="538" spans="1:28" ht="20.100000000000001" customHeight="1" x14ac:dyDescent="0.25">
      <c r="A538" s="231">
        <f t="shared" si="32"/>
        <v>15</v>
      </c>
      <c r="B538" s="231" t="s">
        <v>705</v>
      </c>
      <c r="C538" s="231">
        <v>3524006</v>
      </c>
      <c r="D538" s="231" t="s">
        <v>706</v>
      </c>
      <c r="E538" s="231" t="s">
        <v>707</v>
      </c>
      <c r="F538" s="231">
        <v>200.816</v>
      </c>
      <c r="G538" s="232">
        <v>64330</v>
      </c>
      <c r="H538" s="224"/>
      <c r="I538" s="255">
        <v>3510</v>
      </c>
      <c r="J538" s="255">
        <v>2</v>
      </c>
      <c r="K538" s="255" t="s">
        <v>3313</v>
      </c>
      <c r="L538" s="255">
        <v>61605.65487597615</v>
      </c>
      <c r="M538" s="233">
        <f>+Tabela13681011[[#This Row],[Colunas85]]/$N$650</f>
        <v>1.3790181562220697E-3</v>
      </c>
      <c r="N538" s="255">
        <v>47542.616248465216</v>
      </c>
      <c r="O538" s="233">
        <f>+O537+Tabela13681011[[#This Row],[Colunas8]]</f>
        <v>8.8532043854535072E-2</v>
      </c>
      <c r="P538" s="231">
        <v>223.38</v>
      </c>
      <c r="Q538" s="231">
        <v>97.4</v>
      </c>
      <c r="R538" s="274">
        <v>0.76200000000000001</v>
      </c>
      <c r="S538" s="231">
        <v>19.559999999999999</v>
      </c>
      <c r="T538" s="231">
        <v>256241.78846000001</v>
      </c>
      <c r="U538" s="231">
        <v>225371.51487000001</v>
      </c>
      <c r="V538" s="234">
        <v>7215203909.2000008</v>
      </c>
      <c r="W538" s="233">
        <f t="shared" si="31"/>
        <v>3.1832149530280642E-3</v>
      </c>
      <c r="X538" s="233">
        <f>+X537+Tabela13681011[[#This Row],[Colunas82]]</f>
        <v>0.13175484213103542</v>
      </c>
      <c r="Y538" s="234">
        <v>112159.24</v>
      </c>
      <c r="Z538" s="255">
        <f>INT(IF(Tabela13681011[[#This Row],[Colunas85]]/$AB$4&lt;15,15,Tabela13681011[[#This Row],[Colunas85]]/$AB$4))</f>
        <v>52</v>
      </c>
      <c r="AA538" s="354"/>
      <c r="AB538" s="250"/>
    </row>
    <row r="539" spans="1:28" ht="20.100000000000001" customHeight="1" x14ac:dyDescent="0.25">
      <c r="A539" s="231">
        <f t="shared" si="32"/>
        <v>16</v>
      </c>
      <c r="B539" s="231" t="s">
        <v>708</v>
      </c>
      <c r="C539" s="231">
        <v>3507605</v>
      </c>
      <c r="D539" s="231" t="s">
        <v>709</v>
      </c>
      <c r="E539" s="231" t="s">
        <v>710</v>
      </c>
      <c r="F539" s="231">
        <v>512.58399999999995</v>
      </c>
      <c r="G539" s="232">
        <v>172346</v>
      </c>
      <c r="H539" s="224"/>
      <c r="I539" s="255">
        <v>3510</v>
      </c>
      <c r="J539" s="255">
        <v>4</v>
      </c>
      <c r="K539" s="255" t="s">
        <v>3316</v>
      </c>
      <c r="L539" s="255">
        <v>165047.2282800402</v>
      </c>
      <c r="M539" s="233">
        <f>+Tabela13681011[[#This Row],[Colunas85]]/$N$650</f>
        <v>3.6945167597116245E-3</v>
      </c>
      <c r="N539" s="255">
        <v>127371.05145279008</v>
      </c>
      <c r="O539" s="233">
        <f>+O538+Tabela13681011[[#This Row],[Colunas8]]</f>
        <v>9.2226560614246694E-2</v>
      </c>
      <c r="P539" s="231">
        <v>286.26</v>
      </c>
      <c r="Q539" s="231">
        <v>97</v>
      </c>
      <c r="R539" s="274">
        <v>0.77600000000000002</v>
      </c>
      <c r="S539" s="231">
        <v>9.92</v>
      </c>
      <c r="T539" s="231">
        <v>474355.06722000003</v>
      </c>
      <c r="U539" s="231">
        <v>419569.18644000002</v>
      </c>
      <c r="V539" s="234">
        <v>6516996853.6999998</v>
      </c>
      <c r="W539" s="233">
        <f t="shared" si="31"/>
        <v>2.8751788715330748E-3</v>
      </c>
      <c r="X539" s="233">
        <f>+X538+Tabela13681011[[#This Row],[Colunas82]]</f>
        <v>0.13463002100256849</v>
      </c>
      <c r="Y539" s="234">
        <v>37813.449999999997</v>
      </c>
      <c r="Z539" s="255">
        <f>INT(IF(Tabela13681011[[#This Row],[Colunas85]]/$AB$4&lt;15,15,Tabela13681011[[#This Row],[Colunas85]]/$AB$4))</f>
        <v>141</v>
      </c>
      <c r="AA539" s="354"/>
      <c r="AB539" s="250"/>
    </row>
    <row r="540" spans="1:28" ht="20.100000000000001" customHeight="1" x14ac:dyDescent="0.25">
      <c r="A540" s="231">
        <f t="shared" si="32"/>
        <v>17</v>
      </c>
      <c r="B540" s="231" t="s">
        <v>711</v>
      </c>
      <c r="C540" s="231">
        <v>3556206</v>
      </c>
      <c r="D540" s="231" t="s">
        <v>712</v>
      </c>
      <c r="E540" s="231" t="s">
        <v>713</v>
      </c>
      <c r="F540" s="231">
        <v>148.53800000000001</v>
      </c>
      <c r="G540" s="232">
        <v>133169</v>
      </c>
      <c r="H540" s="233"/>
      <c r="I540" s="255">
        <v>3510</v>
      </c>
      <c r="J540" s="255">
        <v>1</v>
      </c>
      <c r="K540" s="255" t="s">
        <v>3312</v>
      </c>
      <c r="L540" s="255">
        <v>127529.35573105655</v>
      </c>
      <c r="M540" s="233">
        <f>+Tabela13681011[[#This Row],[Colunas85]]/$N$650</f>
        <v>2.8546940594736015E-3</v>
      </c>
      <c r="N540" s="255">
        <v>98417.575986194061</v>
      </c>
      <c r="O540" s="233">
        <f>+O539+Tabela13681011[[#This Row],[Colunas8]]</f>
        <v>9.5081254673720292E-2</v>
      </c>
      <c r="P540" s="231">
        <v>718.7</v>
      </c>
      <c r="Q540" s="231">
        <v>97.2</v>
      </c>
      <c r="R540" s="274">
        <v>0.81899999999999995</v>
      </c>
      <c r="S540" s="231">
        <v>6.61</v>
      </c>
      <c r="T540" s="231">
        <v>551223.33114000002</v>
      </c>
      <c r="U540" s="231">
        <v>465006.77039000002</v>
      </c>
      <c r="V540" s="234">
        <v>6494420415.9400005</v>
      </c>
      <c r="W540" s="233">
        <f t="shared" si="31"/>
        <v>2.8652185633881999E-3</v>
      </c>
      <c r="X540" s="233">
        <f>+X539+Tabela13681011[[#This Row],[Colunas82]]</f>
        <v>0.13749523956595669</v>
      </c>
      <c r="Y540" s="234">
        <v>48768.26</v>
      </c>
      <c r="Z540" s="255">
        <f>INT(IF(Tabela13681011[[#This Row],[Colunas85]]/$AB$4&lt;15,15,Tabela13681011[[#This Row],[Colunas85]]/$AB$4))</f>
        <v>109</v>
      </c>
      <c r="AA540" s="354"/>
      <c r="AB540" s="250"/>
    </row>
    <row r="541" spans="1:28" ht="20.100000000000001" customHeight="1" x14ac:dyDescent="0.25">
      <c r="A541" s="231">
        <f t="shared" si="32"/>
        <v>18</v>
      </c>
      <c r="B541" s="231" t="s">
        <v>717</v>
      </c>
      <c r="C541" s="231">
        <v>3523404</v>
      </c>
      <c r="D541" s="231" t="s">
        <v>718</v>
      </c>
      <c r="E541" s="231" t="s">
        <v>719</v>
      </c>
      <c r="F541" s="231">
        <v>322.27600000000001</v>
      </c>
      <c r="G541" s="232">
        <v>124254</v>
      </c>
      <c r="H541" s="224"/>
      <c r="I541" s="255">
        <v>3510</v>
      </c>
      <c r="J541" s="255">
        <v>2</v>
      </c>
      <c r="K541" s="255" t="s">
        <v>3313</v>
      </c>
      <c r="L541" s="255">
        <v>118991.90177148362</v>
      </c>
      <c r="M541" s="233">
        <f>+Tabela13681011[[#This Row],[Colunas85]]/$N$650</f>
        <v>2.6635865379017109E-3</v>
      </c>
      <c r="N541" s="255">
        <v>91829.01040473803</v>
      </c>
      <c r="O541" s="233">
        <f>+O540+Tabela13681011[[#This Row],[Colunas8]]</f>
        <v>9.7744841211621997E-2</v>
      </c>
      <c r="P541" s="231">
        <v>314.89999999999998</v>
      </c>
      <c r="Q541" s="231">
        <v>97.8</v>
      </c>
      <c r="R541" s="274">
        <v>0.77800000000000002</v>
      </c>
      <c r="S541" s="231">
        <v>14.1</v>
      </c>
      <c r="T541" s="231">
        <v>373051.57990999997</v>
      </c>
      <c r="U541" s="231">
        <v>368195.90964000003</v>
      </c>
      <c r="V541" s="234">
        <v>6313576852.4400005</v>
      </c>
      <c r="W541" s="233">
        <f t="shared" si="31"/>
        <v>2.7854337170087288E-3</v>
      </c>
      <c r="X541" s="233">
        <f>+X540+Tabela13681011[[#This Row],[Colunas82]]</f>
        <v>0.14028067328296542</v>
      </c>
      <c r="Y541" s="234">
        <v>50811.86</v>
      </c>
      <c r="Z541" s="255">
        <f>INT(IF(Tabela13681011[[#This Row],[Colunas85]]/$AB$4&lt;15,15,Tabela13681011[[#This Row],[Colunas85]]/$AB$4))</f>
        <v>102</v>
      </c>
      <c r="AA541" s="354"/>
      <c r="AB541" s="250"/>
    </row>
    <row r="542" spans="1:28" ht="20.100000000000001" customHeight="1" x14ac:dyDescent="0.25">
      <c r="A542" s="231">
        <f t="shared" si="32"/>
        <v>19</v>
      </c>
      <c r="B542" s="231" t="s">
        <v>720</v>
      </c>
      <c r="C542" s="231">
        <v>3545803</v>
      </c>
      <c r="D542" s="231" t="s">
        <v>721</v>
      </c>
      <c r="E542" s="231" t="s">
        <v>722</v>
      </c>
      <c r="F542" s="231">
        <v>271.02999999999997</v>
      </c>
      <c r="G542" s="232">
        <v>195278</v>
      </c>
      <c r="H542" s="233"/>
      <c r="I542" s="255">
        <v>3510</v>
      </c>
      <c r="J542" s="255">
        <v>1</v>
      </c>
      <c r="K542" s="255" t="s">
        <v>3312</v>
      </c>
      <c r="L542" s="255">
        <v>187008.06890829897</v>
      </c>
      <c r="M542" s="233">
        <f>+Tabela13681011[[#This Row],[Colunas85]]/$N$650</f>
        <v>4.1861014691548784E-3</v>
      </c>
      <c r="N542" s="255">
        <v>144318.77842014286</v>
      </c>
      <c r="O542" s="233">
        <f>+O541+Tabela13681011[[#This Row],[Colunas8]]</f>
        <v>0.10193094268077688</v>
      </c>
      <c r="P542" s="231">
        <v>664.49</v>
      </c>
      <c r="Q542" s="231">
        <v>98.4</v>
      </c>
      <c r="R542" s="274">
        <v>0.78100000000000003</v>
      </c>
      <c r="S542" s="231">
        <v>13.71</v>
      </c>
      <c r="T542" s="231">
        <v>525487.17724999995</v>
      </c>
      <c r="U542" s="231">
        <v>508262.75516</v>
      </c>
      <c r="V542" s="234">
        <v>6014224569.0600004</v>
      </c>
      <c r="W542" s="233">
        <f t="shared" si="31"/>
        <v>2.65336500811704E-3</v>
      </c>
      <c r="X542" s="233">
        <f>+X541+Tabela13681011[[#This Row],[Colunas82]]</f>
        <v>0.14293403829108248</v>
      </c>
      <c r="Y542" s="234">
        <v>30798.27</v>
      </c>
      <c r="Z542" s="255">
        <f>INT(IF(Tabela13681011[[#This Row],[Colunas85]]/$AB$4&lt;15,15,Tabela13681011[[#This Row],[Colunas85]]/$AB$4))</f>
        <v>160</v>
      </c>
      <c r="AA542" s="354"/>
      <c r="AB542" s="250"/>
    </row>
    <row r="543" spans="1:28" ht="20.100000000000001" customHeight="1" x14ac:dyDescent="0.25">
      <c r="A543" s="231">
        <f t="shared" si="32"/>
        <v>20</v>
      </c>
      <c r="B543" s="231" t="s">
        <v>723</v>
      </c>
      <c r="C543" s="231">
        <v>3530706</v>
      </c>
      <c r="D543" s="231" t="s">
        <v>724</v>
      </c>
      <c r="E543" s="231" t="s">
        <v>725</v>
      </c>
      <c r="F543" s="231">
        <v>812.75300000000004</v>
      </c>
      <c r="G543" s="232">
        <v>154146</v>
      </c>
      <c r="H543" s="224"/>
      <c r="I543" s="255">
        <v>3510</v>
      </c>
      <c r="J543" s="255">
        <v>6</v>
      </c>
      <c r="K543" s="255" t="s">
        <v>3318</v>
      </c>
      <c r="L543" s="255">
        <v>147617.98968618404</v>
      </c>
      <c r="M543" s="233">
        <f>+Tabela13681011[[#This Row],[Colunas85]]/$N$650</f>
        <v>3.3043701649153913E-3</v>
      </c>
      <c r="N543" s="255">
        <v>113920.47449457357</v>
      </c>
      <c r="O543" s="233">
        <f>+O542+Tabela13681011[[#This Row],[Colunas8]]</f>
        <v>0.10523531284569226</v>
      </c>
      <c r="P543" s="231">
        <v>168.99</v>
      </c>
      <c r="Q543" s="231">
        <v>97.9</v>
      </c>
      <c r="R543" s="274">
        <v>0.77400000000000002</v>
      </c>
      <c r="S543" s="231">
        <v>12.54</v>
      </c>
      <c r="T543" s="231">
        <v>508193.49579000002</v>
      </c>
      <c r="U543" s="231">
        <v>455038.22181999998</v>
      </c>
      <c r="V543" s="234">
        <v>6007288507.3199997</v>
      </c>
      <c r="W543" s="233">
        <f t="shared" si="31"/>
        <v>2.6503049455430991E-3</v>
      </c>
      <c r="X543" s="233">
        <f>+X542+Tabela13681011[[#This Row],[Colunas82]]</f>
        <v>0.14558434323662559</v>
      </c>
      <c r="Y543" s="234">
        <v>38971.42</v>
      </c>
      <c r="Z543" s="255">
        <f>INT(IF(Tabela13681011[[#This Row],[Colunas85]]/$AB$4&lt;15,15,Tabela13681011[[#This Row],[Colunas85]]/$AB$4))</f>
        <v>126</v>
      </c>
      <c r="AA543" s="354"/>
      <c r="AB543" s="250"/>
    </row>
    <row r="544" spans="1:28" ht="20.100000000000001" customHeight="1" x14ac:dyDescent="0.25">
      <c r="A544" s="231">
        <f t="shared" si="32"/>
        <v>21</v>
      </c>
      <c r="B544" s="231" t="s">
        <v>732</v>
      </c>
      <c r="C544" s="231">
        <v>3503307</v>
      </c>
      <c r="D544" s="231" t="s">
        <v>733</v>
      </c>
      <c r="E544" s="231" t="s">
        <v>734</v>
      </c>
      <c r="F544" s="231">
        <v>644.83100000000002</v>
      </c>
      <c r="G544" s="232">
        <v>136739</v>
      </c>
      <c r="H544" s="224"/>
      <c r="I544" s="255">
        <v>3510</v>
      </c>
      <c r="J544" s="255">
        <v>8</v>
      </c>
      <c r="K544" s="255" t="s">
        <v>3320</v>
      </c>
      <c r="L544" s="255">
        <v>130948.1679167745</v>
      </c>
      <c r="M544" s="233">
        <f>+Tabela13681011[[#This Row],[Colunas85]]/$N$650</f>
        <v>2.9312228146067087E-3</v>
      </c>
      <c r="N544" s="255">
        <v>101055.95838953654</v>
      </c>
      <c r="O544" s="233">
        <f>+O543+Tabela13681011[[#This Row],[Colunas8]]</f>
        <v>0.10816653566029898</v>
      </c>
      <c r="P544" s="231">
        <v>184.3</v>
      </c>
      <c r="Q544" s="231">
        <v>97.5</v>
      </c>
      <c r="R544" s="274">
        <v>0.78100000000000003</v>
      </c>
      <c r="S544" s="231">
        <v>10.94</v>
      </c>
      <c r="T544" s="231">
        <v>543415.81400000001</v>
      </c>
      <c r="U544" s="231">
        <v>472762.51825999998</v>
      </c>
      <c r="V544" s="234">
        <v>5724430556.8800001</v>
      </c>
      <c r="W544" s="233">
        <f t="shared" si="31"/>
        <v>2.5255132322728208E-3</v>
      </c>
      <c r="X544" s="233">
        <f>+X543+Tabela13681011[[#This Row],[Colunas82]]</f>
        <v>0.1481098564688984</v>
      </c>
      <c r="Y544" s="234">
        <v>41863.919999999998</v>
      </c>
      <c r="Z544" s="255">
        <f>INT(IF(Tabela13681011[[#This Row],[Colunas85]]/$AB$4&lt;15,15,Tabela13681011[[#This Row],[Colunas85]]/$AB$4))</f>
        <v>112</v>
      </c>
      <c r="AA544" s="354"/>
      <c r="AB544" s="250"/>
    </row>
    <row r="545" spans="1:28" ht="20.100000000000001" customHeight="1" x14ac:dyDescent="0.25">
      <c r="A545" s="231">
        <f t="shared" si="32"/>
        <v>22</v>
      </c>
      <c r="B545" s="231" t="s">
        <v>750</v>
      </c>
      <c r="C545" s="231">
        <v>3508405</v>
      </c>
      <c r="D545" s="231" t="s">
        <v>751</v>
      </c>
      <c r="E545" s="231" t="s">
        <v>752</v>
      </c>
      <c r="F545" s="231">
        <v>260.23399999999998</v>
      </c>
      <c r="G545" s="232">
        <v>51130</v>
      </c>
      <c r="H545" s="224"/>
      <c r="I545" s="255">
        <v>3510</v>
      </c>
      <c r="J545" s="255">
        <v>2</v>
      </c>
      <c r="K545" s="255" t="s">
        <v>3313</v>
      </c>
      <c r="L545" s="255">
        <v>48964.668643069497</v>
      </c>
      <c r="M545" s="233">
        <f>+Tabela13681011[[#This Row],[Colunas85]]/$N$650</f>
        <v>1.0960546918643622E-3</v>
      </c>
      <c r="N545" s="255">
        <v>37787.252740308199</v>
      </c>
      <c r="O545" s="233">
        <f>+O544+Tabela13681011[[#This Row],[Colunas8]]</f>
        <v>0.10926259035216333</v>
      </c>
      <c r="P545" s="231">
        <v>159.87</v>
      </c>
      <c r="Q545" s="231">
        <v>97.3</v>
      </c>
      <c r="R545" s="274">
        <v>0.73799999999999999</v>
      </c>
      <c r="S545" s="231">
        <v>19.61</v>
      </c>
      <c r="T545" s="231">
        <v>206809.22618</v>
      </c>
      <c r="U545" s="231">
        <v>192730.91119000001</v>
      </c>
      <c r="V545" s="234">
        <v>4883843520.8000002</v>
      </c>
      <c r="W545" s="233">
        <f t="shared" si="31"/>
        <v>2.1546617281095687E-3</v>
      </c>
      <c r="X545" s="233">
        <f>+X544+Tabela13681011[[#This Row],[Colunas82]]</f>
        <v>0.15026451819700798</v>
      </c>
      <c r="Y545" s="234">
        <v>95518.16</v>
      </c>
      <c r="Z545" s="255">
        <f>INT(IF(Tabela13681011[[#This Row],[Colunas85]]/$AB$4&lt;15,15,Tabela13681011[[#This Row],[Colunas85]]/$AB$4))</f>
        <v>41</v>
      </c>
      <c r="AA545" s="354"/>
      <c r="AB545" s="250"/>
    </row>
    <row r="546" spans="1:28" ht="20.100000000000001" customHeight="1" x14ac:dyDescent="0.25">
      <c r="A546" s="231">
        <f t="shared" si="32"/>
        <v>23</v>
      </c>
      <c r="B546" s="231" t="s">
        <v>759</v>
      </c>
      <c r="C546" s="231">
        <v>3501905</v>
      </c>
      <c r="D546" s="231" t="s">
        <v>760</v>
      </c>
      <c r="E546" s="231" t="s">
        <v>761</v>
      </c>
      <c r="F546" s="231">
        <v>445.32299999999998</v>
      </c>
      <c r="G546" s="232">
        <v>73145</v>
      </c>
      <c r="H546" s="224"/>
      <c r="I546" s="255">
        <v>3510</v>
      </c>
      <c r="J546" s="255">
        <v>11</v>
      </c>
      <c r="K546" s="255" t="s">
        <v>3323</v>
      </c>
      <c r="L546" s="255">
        <v>70047.343788330109</v>
      </c>
      <c r="M546" s="233">
        <f>+Tabela13681011[[#This Row],[Colunas85]]/$N$650</f>
        <v>1.56798201518519E-3</v>
      </c>
      <c r="N546" s="255">
        <v>54057.277560920069</v>
      </c>
      <c r="O546" s="233">
        <f>+O545+Tabela13681011[[#This Row],[Colunas8]]</f>
        <v>0.11083057236734853</v>
      </c>
      <c r="P546" s="231">
        <v>147.75</v>
      </c>
      <c r="Q546" s="231">
        <v>95.7</v>
      </c>
      <c r="R546" s="274">
        <v>0.78500000000000003</v>
      </c>
      <c r="S546" s="231">
        <v>7.19</v>
      </c>
      <c r="T546" s="231">
        <v>262299.66168999998</v>
      </c>
      <c r="U546" s="231">
        <v>240727.95422000001</v>
      </c>
      <c r="V546" s="234">
        <v>4740152947.5999994</v>
      </c>
      <c r="W546" s="233">
        <f t="shared" si="31"/>
        <v>2.0912680961380323E-3</v>
      </c>
      <c r="X546" s="233">
        <f>+X545+Tabela13681011[[#This Row],[Colunas82]]</f>
        <v>0.152355786293146</v>
      </c>
      <c r="Y546" s="234">
        <v>64804.88</v>
      </c>
      <c r="Z546" s="255">
        <f>INT(IF(Tabela13681011[[#This Row],[Colunas85]]/$AB$4&lt;15,15,Tabela13681011[[#This Row],[Colunas85]]/$AB$4))</f>
        <v>60</v>
      </c>
      <c r="AA546" s="354"/>
      <c r="AB546" s="250"/>
    </row>
    <row r="547" spans="1:28" ht="20.100000000000001" customHeight="1" x14ac:dyDescent="0.25">
      <c r="A547" s="231">
        <f t="shared" si="32"/>
        <v>24</v>
      </c>
      <c r="B547" s="231" t="s">
        <v>762</v>
      </c>
      <c r="C547" s="231">
        <v>3530805</v>
      </c>
      <c r="D547" s="231" t="s">
        <v>763</v>
      </c>
      <c r="E547" s="231" t="s">
        <v>764</v>
      </c>
      <c r="F547" s="231">
        <v>497.70800000000003</v>
      </c>
      <c r="G547" s="232">
        <v>94098</v>
      </c>
      <c r="H547" s="224"/>
      <c r="I547" s="255">
        <v>3510</v>
      </c>
      <c r="J547" s="255">
        <v>6</v>
      </c>
      <c r="K547" s="255" t="s">
        <v>3318</v>
      </c>
      <c r="L547" s="255">
        <v>90112.994132125037</v>
      </c>
      <c r="M547" s="233">
        <f>+Tabela13681011[[#This Row],[Colunas85]]/$N$650</f>
        <v>2.0171436416008752E-3</v>
      </c>
      <c r="N547" s="255">
        <v>69542.439044739309</v>
      </c>
      <c r="O547" s="233">
        <f>+O546+Tabela13681011[[#This Row],[Colunas8]]</f>
        <v>0.1128477160089494</v>
      </c>
      <c r="P547" s="231">
        <v>173.77</v>
      </c>
      <c r="Q547" s="231">
        <v>97.4</v>
      </c>
      <c r="R547" s="274">
        <v>0.78400000000000003</v>
      </c>
      <c r="S547" s="231">
        <v>9.59</v>
      </c>
      <c r="T547" s="231">
        <v>362655.43793000001</v>
      </c>
      <c r="U547" s="231">
        <v>333425.32569999999</v>
      </c>
      <c r="V547" s="234">
        <v>4670210772.3000002</v>
      </c>
      <c r="W547" s="233">
        <f t="shared" si="31"/>
        <v>2.0604108977741189E-3</v>
      </c>
      <c r="X547" s="233">
        <f>+X546+Tabela13681011[[#This Row],[Colunas82]]</f>
        <v>0.15441619719092012</v>
      </c>
      <c r="Y547" s="234">
        <v>49631.35</v>
      </c>
      <c r="Z547" s="255">
        <f>INT(IF(Tabela13681011[[#This Row],[Colunas85]]/$AB$4&lt;15,15,Tabela13681011[[#This Row],[Colunas85]]/$AB$4))</f>
        <v>77</v>
      </c>
      <c r="AA547" s="354"/>
      <c r="AB547" s="250"/>
    </row>
    <row r="548" spans="1:28" ht="20.100000000000001" customHeight="1" x14ac:dyDescent="0.25">
      <c r="A548" s="231">
        <f t="shared" si="32"/>
        <v>25</v>
      </c>
      <c r="B548" s="231" t="s">
        <v>780</v>
      </c>
      <c r="C548" s="231">
        <v>3522604</v>
      </c>
      <c r="D548" s="231" t="s">
        <v>781</v>
      </c>
      <c r="E548" s="231" t="s">
        <v>782</v>
      </c>
      <c r="F548" s="231">
        <v>518.41600000000005</v>
      </c>
      <c r="G548" s="232">
        <v>75683</v>
      </c>
      <c r="H548" s="224"/>
      <c r="I548" s="255">
        <v>3510</v>
      </c>
      <c r="J548" s="255">
        <v>6</v>
      </c>
      <c r="K548" s="255" t="s">
        <v>3318</v>
      </c>
      <c r="L548" s="255">
        <v>72477.86068674807</v>
      </c>
      <c r="M548" s="233">
        <f>+Tabela13681011[[#This Row],[Colunas85]]/$N$650</f>
        <v>1.6223881721957858E-3</v>
      </c>
      <c r="N548" s="255">
        <v>55932.967908170263</v>
      </c>
      <c r="O548" s="233">
        <f>+O547+Tabela13681011[[#This Row],[Colunas8]]</f>
        <v>0.11447010418114519</v>
      </c>
      <c r="P548" s="231">
        <v>132.21</v>
      </c>
      <c r="Q548" s="231">
        <v>98</v>
      </c>
      <c r="R548" s="274">
        <v>0.76200000000000001</v>
      </c>
      <c r="S548" s="231">
        <v>7.31</v>
      </c>
      <c r="T548" s="231">
        <v>266467.31633</v>
      </c>
      <c r="U548" s="231">
        <v>250340.39636000001</v>
      </c>
      <c r="V548" s="234">
        <v>3978302627.2199998</v>
      </c>
      <c r="W548" s="233">
        <f t="shared" si="31"/>
        <v>1.7551537794365201E-3</v>
      </c>
      <c r="X548" s="233">
        <f>+X547+Tabela13681011[[#This Row],[Colunas82]]</f>
        <v>0.15617135097035664</v>
      </c>
      <c r="Y548" s="234">
        <v>52565.34</v>
      </c>
      <c r="Z548" s="255">
        <f>INT(IF(Tabela13681011[[#This Row],[Colunas85]]/$AB$4&lt;15,15,Tabela13681011[[#This Row],[Colunas85]]/$AB$4))</f>
        <v>62</v>
      </c>
      <c r="AA548" s="354"/>
      <c r="AB548" s="250"/>
    </row>
    <row r="549" spans="1:28" ht="20.100000000000001" customHeight="1" x14ac:dyDescent="0.25">
      <c r="A549" s="231">
        <f t="shared" si="32"/>
        <v>26</v>
      </c>
      <c r="B549" s="231" t="s">
        <v>795</v>
      </c>
      <c r="C549" s="231">
        <v>3533403</v>
      </c>
      <c r="D549" s="231" t="s">
        <v>796</v>
      </c>
      <c r="E549" s="231" t="s">
        <v>797</v>
      </c>
      <c r="F549" s="231">
        <v>73.787999999999997</v>
      </c>
      <c r="G549" s="232">
        <v>61716</v>
      </c>
      <c r="H549" s="233"/>
      <c r="I549" s="255">
        <v>3510</v>
      </c>
      <c r="J549" s="255">
        <v>1</v>
      </c>
      <c r="K549" s="255" t="s">
        <v>3312</v>
      </c>
      <c r="L549" s="255">
        <v>59102.356541671761</v>
      </c>
      <c r="M549" s="233">
        <f>+Tabela13681011[[#This Row],[Colunas85]]/$N$650</f>
        <v>1.3229828156288085E-3</v>
      </c>
      <c r="N549" s="255">
        <v>45610.758656774124</v>
      </c>
      <c r="O549" s="233">
        <f>+O548+Tabela13681011[[#This Row],[Colunas8]]</f>
        <v>0.115793086996774</v>
      </c>
      <c r="P549" s="231">
        <v>689.48</v>
      </c>
      <c r="Q549" s="231">
        <v>98.4</v>
      </c>
      <c r="R549" s="274">
        <v>0.79100000000000004</v>
      </c>
      <c r="S549" s="231">
        <v>17.52</v>
      </c>
      <c r="T549" s="231">
        <v>183777.99213999999</v>
      </c>
      <c r="U549" s="231">
        <v>159548.46645000001</v>
      </c>
      <c r="V549" s="234">
        <v>3680360217.96</v>
      </c>
      <c r="W549" s="233">
        <f t="shared" si="31"/>
        <v>1.623707081015658E-3</v>
      </c>
      <c r="X549" s="233">
        <f>+X548+Tabela13681011[[#This Row],[Colunas82]]</f>
        <v>0.15779505805137231</v>
      </c>
      <c r="Y549" s="234">
        <v>59633.81</v>
      </c>
      <c r="Z549" s="255">
        <f>INT(IF(Tabela13681011[[#This Row],[Colunas85]]/$AB$4&lt;15,15,Tabela13681011[[#This Row],[Colunas85]]/$AB$4))</f>
        <v>50</v>
      </c>
      <c r="AA549" s="354"/>
      <c r="AB549" s="250"/>
    </row>
    <row r="550" spans="1:28" ht="20.100000000000001" customHeight="1" x14ac:dyDescent="0.25">
      <c r="A550" s="231">
        <f t="shared" si="32"/>
        <v>27</v>
      </c>
      <c r="B550" s="231" t="s">
        <v>798</v>
      </c>
      <c r="C550" s="231">
        <v>3531803</v>
      </c>
      <c r="D550" s="231" t="s">
        <v>799</v>
      </c>
      <c r="E550" s="231" t="s">
        <v>800</v>
      </c>
      <c r="F550" s="231">
        <v>240.566</v>
      </c>
      <c r="G550" s="232">
        <v>61707</v>
      </c>
      <c r="H550" s="224"/>
      <c r="I550" s="255">
        <v>3510</v>
      </c>
      <c r="J550" s="255">
        <v>1</v>
      </c>
      <c r="K550" s="255" t="s">
        <v>3312</v>
      </c>
      <c r="L550" s="255">
        <v>59093.73768742205</v>
      </c>
      <c r="M550" s="233">
        <f>+Tabela13681011[[#This Row],[Colunas85]]/$N$650</f>
        <v>1.322789885994019E-3</v>
      </c>
      <c r="N550" s="255">
        <v>45604.107272564012</v>
      </c>
      <c r="O550" s="233">
        <f>+O549+Tabela13681011[[#This Row],[Colunas8]]</f>
        <v>0.11711587688276802</v>
      </c>
      <c r="P550" s="231">
        <v>203.61</v>
      </c>
      <c r="Q550" s="231">
        <v>97.2</v>
      </c>
      <c r="R550" s="274">
        <v>0.73299999999999998</v>
      </c>
      <c r="S550" s="231">
        <v>10.37</v>
      </c>
      <c r="T550" s="231">
        <v>208286.35509999999</v>
      </c>
      <c r="U550" s="231">
        <v>188798.01222999999</v>
      </c>
      <c r="V550" s="234">
        <v>3659923623.2399998</v>
      </c>
      <c r="W550" s="233">
        <f t="shared" si="31"/>
        <v>1.6146908321721942E-3</v>
      </c>
      <c r="X550" s="233">
        <f>+X549+Tabela13681011[[#This Row],[Colunas82]]</f>
        <v>0.15940974888354451</v>
      </c>
      <c r="Y550" s="234">
        <v>59311.32</v>
      </c>
      <c r="Z550" s="255">
        <f>INT(IF(Tabela13681011[[#This Row],[Colunas85]]/$AB$4&lt;15,15,Tabela13681011[[#This Row],[Colunas85]]/$AB$4))</f>
        <v>50</v>
      </c>
      <c r="AA550" s="354"/>
      <c r="AB550" s="250"/>
    </row>
    <row r="551" spans="1:28" ht="20.100000000000001" customHeight="1" x14ac:dyDescent="0.25">
      <c r="A551" s="231">
        <f t="shared" si="32"/>
        <v>28</v>
      </c>
      <c r="B551" s="231" t="s">
        <v>819</v>
      </c>
      <c r="C551" s="231">
        <v>3526704</v>
      </c>
      <c r="D551" s="231" t="s">
        <v>820</v>
      </c>
      <c r="E551" s="231" t="s">
        <v>821</v>
      </c>
      <c r="F551" s="231">
        <v>402.87099999999998</v>
      </c>
      <c r="G551" s="232">
        <v>105273</v>
      </c>
      <c r="H551" s="224"/>
      <c r="I551" s="255">
        <v>3510</v>
      </c>
      <c r="J551" s="255">
        <v>8</v>
      </c>
      <c r="K551" s="255" t="s">
        <v>3320</v>
      </c>
      <c r="L551" s="255">
        <v>100814.73815884715</v>
      </c>
      <c r="M551" s="233">
        <f>+Tabela13681011[[#This Row],[Colunas85]]/$N$650</f>
        <v>2.2566979381309798E-3</v>
      </c>
      <c r="N551" s="255">
        <v>77801.241105622234</v>
      </c>
      <c r="O551" s="233">
        <f>+O550+Tabela13681011[[#This Row],[Colunas8]]</f>
        <v>0.119372574820899</v>
      </c>
      <c r="P551" s="231">
        <v>227.75</v>
      </c>
      <c r="Q551" s="231">
        <v>97.7</v>
      </c>
      <c r="R551" s="274">
        <v>0.74399999999999999</v>
      </c>
      <c r="S551" s="231">
        <v>12.44</v>
      </c>
      <c r="T551" s="231">
        <v>321603.55200999998</v>
      </c>
      <c r="U551" s="231">
        <v>282627.06267999997</v>
      </c>
      <c r="V551" s="234">
        <v>3297210365.6100001</v>
      </c>
      <c r="W551" s="233">
        <f t="shared" si="31"/>
        <v>1.4546684294959333E-3</v>
      </c>
      <c r="X551" s="233">
        <f>+X550+Tabela13681011[[#This Row],[Colunas82]]</f>
        <v>0.16086441731304044</v>
      </c>
      <c r="Y551" s="234">
        <v>31320.57</v>
      </c>
      <c r="Z551" s="255">
        <f>INT(IF(Tabela13681011[[#This Row],[Colunas85]]/$AB$4&lt;15,15,Tabela13681011[[#This Row],[Colunas85]]/$AB$4))</f>
        <v>86</v>
      </c>
      <c r="AA551" s="354"/>
      <c r="AB551" s="250"/>
    </row>
    <row r="552" spans="1:28" ht="20.100000000000001" customHeight="1" x14ac:dyDescent="0.25">
      <c r="A552" s="231">
        <f t="shared" si="32"/>
        <v>29</v>
      </c>
      <c r="B552" s="231" t="s">
        <v>825</v>
      </c>
      <c r="C552" s="231">
        <v>3549102</v>
      </c>
      <c r="D552" s="231" t="s">
        <v>826</v>
      </c>
      <c r="E552" s="231" t="s">
        <v>827</v>
      </c>
      <c r="F552" s="231">
        <v>516.399</v>
      </c>
      <c r="G552" s="232">
        <v>92315</v>
      </c>
      <c r="H552" s="233"/>
      <c r="I552" s="255">
        <v>3510</v>
      </c>
      <c r="J552" s="255">
        <v>7</v>
      </c>
      <c r="K552" s="255" t="s">
        <v>3319</v>
      </c>
      <c r="L552" s="255">
        <v>88405.50334021046</v>
      </c>
      <c r="M552" s="233">
        <f>+Tabela13681011[[#This Row],[Colunas85]]/$N$650</f>
        <v>1.978922137286497E-3</v>
      </c>
      <c r="N552" s="255">
        <v>68224.725928448097</v>
      </c>
      <c r="O552" s="233">
        <f>+O551+Tabela13681011[[#This Row],[Colunas8]]</f>
        <v>0.12135149695818549</v>
      </c>
      <c r="P552" s="231">
        <v>161.96</v>
      </c>
      <c r="Q552" s="231">
        <v>97.2</v>
      </c>
      <c r="R552" s="274">
        <v>0.79700000000000004</v>
      </c>
      <c r="S552" s="231">
        <v>14.93</v>
      </c>
      <c r="T552" s="231">
        <v>343289.08185999998</v>
      </c>
      <c r="U552" s="231">
        <v>313947.32844000001</v>
      </c>
      <c r="V552" s="234">
        <v>3186948280.0999999</v>
      </c>
      <c r="W552" s="233">
        <f t="shared" si="31"/>
        <v>1.4060228300417097E-3</v>
      </c>
      <c r="X552" s="233">
        <f>+X551+Tabela13681011[[#This Row],[Colunas82]]</f>
        <v>0.16227044014308215</v>
      </c>
      <c r="Y552" s="234">
        <v>34522.54</v>
      </c>
      <c r="Z552" s="255">
        <f>INT(IF(Tabela13681011[[#This Row],[Colunas85]]/$AB$4&lt;15,15,Tabela13681011[[#This Row],[Colunas85]]/$AB$4))</f>
        <v>75</v>
      </c>
      <c r="AA552" s="354"/>
      <c r="AB552" s="250"/>
    </row>
    <row r="553" spans="1:28" ht="20.100000000000001" customHeight="1" x14ac:dyDescent="0.25">
      <c r="A553" s="231">
        <f t="shared" si="32"/>
        <v>30</v>
      </c>
      <c r="B553" s="231" t="s">
        <v>849</v>
      </c>
      <c r="C553" s="231">
        <v>3556503</v>
      </c>
      <c r="D553" s="231" t="s">
        <v>850</v>
      </c>
      <c r="E553" s="231" t="s">
        <v>851</v>
      </c>
      <c r="F553" s="231">
        <v>35.119999999999997</v>
      </c>
      <c r="G553" s="232">
        <v>124269</v>
      </c>
      <c r="H553" s="233"/>
      <c r="I553" s="255">
        <v>3510</v>
      </c>
      <c r="J553" s="255">
        <v>2</v>
      </c>
      <c r="K553" s="255" t="s">
        <v>3313</v>
      </c>
      <c r="L553" s="255">
        <v>119006.26652856646</v>
      </c>
      <c r="M553" s="233">
        <f>+Tabela13681011[[#This Row],[Colunas85]]/$N$650</f>
        <v>2.6639080872930261E-3</v>
      </c>
      <c r="N553" s="255">
        <v>91840.096045088198</v>
      </c>
      <c r="O553" s="233">
        <f>+O552+Tabela13681011[[#This Row],[Colunas8]]</f>
        <v>0.12401540504547852</v>
      </c>
      <c r="P553" s="231">
        <v>3049.14</v>
      </c>
      <c r="Q553" s="231">
        <v>96.9</v>
      </c>
      <c r="R553" s="274">
        <v>0.75900000000000001</v>
      </c>
      <c r="S553" s="231">
        <v>13.89</v>
      </c>
      <c r="T553" s="231">
        <v>278885.58834999998</v>
      </c>
      <c r="U553" s="231">
        <v>235746.21113000001</v>
      </c>
      <c r="V553" s="234">
        <v>2930894306.52</v>
      </c>
      <c r="W553" s="233">
        <f t="shared" si="31"/>
        <v>1.2930565372328787E-3</v>
      </c>
      <c r="X553" s="233">
        <f>+X552+Tabela13681011[[#This Row],[Colunas82]]</f>
        <v>0.16356349668031503</v>
      </c>
      <c r="Y553" s="234">
        <v>23585.08</v>
      </c>
      <c r="Z553" s="255">
        <f>INT(IF(Tabela13681011[[#This Row],[Colunas85]]/$AB$4&lt;15,15,Tabela13681011[[#This Row],[Colunas85]]/$AB$4))</f>
        <v>102</v>
      </c>
      <c r="AA553" s="354"/>
      <c r="AB553" s="250"/>
    </row>
    <row r="554" spans="1:28" ht="20.100000000000001" customHeight="1" x14ac:dyDescent="0.25">
      <c r="A554" s="231">
        <f t="shared" si="32"/>
        <v>31</v>
      </c>
      <c r="B554" s="231" t="s">
        <v>852</v>
      </c>
      <c r="C554" s="231">
        <v>3512407</v>
      </c>
      <c r="D554" s="231" t="s">
        <v>853</v>
      </c>
      <c r="E554" s="231" t="s">
        <v>854</v>
      </c>
      <c r="F554" s="231">
        <v>137.57900000000001</v>
      </c>
      <c r="G554" s="232">
        <v>25116</v>
      </c>
      <c r="H554" s="224"/>
      <c r="I554" s="255">
        <v>3510</v>
      </c>
      <c r="J554" s="255">
        <v>5</v>
      </c>
      <c r="K554" s="255" t="s">
        <v>3317</v>
      </c>
      <c r="L554" s="255">
        <v>24052.349259521481</v>
      </c>
      <c r="M554" s="233">
        <f>+Tabela13681011[[#This Row],[Colunas85]]/$N$650</f>
        <v>5.384023008188014E-4</v>
      </c>
      <c r="N554" s="255">
        <v>18561.796202338755</v>
      </c>
      <c r="O554" s="233">
        <f>+O553+Tabela13681011[[#This Row],[Colunas8]]</f>
        <v>0.12455380734629733</v>
      </c>
      <c r="P554" s="231">
        <v>153.22</v>
      </c>
      <c r="Q554" s="231">
        <v>96.7</v>
      </c>
      <c r="R554" s="274">
        <v>0.75800000000000001</v>
      </c>
      <c r="S554" s="231">
        <v>6.9</v>
      </c>
      <c r="T554" s="231">
        <v>142098.68479999999</v>
      </c>
      <c r="U554" s="231">
        <v>121672.31628</v>
      </c>
      <c r="V554" s="234">
        <v>2926507027.0799999</v>
      </c>
      <c r="W554" s="233">
        <f t="shared" si="31"/>
        <v>1.2911209504230987E-3</v>
      </c>
      <c r="X554" s="233">
        <f>+X553+Tabela13681011[[#This Row],[Colunas82]]</f>
        <v>0.16485461763073814</v>
      </c>
      <c r="Y554" s="234">
        <v>116519.63</v>
      </c>
      <c r="Z554" s="255">
        <f>INT(IF(Tabela13681011[[#This Row],[Colunas85]]/$AB$4&lt;15,15,Tabela13681011[[#This Row],[Colunas85]]/$AB$4))</f>
        <v>20</v>
      </c>
      <c r="AA554" s="354"/>
      <c r="AB554" s="250"/>
    </row>
    <row r="555" spans="1:28" ht="20.100000000000001" customHeight="1" x14ac:dyDescent="0.25">
      <c r="A555" s="231">
        <f t="shared" si="32"/>
        <v>32</v>
      </c>
      <c r="B555" s="231" t="s">
        <v>867</v>
      </c>
      <c r="C555" s="231">
        <v>3525201</v>
      </c>
      <c r="D555" s="231" t="s">
        <v>868</v>
      </c>
      <c r="E555" s="231" t="s">
        <v>869</v>
      </c>
      <c r="F555" s="231">
        <v>207.54900000000001</v>
      </c>
      <c r="G555" s="232">
        <v>31173</v>
      </c>
      <c r="H555" s="224"/>
      <c r="I555" s="255">
        <v>3510</v>
      </c>
      <c r="J555" s="255">
        <v>2</v>
      </c>
      <c r="K555" s="255" t="s">
        <v>3313</v>
      </c>
      <c r="L555" s="255">
        <v>29852.838169575698</v>
      </c>
      <c r="M555" s="233">
        <f>+Tabela13681011[[#This Row],[Colunas85]]/$N$650</f>
        <v>6.6824394503203137E-4</v>
      </c>
      <c r="N555" s="255">
        <v>23038.177775740809</v>
      </c>
      <c r="O555" s="233">
        <f>+O554+Tabela13681011[[#This Row],[Colunas8]]</f>
        <v>0.12522205129132935</v>
      </c>
      <c r="P555" s="231">
        <v>114.85</v>
      </c>
      <c r="Q555" s="231">
        <v>98.2</v>
      </c>
      <c r="R555" s="274">
        <v>0.73299999999999998</v>
      </c>
      <c r="S555" s="231">
        <v>6.06</v>
      </c>
      <c r="T555" s="231">
        <v>111672.99696</v>
      </c>
      <c r="U555" s="231">
        <v>107960.03668999999</v>
      </c>
      <c r="V555" s="234">
        <v>2656607637.3899999</v>
      </c>
      <c r="W555" s="233">
        <f t="shared" si="31"/>
        <v>1.172046315265682E-3</v>
      </c>
      <c r="X555" s="233">
        <f>+X554+Tabela13681011[[#This Row],[Colunas82]]</f>
        <v>0.16602666394600382</v>
      </c>
      <c r="Y555" s="234">
        <v>85221.43</v>
      </c>
      <c r="Z555" s="255">
        <f>INT(IF(Tabela13681011[[#This Row],[Colunas85]]/$AB$4&lt;15,15,Tabela13681011[[#This Row],[Colunas85]]/$AB$4))</f>
        <v>25</v>
      </c>
      <c r="AA555" s="354"/>
      <c r="AB555" s="250"/>
    </row>
    <row r="556" spans="1:28" ht="20.100000000000001" customHeight="1" x14ac:dyDescent="0.25">
      <c r="A556" s="231">
        <f t="shared" si="32"/>
        <v>33</v>
      </c>
      <c r="B556" s="231" t="s">
        <v>894</v>
      </c>
      <c r="C556" s="231">
        <v>3509601</v>
      </c>
      <c r="D556" s="231" t="s">
        <v>895</v>
      </c>
      <c r="E556" s="231" t="s">
        <v>896</v>
      </c>
      <c r="F556" s="231">
        <v>79.403000000000006</v>
      </c>
      <c r="G556" s="232">
        <v>86407</v>
      </c>
      <c r="H556" s="224"/>
      <c r="I556" s="255">
        <v>3510</v>
      </c>
      <c r="J556" s="255">
        <v>2</v>
      </c>
      <c r="K556" s="255" t="s">
        <v>3313</v>
      </c>
      <c r="L556" s="255">
        <v>82747.704350512533</v>
      </c>
      <c r="M556" s="233">
        <f>+Tabela13681011[[#This Row],[Colunas85]]/$N$650</f>
        <v>1.8522745503603351E-3</v>
      </c>
      <c r="N556" s="255">
        <v>63858.461715857818</v>
      </c>
      <c r="O556" s="233">
        <f>+O555+Tabela13681011[[#This Row],[Colunas8]]</f>
        <v>0.12707432584168968</v>
      </c>
      <c r="P556" s="231">
        <v>932.92</v>
      </c>
      <c r="Q556" s="231">
        <v>96.7</v>
      </c>
      <c r="R556" s="274">
        <v>0.76900000000000002</v>
      </c>
      <c r="S556" s="231">
        <v>12.73</v>
      </c>
      <c r="T556" s="231">
        <v>189590.27142999999</v>
      </c>
      <c r="U556" s="231">
        <v>163427.27489</v>
      </c>
      <c r="V556" s="234">
        <v>2178412061.4200001</v>
      </c>
      <c r="W556" s="233">
        <f t="shared" si="31"/>
        <v>9.6107524264517894E-4</v>
      </c>
      <c r="X556" s="233">
        <f>+X555+Tabela13681011[[#This Row],[Colunas82]]</f>
        <v>0.16698773918864901</v>
      </c>
      <c r="Y556" s="234">
        <v>25211.06</v>
      </c>
      <c r="Z556" s="255">
        <f>INT(IF(Tabela13681011[[#This Row],[Colunas85]]/$AB$4&lt;15,15,Tabela13681011[[#This Row],[Colunas85]]/$AB$4))</f>
        <v>70</v>
      </c>
      <c r="AA556" s="354"/>
      <c r="AB556" s="250"/>
    </row>
    <row r="557" spans="1:28" ht="20.100000000000001" customHeight="1" x14ac:dyDescent="0.25">
      <c r="A557" s="231">
        <f t="shared" ref="A557:A588" si="33">+A556+1</f>
        <v>34</v>
      </c>
      <c r="B557" s="231" t="s">
        <v>900</v>
      </c>
      <c r="C557" s="231">
        <v>3530508</v>
      </c>
      <c r="D557" s="231" t="s">
        <v>901</v>
      </c>
      <c r="E557" s="231" t="s">
        <v>902</v>
      </c>
      <c r="F557" s="231">
        <v>855.15599999999995</v>
      </c>
      <c r="G557" s="232">
        <v>69072</v>
      </c>
      <c r="H557" s="224"/>
      <c r="I557" s="255">
        <v>3510</v>
      </c>
      <c r="J557" s="255">
        <v>10</v>
      </c>
      <c r="K557" s="255" t="s">
        <v>3322</v>
      </c>
      <c r="L557" s="255">
        <v>66146.833415100642</v>
      </c>
      <c r="M557" s="233">
        <f>+Tabela13681011[[#This Row],[Colunas85]]/$N$650</f>
        <v>1.4806706371299672E-3</v>
      </c>
      <c r="N557" s="255">
        <v>51047.15668450162</v>
      </c>
      <c r="O557" s="233">
        <f>+O556+Tabela13681011[[#This Row],[Colunas8]]</f>
        <v>0.12855499647881966</v>
      </c>
      <c r="P557" s="231">
        <v>77.55</v>
      </c>
      <c r="Q557" s="231">
        <v>98.9</v>
      </c>
      <c r="R557" s="274">
        <v>0.76200000000000001</v>
      </c>
      <c r="S557" s="231">
        <v>16</v>
      </c>
      <c r="T557" s="231">
        <v>183202.42222000001</v>
      </c>
      <c r="U557" s="231">
        <v>178334.89410999999</v>
      </c>
      <c r="V557" s="234">
        <v>2129370265.4400001</v>
      </c>
      <c r="W557" s="233">
        <f t="shared" si="31"/>
        <v>9.3943890634041647E-4</v>
      </c>
      <c r="X557" s="233">
        <f>+X556+Tabela13681011[[#This Row],[Colunas82]]</f>
        <v>0.16792717809498942</v>
      </c>
      <c r="Y557" s="234">
        <v>30828.27</v>
      </c>
      <c r="Z557" s="255">
        <f>INT(IF(Tabela13681011[[#This Row],[Colunas85]]/$AB$4&lt;15,15,Tabela13681011[[#This Row],[Colunas85]]/$AB$4))</f>
        <v>56</v>
      </c>
      <c r="AA557" s="354"/>
      <c r="AB557" s="250"/>
    </row>
    <row r="558" spans="1:28" ht="20.100000000000001" customHeight="1" x14ac:dyDescent="0.25">
      <c r="A558" s="231">
        <f t="shared" si="33"/>
        <v>35</v>
      </c>
      <c r="B558" s="231" t="s">
        <v>903</v>
      </c>
      <c r="C558" s="231">
        <v>3510401</v>
      </c>
      <c r="D558" s="231" t="s">
        <v>904</v>
      </c>
      <c r="E558" s="231" t="s">
        <v>905</v>
      </c>
      <c r="F558" s="231">
        <v>322.87799999999999</v>
      </c>
      <c r="G558" s="232">
        <v>56973</v>
      </c>
      <c r="H558" s="224"/>
      <c r="I558" s="255">
        <v>3510</v>
      </c>
      <c r="J558" s="255">
        <v>3</v>
      </c>
      <c r="K558" s="255" t="s">
        <v>3315</v>
      </c>
      <c r="L558" s="255">
        <v>54560.22035207507</v>
      </c>
      <c r="M558" s="233">
        <f>+Tabela13681011[[#This Row],[Colunas85]]/$N$650</f>
        <v>1.2213088980948228E-3</v>
      </c>
      <c r="N558" s="255">
        <v>42105.479178047695</v>
      </c>
      <c r="O558" s="233">
        <f>+O557+Tabela13681011[[#This Row],[Colunas8]]</f>
        <v>0.12977630537691448</v>
      </c>
      <c r="P558" s="231">
        <v>150.44999999999999</v>
      </c>
      <c r="Q558" s="231">
        <v>97.3</v>
      </c>
      <c r="R558" s="274">
        <v>0.75</v>
      </c>
      <c r="S558" s="231">
        <v>2.92</v>
      </c>
      <c r="T558" s="231">
        <v>211476.50331</v>
      </c>
      <c r="U558" s="231">
        <v>192162.05772000001</v>
      </c>
      <c r="V558" s="234">
        <v>2128135258.2</v>
      </c>
      <c r="W558" s="233">
        <f t="shared" si="31"/>
        <v>9.3889404391338889E-4</v>
      </c>
      <c r="X558" s="233">
        <f>+X557+Tabela13681011[[#This Row],[Colunas82]]</f>
        <v>0.16886607213890281</v>
      </c>
      <c r="Y558" s="234">
        <v>37353.4</v>
      </c>
      <c r="Z558" s="255">
        <f>INT(IF(Tabela13681011[[#This Row],[Colunas85]]/$AB$4&lt;15,15,Tabela13681011[[#This Row],[Colunas85]]/$AB$4))</f>
        <v>46</v>
      </c>
      <c r="AA558" s="354"/>
      <c r="AB558" s="250"/>
    </row>
    <row r="559" spans="1:28" ht="20.100000000000001" customHeight="1" x14ac:dyDescent="0.25">
      <c r="A559" s="231">
        <f t="shared" si="33"/>
        <v>36</v>
      </c>
      <c r="B559" s="231" t="s">
        <v>909</v>
      </c>
      <c r="C559" s="231">
        <v>3521408</v>
      </c>
      <c r="D559" s="231" t="s">
        <v>910</v>
      </c>
      <c r="E559" s="231" t="s">
        <v>911</v>
      </c>
      <c r="F559" s="231">
        <v>115.11799999999999</v>
      </c>
      <c r="G559" s="232">
        <v>24982</v>
      </c>
      <c r="H559" s="224"/>
      <c r="I559" s="255">
        <v>3510</v>
      </c>
      <c r="J559" s="255">
        <v>5</v>
      </c>
      <c r="K559" s="255" t="s">
        <v>3317</v>
      </c>
      <c r="L559" s="255">
        <v>23924.024096248038</v>
      </c>
      <c r="M559" s="233">
        <f>+Tabela13681011[[#This Row],[Colunas85]]/$N$650</f>
        <v>5.3552979292304903E-4</v>
      </c>
      <c r="N559" s="255">
        <v>18462.764481877166</v>
      </c>
      <c r="O559" s="233">
        <f>+O558+Tabela13681011[[#This Row],[Colunas8]]</f>
        <v>0.13031183516983752</v>
      </c>
      <c r="P559" s="231">
        <v>173.99</v>
      </c>
      <c r="Q559" s="231">
        <v>95.7</v>
      </c>
      <c r="R559" s="274">
        <v>0.77600000000000002</v>
      </c>
      <c r="S559" s="231">
        <v>23.81</v>
      </c>
      <c r="T559" s="231">
        <v>78956.615619999997</v>
      </c>
      <c r="U559" s="231">
        <v>76107.803339999999</v>
      </c>
      <c r="V559" s="234">
        <v>2085427160.5800002</v>
      </c>
      <c r="W559" s="233">
        <f t="shared" si="31"/>
        <v>9.2005201856383231E-4</v>
      </c>
      <c r="X559" s="233">
        <f>+X558+Tabela13681011[[#This Row],[Colunas82]]</f>
        <v>0.16978612415746663</v>
      </c>
      <c r="Y559" s="234">
        <v>83477.19</v>
      </c>
      <c r="Z559" s="255">
        <f>INT(IF(Tabela13681011[[#This Row],[Colunas85]]/$AB$4&lt;15,15,Tabela13681011[[#This Row],[Colunas85]]/$AB$4))</f>
        <v>20</v>
      </c>
      <c r="AA559" s="354"/>
      <c r="AB559" s="250"/>
    </row>
    <row r="560" spans="1:28" ht="20.100000000000001" customHeight="1" x14ac:dyDescent="0.25">
      <c r="A560" s="231">
        <f t="shared" si="33"/>
        <v>37</v>
      </c>
      <c r="B560" s="231" t="s">
        <v>942</v>
      </c>
      <c r="C560" s="231">
        <v>3546702</v>
      </c>
      <c r="D560" s="231" t="s">
        <v>943</v>
      </c>
      <c r="E560" s="231" t="s">
        <v>944</v>
      </c>
      <c r="F560" s="231">
        <v>98.290999999999997</v>
      </c>
      <c r="G560" s="232">
        <v>27850</v>
      </c>
      <c r="H560" s="233"/>
      <c r="I560" s="255">
        <v>3510</v>
      </c>
      <c r="J560" s="255">
        <v>9</v>
      </c>
      <c r="K560" s="255" t="s">
        <v>3321</v>
      </c>
      <c r="L560" s="255">
        <v>26670.565650488668</v>
      </c>
      <c r="M560" s="233">
        <f>+Tabela13681011[[#This Row],[Colunas85]]/$N$650</f>
        <v>5.9701003654258735E-4</v>
      </c>
      <c r="N560" s="255">
        <v>20582.338916831282</v>
      </c>
      <c r="O560" s="233">
        <f>+O559+Tabela13681011[[#This Row],[Colunas8]]</f>
        <v>0.1309088452063801</v>
      </c>
      <c r="P560" s="231">
        <v>220.1</v>
      </c>
      <c r="Q560" s="231">
        <v>98.3</v>
      </c>
      <c r="R560" s="274">
        <v>0.73699999999999999</v>
      </c>
      <c r="S560" s="231">
        <v>6.45</v>
      </c>
      <c r="T560" s="231">
        <v>105948.38071</v>
      </c>
      <c r="U560" s="231">
        <v>95702.114019999994</v>
      </c>
      <c r="V560" s="234">
        <v>1865953063.5</v>
      </c>
      <c r="W560" s="233">
        <f t="shared" si="31"/>
        <v>8.2322409291968345E-4</v>
      </c>
      <c r="X560" s="233">
        <f>+X559+Tabela13681011[[#This Row],[Colunas82]]</f>
        <v>0.17060934825038632</v>
      </c>
      <c r="Y560" s="234">
        <v>67000.11</v>
      </c>
      <c r="Z560" s="255">
        <f>INT(IF(Tabela13681011[[#This Row],[Colunas85]]/$AB$4&lt;15,15,Tabela13681011[[#This Row],[Colunas85]]/$AB$4))</f>
        <v>22</v>
      </c>
      <c r="AA560" s="354"/>
      <c r="AB560" s="250"/>
    </row>
    <row r="561" spans="1:28" ht="20.100000000000001" customHeight="1" x14ac:dyDescent="0.25">
      <c r="A561" s="231">
        <f t="shared" si="33"/>
        <v>38</v>
      </c>
      <c r="B561" s="231" t="s">
        <v>951</v>
      </c>
      <c r="C561" s="231">
        <v>3549706</v>
      </c>
      <c r="D561" s="231" t="s">
        <v>952</v>
      </c>
      <c r="E561" s="231" t="s">
        <v>953</v>
      </c>
      <c r="F561" s="231">
        <v>419.68400000000003</v>
      </c>
      <c r="G561" s="232">
        <v>55298</v>
      </c>
      <c r="H561" s="233"/>
      <c r="I561" s="255">
        <v>3510</v>
      </c>
      <c r="J561" s="255">
        <v>10</v>
      </c>
      <c r="K561" s="255" t="s">
        <v>3322</v>
      </c>
      <c r="L561" s="255">
        <v>52956.15581115699</v>
      </c>
      <c r="M561" s="233">
        <f>+Tabela13681011[[#This Row],[Colunas85]]/$N$650</f>
        <v>1.185402549397917E-3</v>
      </c>
      <c r="N561" s="255">
        <v>40867.582672277778</v>
      </c>
      <c r="O561" s="233">
        <f>+O560+Tabela13681011[[#This Row],[Colunas8]]</f>
        <v>0.13209424775577802</v>
      </c>
      <c r="P561" s="231">
        <v>123.81</v>
      </c>
      <c r="Q561" s="231">
        <v>97.6</v>
      </c>
      <c r="R561" s="274">
        <v>0.77400000000000002</v>
      </c>
      <c r="S561" s="231">
        <v>4.54</v>
      </c>
      <c r="T561" s="231">
        <v>179275.76725</v>
      </c>
      <c r="U561" s="231">
        <v>162631.64764000001</v>
      </c>
      <c r="V561" s="234">
        <v>1837399364.5400002</v>
      </c>
      <c r="W561" s="233">
        <f t="shared" si="31"/>
        <v>8.1062672732370392E-4</v>
      </c>
      <c r="X561" s="233">
        <f>+X560+Tabela13681011[[#This Row],[Colunas82]]</f>
        <v>0.17141997497771003</v>
      </c>
      <c r="Y561" s="234">
        <v>33227.230000000003</v>
      </c>
      <c r="Z561" s="255">
        <f>INT(IF(Tabela13681011[[#This Row],[Colunas85]]/$AB$4&lt;15,15,Tabela13681011[[#This Row],[Colunas85]]/$AB$4))</f>
        <v>45</v>
      </c>
      <c r="AA561" s="354"/>
      <c r="AB561" s="250"/>
    </row>
    <row r="562" spans="1:28" ht="20.100000000000001" customHeight="1" x14ac:dyDescent="0.25">
      <c r="A562" s="231">
        <f t="shared" si="33"/>
        <v>39</v>
      </c>
      <c r="B562" s="231" t="s">
        <v>977</v>
      </c>
      <c r="C562" s="231">
        <v>3512803</v>
      </c>
      <c r="D562" s="231" t="s">
        <v>978</v>
      </c>
      <c r="E562" s="231" t="s">
        <v>979</v>
      </c>
      <c r="F562" s="231">
        <v>154.66499999999999</v>
      </c>
      <c r="G562" s="232">
        <v>74662</v>
      </c>
      <c r="H562" s="224"/>
      <c r="I562" s="255">
        <v>3510</v>
      </c>
      <c r="J562" s="255">
        <v>1</v>
      </c>
      <c r="K562" s="255" t="s">
        <v>3312</v>
      </c>
      <c r="L562" s="255">
        <v>71500.099554642176</v>
      </c>
      <c r="M562" s="233">
        <f>+Tabela13681011[[#This Row],[Colunas85]]/$N$650</f>
        <v>1.6005013769602385E-3</v>
      </c>
      <c r="N562" s="255">
        <v>55178.405321668106</v>
      </c>
      <c r="O562" s="233">
        <f>+O561+Tabela13681011[[#This Row],[Colunas8]]</f>
        <v>0.13369474913273827</v>
      </c>
      <c r="P562" s="231">
        <v>380.37</v>
      </c>
      <c r="Q562" s="231">
        <v>98</v>
      </c>
      <c r="R562" s="274">
        <v>0.76900000000000002</v>
      </c>
      <c r="S562" s="231">
        <v>22.97</v>
      </c>
      <c r="T562" s="231">
        <v>171948.44394999999</v>
      </c>
      <c r="U562" s="231">
        <v>148441.59284</v>
      </c>
      <c r="V562" s="234">
        <v>1673202298.3199999</v>
      </c>
      <c r="W562" s="233">
        <f t="shared" si="31"/>
        <v>7.3818600866731377E-4</v>
      </c>
      <c r="X562" s="233">
        <f>+X561+Tabela13681011[[#This Row],[Colunas82]]</f>
        <v>0.17215816098637735</v>
      </c>
      <c r="Y562" s="234">
        <v>22410.36</v>
      </c>
      <c r="Z562" s="255">
        <f>INT(IF(Tabela13681011[[#This Row],[Colunas85]]/$AB$4&lt;15,15,Tabela13681011[[#This Row],[Colunas85]]/$AB$4))</f>
        <v>61</v>
      </c>
      <c r="AA562" s="354"/>
      <c r="AB562" s="250"/>
    </row>
    <row r="563" spans="1:28" ht="20.100000000000001" customHeight="1" x14ac:dyDescent="0.25">
      <c r="A563" s="231">
        <f t="shared" si="33"/>
        <v>40</v>
      </c>
      <c r="B563" s="231" t="s">
        <v>1019</v>
      </c>
      <c r="C563" s="231">
        <v>3544004</v>
      </c>
      <c r="D563" s="231" t="s">
        <v>1020</v>
      </c>
      <c r="E563" s="231" t="s">
        <v>1021</v>
      </c>
      <c r="F563" s="231">
        <v>226.65700000000001</v>
      </c>
      <c r="G563" s="232">
        <v>36233</v>
      </c>
      <c r="H563" s="233"/>
      <c r="I563" s="255">
        <v>3510</v>
      </c>
      <c r="J563" s="255">
        <v>3</v>
      </c>
      <c r="K563" s="255" t="s">
        <v>3315</v>
      </c>
      <c r="L563" s="255">
        <v>34698.549558856583</v>
      </c>
      <c r="M563" s="233">
        <f>+Tabela13681011[[#This Row],[Colunas85]]/$N$650</f>
        <v>7.7671327303581916E-4</v>
      </c>
      <c r="N563" s="255">
        <v>26777.733787200996</v>
      </c>
      <c r="O563" s="233">
        <f>+O562+Tabela13681011[[#This Row],[Colunas8]]</f>
        <v>0.13447146240577409</v>
      </c>
      <c r="P563" s="231">
        <v>130.16</v>
      </c>
      <c r="Q563" s="231">
        <v>98.4</v>
      </c>
      <c r="R563" s="274">
        <v>0.75900000000000001</v>
      </c>
      <c r="S563" s="231">
        <v>4.91</v>
      </c>
      <c r="T563" s="231">
        <v>102407.19133</v>
      </c>
      <c r="U563" s="231">
        <v>94627.137419999999</v>
      </c>
      <c r="V563" s="234">
        <v>1452467560.71</v>
      </c>
      <c r="W563" s="233">
        <f t="shared" si="31"/>
        <v>6.4080191166113708E-4</v>
      </c>
      <c r="X563" s="233">
        <f>+X562+Tabela13681011[[#This Row],[Colunas82]]</f>
        <v>0.17279896289803848</v>
      </c>
      <c r="Y563" s="234">
        <v>40086.870000000003</v>
      </c>
      <c r="Z563" s="255">
        <f>INT(IF(Tabela13681011[[#This Row],[Colunas85]]/$AB$4&lt;15,15,Tabela13681011[[#This Row],[Colunas85]]/$AB$4))</f>
        <v>29</v>
      </c>
      <c r="AA563" s="354"/>
      <c r="AB563" s="250"/>
    </row>
    <row r="564" spans="1:28" ht="20.100000000000001" customHeight="1" x14ac:dyDescent="0.25">
      <c r="A564" s="231">
        <f t="shared" si="33"/>
        <v>41</v>
      </c>
      <c r="B564" s="231" t="s">
        <v>1022</v>
      </c>
      <c r="C564" s="231">
        <v>3515186</v>
      </c>
      <c r="D564" s="231" t="s">
        <v>1023</v>
      </c>
      <c r="E564" s="231" t="s">
        <v>1024</v>
      </c>
      <c r="F564" s="231">
        <v>389.23500000000001</v>
      </c>
      <c r="G564" s="232">
        <v>44607</v>
      </c>
      <c r="H564" s="224"/>
      <c r="I564" s="255">
        <v>3510</v>
      </c>
      <c r="J564" s="255">
        <v>7</v>
      </c>
      <c r="K564" s="255" t="s">
        <v>3319</v>
      </c>
      <c r="L564" s="255">
        <v>42717.91461297479</v>
      </c>
      <c r="M564" s="233">
        <f>+Tabela13681011[[#This Row],[Colunas85]]/$N$650</f>
        <v>9.5622357989426181E-4</v>
      </c>
      <c r="N564" s="255">
        <v>32966.477273360608</v>
      </c>
      <c r="O564" s="233">
        <f>+O563+Tabela13681011[[#This Row],[Colunas8]]</f>
        <v>0.13542768598566834</v>
      </c>
      <c r="P564" s="231">
        <v>107.61</v>
      </c>
      <c r="Q564" s="231">
        <v>97.9</v>
      </c>
      <c r="R564" s="274">
        <v>0.78700000000000003</v>
      </c>
      <c r="S564" s="231">
        <v>20.41</v>
      </c>
      <c r="T564" s="231">
        <v>109535.81675</v>
      </c>
      <c r="U564" s="231">
        <v>98304.157529999997</v>
      </c>
      <c r="V564" s="234">
        <v>1446888710.52</v>
      </c>
      <c r="W564" s="233">
        <f t="shared" si="31"/>
        <v>6.3834062580296917E-4</v>
      </c>
      <c r="X564" s="233">
        <f>+X563+Tabela13681011[[#This Row],[Colunas82]]</f>
        <v>0.17343730352384146</v>
      </c>
      <c r="Y564" s="234">
        <v>32436.36</v>
      </c>
      <c r="Z564" s="255">
        <f>INT(IF(Tabela13681011[[#This Row],[Colunas85]]/$AB$4&lt;15,15,Tabela13681011[[#This Row],[Colunas85]]/$AB$4))</f>
        <v>36</v>
      </c>
      <c r="AA564" s="354"/>
      <c r="AB564" s="250"/>
    </row>
    <row r="565" spans="1:28" ht="20.100000000000001" customHeight="1" x14ac:dyDescent="0.25">
      <c r="A565" s="231">
        <f t="shared" si="33"/>
        <v>42</v>
      </c>
      <c r="B565" s="231" t="s">
        <v>1037</v>
      </c>
      <c r="C565" s="231">
        <v>3537107</v>
      </c>
      <c r="D565" s="231" t="s">
        <v>1038</v>
      </c>
      <c r="E565" s="231" t="s">
        <v>1039</v>
      </c>
      <c r="F565" s="231">
        <v>108.81699999999999</v>
      </c>
      <c r="G565" s="232">
        <v>48992</v>
      </c>
      <c r="H565" s="233"/>
      <c r="I565" s="255">
        <v>3510</v>
      </c>
      <c r="J565" s="255">
        <v>1</v>
      </c>
      <c r="K565" s="255" t="s">
        <v>3312</v>
      </c>
      <c r="L565" s="255">
        <v>46917.211933527491</v>
      </c>
      <c r="M565" s="233">
        <f>+Tabela13681011[[#This Row],[Colunas85]]/$N$650</f>
        <v>1.0502231852888486E-3</v>
      </c>
      <c r="N565" s="255">
        <v>36207.179469062765</v>
      </c>
      <c r="O565" s="233">
        <f>+O564+Tabela13681011[[#This Row],[Colunas8]]</f>
        <v>0.1364779091709572</v>
      </c>
      <c r="P565" s="231">
        <v>382.7</v>
      </c>
      <c r="Q565" s="231">
        <v>98.1</v>
      </c>
      <c r="R565" s="274">
        <v>0.76900000000000002</v>
      </c>
      <c r="S565" s="231">
        <v>10.25</v>
      </c>
      <c r="T565" s="231">
        <v>137402.6991</v>
      </c>
      <c r="U565" s="231">
        <v>124707.24961</v>
      </c>
      <c r="V565" s="234">
        <v>1296896137.28</v>
      </c>
      <c r="W565" s="233">
        <f t="shared" si="31"/>
        <v>5.7216666759065521E-4</v>
      </c>
      <c r="X565" s="233">
        <f>+X564+Tabela13681011[[#This Row],[Colunas82]]</f>
        <v>0.17400947019143212</v>
      </c>
      <c r="Y565" s="234">
        <v>26471.59</v>
      </c>
      <c r="Z565" s="255">
        <f>INT(IF(Tabela13681011[[#This Row],[Colunas85]]/$AB$4&lt;15,15,Tabela13681011[[#This Row],[Colunas85]]/$AB$4))</f>
        <v>40</v>
      </c>
      <c r="AA565" s="354"/>
      <c r="AB565" s="250"/>
    </row>
    <row r="566" spans="1:28" ht="20.100000000000001" customHeight="1" x14ac:dyDescent="0.25">
      <c r="A566" s="231">
        <f t="shared" si="33"/>
        <v>43</v>
      </c>
      <c r="B566" s="231" t="s">
        <v>1049</v>
      </c>
      <c r="C566" s="231">
        <v>3503802</v>
      </c>
      <c r="D566" s="231" t="s">
        <v>1050</v>
      </c>
      <c r="E566" s="231" t="s">
        <v>1051</v>
      </c>
      <c r="F566" s="231">
        <v>178.02600000000001</v>
      </c>
      <c r="G566" s="232">
        <v>56247</v>
      </c>
      <c r="H566" s="224"/>
      <c r="I566" s="255">
        <v>3510</v>
      </c>
      <c r="J566" s="255">
        <v>1</v>
      </c>
      <c r="K566" s="255" t="s">
        <v>3312</v>
      </c>
      <c r="L566" s="255">
        <v>53864.966109265202</v>
      </c>
      <c r="M566" s="233">
        <f>+Tabela13681011[[#This Row],[Colunas85]]/$N$650</f>
        <v>1.2057459075551491E-3</v>
      </c>
      <c r="N566" s="255">
        <v>41568.93418509906</v>
      </c>
      <c r="O566" s="233">
        <f>+O565+Tabela13681011[[#This Row],[Colunas8]]</f>
        <v>0.13768365507851235</v>
      </c>
      <c r="P566" s="231">
        <v>248.15</v>
      </c>
      <c r="Q566" s="231">
        <v>98.3</v>
      </c>
      <c r="R566" s="274">
        <v>0.749</v>
      </c>
      <c r="S566" s="231">
        <v>9.9</v>
      </c>
      <c r="T566" s="231">
        <v>151691.37160000001</v>
      </c>
      <c r="U566" s="231">
        <v>141937.10500000001</v>
      </c>
      <c r="V566" s="234">
        <v>1246241717.73</v>
      </c>
      <c r="W566" s="233">
        <f t="shared" si="31"/>
        <v>5.4981887149539623E-4</v>
      </c>
      <c r="X566" s="233">
        <f>+X565+Tabela13681011[[#This Row],[Colunas82]]</f>
        <v>0.1745592890629275</v>
      </c>
      <c r="Y566" s="234">
        <v>22156.59</v>
      </c>
      <c r="Z566" s="255">
        <f>INT(IF(Tabela13681011[[#This Row],[Colunas85]]/$AB$4&lt;15,15,Tabela13681011[[#This Row],[Colunas85]]/$AB$4))</f>
        <v>46</v>
      </c>
      <c r="AA566" s="354"/>
      <c r="AB566" s="250"/>
    </row>
    <row r="567" spans="1:28" ht="20.100000000000001" customHeight="1" x14ac:dyDescent="0.25">
      <c r="A567" s="231">
        <f t="shared" si="33"/>
        <v>44</v>
      </c>
      <c r="B567" s="231" t="s">
        <v>1085</v>
      </c>
      <c r="C567" s="231">
        <v>3548005</v>
      </c>
      <c r="D567" s="231" t="s">
        <v>1086</v>
      </c>
      <c r="E567" s="231" t="s">
        <v>1087</v>
      </c>
      <c r="F567" s="231">
        <v>154.13300000000001</v>
      </c>
      <c r="G567" s="232">
        <v>23742</v>
      </c>
      <c r="H567" s="233"/>
      <c r="I567" s="255">
        <v>3510</v>
      </c>
      <c r="J567" s="255">
        <v>1</v>
      </c>
      <c r="K567" s="255" t="s">
        <v>3312</v>
      </c>
      <c r="L567" s="255">
        <v>22736.537510732564</v>
      </c>
      <c r="M567" s="233">
        <f>+Tabela13681011[[#This Row],[Colunas85]]/$N$650</f>
        <v>5.089483765742947E-4</v>
      </c>
      <c r="N567" s="255">
        <v>17546.351546262416</v>
      </c>
      <c r="O567" s="233">
        <f>+O566+Tabela13681011[[#This Row],[Colunas8]]</f>
        <v>0.13819260345508666</v>
      </c>
      <c r="P567" s="231">
        <v>134.09</v>
      </c>
      <c r="Q567" s="231">
        <v>97.3</v>
      </c>
      <c r="R567" s="274">
        <v>0.70199999999999996</v>
      </c>
      <c r="S567" s="231">
        <v>7.43</v>
      </c>
      <c r="T567" s="231">
        <v>99441.300489999994</v>
      </c>
      <c r="U567" s="231">
        <v>76994.721690000006</v>
      </c>
      <c r="V567" s="234">
        <v>1160509197.4200001</v>
      </c>
      <c r="W567" s="233">
        <f t="shared" si="31"/>
        <v>5.1199526400682661E-4</v>
      </c>
      <c r="X567" s="233">
        <f>+X566+Tabela13681011[[#This Row],[Colunas82]]</f>
        <v>0.17507128432693433</v>
      </c>
      <c r="Y567" s="234">
        <v>48880.01</v>
      </c>
      <c r="Z567" s="255">
        <f>INT(IF(Tabela13681011[[#This Row],[Colunas85]]/$AB$4&lt;15,15,Tabela13681011[[#This Row],[Colunas85]]/$AB$4))</f>
        <v>19</v>
      </c>
      <c r="AA567" s="354"/>
      <c r="AB567" s="250"/>
    </row>
    <row r="568" spans="1:28" ht="20.100000000000001" customHeight="1" x14ac:dyDescent="0.25">
      <c r="A568" s="231">
        <f t="shared" si="33"/>
        <v>45</v>
      </c>
      <c r="B568" s="231" t="s">
        <v>1091</v>
      </c>
      <c r="C568" s="231">
        <v>3526407</v>
      </c>
      <c r="D568" s="231" t="s">
        <v>1092</v>
      </c>
      <c r="E568" s="231" t="s">
        <v>1093</v>
      </c>
      <c r="F568" s="231">
        <v>384.274</v>
      </c>
      <c r="G568" s="232">
        <v>29047</v>
      </c>
      <c r="H568" s="224"/>
      <c r="I568" s="255">
        <v>3510</v>
      </c>
      <c r="J568" s="255">
        <v>3</v>
      </c>
      <c r="K568" s="255" t="s">
        <v>3315</v>
      </c>
      <c r="L568" s="255">
        <v>27816.873265699975</v>
      </c>
      <c r="M568" s="233">
        <f>+Tabela13681011[[#This Row],[Colunas85]]/$N$650</f>
        <v>6.2266967796957031E-4</v>
      </c>
      <c r="N568" s="255">
        <v>21466.973016775519</v>
      </c>
      <c r="O568" s="233">
        <f>+O567+Tabela13681011[[#This Row],[Colunas8]]</f>
        <v>0.13881527313305622</v>
      </c>
      <c r="P568" s="231">
        <v>65.75</v>
      </c>
      <c r="Q568" s="231">
        <v>98.1</v>
      </c>
      <c r="R568" s="274">
        <v>0.72899999999999998</v>
      </c>
      <c r="S568" s="231">
        <v>5.52</v>
      </c>
      <c r="T568" s="231">
        <v>87439.741930000004</v>
      </c>
      <c r="U568" s="231">
        <v>80132.349289999998</v>
      </c>
      <c r="V568" s="234">
        <v>1144373663.5699999</v>
      </c>
      <c r="W568" s="233">
        <f t="shared" si="31"/>
        <v>5.0487656392949145E-4</v>
      </c>
      <c r="X568" s="233">
        <f>+X567+Tabela13681011[[#This Row],[Colunas82]]</f>
        <v>0.17557616089086384</v>
      </c>
      <c r="Y568" s="234">
        <v>39397.31</v>
      </c>
      <c r="Z568" s="255">
        <f>INT(IF(Tabela13681011[[#This Row],[Colunas85]]/$AB$4&lt;15,15,Tabela13681011[[#This Row],[Colunas85]]/$AB$4))</f>
        <v>23</v>
      </c>
      <c r="AA568" s="354"/>
      <c r="AB568" s="250"/>
    </row>
    <row r="569" spans="1:28" ht="20.100000000000001" customHeight="1" x14ac:dyDescent="0.25">
      <c r="A569" s="231">
        <f t="shared" si="33"/>
        <v>46</v>
      </c>
      <c r="B569" s="231" t="s">
        <v>1127</v>
      </c>
      <c r="C569" s="231">
        <v>3519055</v>
      </c>
      <c r="D569" s="231" t="s">
        <v>1128</v>
      </c>
      <c r="E569" s="231" t="s">
        <v>1129</v>
      </c>
      <c r="F569" s="231">
        <v>65.576999999999998</v>
      </c>
      <c r="G569" s="232">
        <v>15605</v>
      </c>
      <c r="H569" s="224"/>
      <c r="I569" s="255">
        <v>3510</v>
      </c>
      <c r="J569" s="255">
        <v>1</v>
      </c>
      <c r="K569" s="255" t="s">
        <v>3312</v>
      </c>
      <c r="L569" s="255">
        <v>14944.13561852336</v>
      </c>
      <c r="M569" s="233">
        <f>+Tabela13681011[[#This Row],[Colunas85]]/$N$650</f>
        <v>3.3451855009863809E-4</v>
      </c>
      <c r="N569" s="255">
        <v>11532.761177635621</v>
      </c>
      <c r="O569" s="233">
        <f>+O568+Tabela13681011[[#This Row],[Colunas8]]</f>
        <v>0.13914979168315486</v>
      </c>
      <c r="P569" s="231">
        <v>172.3</v>
      </c>
      <c r="Q569" s="231">
        <v>98.8</v>
      </c>
      <c r="R569" s="274">
        <v>0.79300000000000004</v>
      </c>
      <c r="S569" s="231">
        <v>5.41</v>
      </c>
      <c r="T569" s="231">
        <v>77486.374549999993</v>
      </c>
      <c r="U569" s="231">
        <v>67934.489029999997</v>
      </c>
      <c r="V569" s="234">
        <v>1038320184.3000001</v>
      </c>
      <c r="W569" s="233">
        <f t="shared" si="31"/>
        <v>4.5808772396303425E-4</v>
      </c>
      <c r="X569" s="233">
        <f>+X568+Tabela13681011[[#This Row],[Colunas82]]</f>
        <v>0.17603424861482686</v>
      </c>
      <c r="Y569" s="234">
        <v>66537.66</v>
      </c>
      <c r="Z569" s="255">
        <f>INT(IF(Tabela13681011[[#This Row],[Colunas85]]/$AB$4&lt;15,15,Tabela13681011[[#This Row],[Colunas85]]/$AB$4))</f>
        <v>15</v>
      </c>
      <c r="AA569" s="354"/>
      <c r="AB569" s="250"/>
    </row>
    <row r="570" spans="1:28" ht="20.100000000000001" customHeight="1" x14ac:dyDescent="0.25">
      <c r="A570" s="231">
        <f t="shared" si="33"/>
        <v>47</v>
      </c>
      <c r="B570" s="231" t="s">
        <v>1130</v>
      </c>
      <c r="C570" s="231">
        <v>3500303</v>
      </c>
      <c r="D570" s="231" t="s">
        <v>1131</v>
      </c>
      <c r="E570" s="231" t="s">
        <v>1132</v>
      </c>
      <c r="F570" s="231">
        <v>474.55399999999997</v>
      </c>
      <c r="G570" s="232">
        <v>36981</v>
      </c>
      <c r="H570" s="224"/>
      <c r="I570" s="255">
        <v>3510</v>
      </c>
      <c r="J570" s="255">
        <v>7</v>
      </c>
      <c r="K570" s="255" t="s">
        <v>3319</v>
      </c>
      <c r="L570" s="255">
        <v>35414.872112054625</v>
      </c>
      <c r="M570" s="233">
        <f>+Tabela13681011[[#This Row],[Colunas85]]/$N$650</f>
        <v>7.9274786934942264E-4</v>
      </c>
      <c r="N570" s="255">
        <v>27330.537719329895</v>
      </c>
      <c r="O570" s="233">
        <f>+O569+Tabela13681011[[#This Row],[Colunas8]]</f>
        <v>0.1399425395525043</v>
      </c>
      <c r="P570" s="231">
        <v>67.72</v>
      </c>
      <c r="Q570" s="231">
        <v>95.8</v>
      </c>
      <c r="R570" s="274">
        <v>0.71499999999999997</v>
      </c>
      <c r="S570" s="231">
        <v>9.52</v>
      </c>
      <c r="T570" s="231">
        <v>84094.760060000001</v>
      </c>
      <c r="U570" s="231">
        <v>72168.734079999995</v>
      </c>
      <c r="V570" s="234">
        <v>1036985330.4299999</v>
      </c>
      <c r="W570" s="233">
        <f t="shared" si="31"/>
        <v>4.5749881104351531E-4</v>
      </c>
      <c r="X570" s="233">
        <f>+X569+Tabela13681011[[#This Row],[Colunas82]]</f>
        <v>0.17649174742587037</v>
      </c>
      <c r="Y570" s="234">
        <v>28041.03</v>
      </c>
      <c r="Z570" s="255">
        <f>INT(IF(Tabela13681011[[#This Row],[Colunas85]]/$AB$4&lt;15,15,Tabela13681011[[#This Row],[Colunas85]]/$AB$4))</f>
        <v>30</v>
      </c>
      <c r="AA570" s="354"/>
      <c r="AB570" s="250"/>
    </row>
    <row r="571" spans="1:28" ht="20.100000000000001" customHeight="1" x14ac:dyDescent="0.25">
      <c r="A571" s="231">
        <f t="shared" si="33"/>
        <v>48</v>
      </c>
      <c r="B571" s="231" t="s">
        <v>1139</v>
      </c>
      <c r="C571" s="231">
        <v>3556404</v>
      </c>
      <c r="D571" s="231" t="s">
        <v>892</v>
      </c>
      <c r="E571" s="231" t="s">
        <v>1140</v>
      </c>
      <c r="F571" s="231">
        <v>267.178</v>
      </c>
      <c r="G571" s="232">
        <v>43368</v>
      </c>
      <c r="H571" s="233"/>
      <c r="I571" s="255">
        <v>3510</v>
      </c>
      <c r="J571" s="255">
        <v>7</v>
      </c>
      <c r="K571" s="255" t="s">
        <v>3319</v>
      </c>
      <c r="L571" s="255">
        <v>41531.385677931503</v>
      </c>
      <c r="M571" s="233">
        <f>+Tabela13681011[[#This Row],[Colunas85]]/$N$650</f>
        <v>9.2966360017159499E-4</v>
      </c>
      <c r="N571" s="255">
        <v>32050.803380435864</v>
      </c>
      <c r="O571" s="233">
        <f>+O570+Tabela13681011[[#This Row],[Colunas8]]</f>
        <v>0.1408722031526759</v>
      </c>
      <c r="P571" s="231">
        <v>146.94</v>
      </c>
      <c r="Q571" s="231">
        <v>98.8</v>
      </c>
      <c r="R571" s="274">
        <v>0.73699999999999999</v>
      </c>
      <c r="S571" s="231">
        <v>9.4499999999999993</v>
      </c>
      <c r="T571" s="231">
        <v>106003.73403000001</v>
      </c>
      <c r="U571" s="231">
        <v>99271.631420000005</v>
      </c>
      <c r="V571" s="234">
        <v>992349611.75999999</v>
      </c>
      <c r="W571" s="233">
        <f t="shared" si="31"/>
        <v>4.3780635482223968E-4</v>
      </c>
      <c r="X571" s="233">
        <f>+X570+Tabela13681011[[#This Row],[Colunas82]]</f>
        <v>0.17692955378069261</v>
      </c>
      <c r="Y571" s="234">
        <v>22882.07</v>
      </c>
      <c r="Z571" s="255">
        <f>INT(IF(Tabela13681011[[#This Row],[Colunas85]]/$AB$4&lt;15,15,Tabela13681011[[#This Row],[Colunas85]]/$AB$4))</f>
        <v>35</v>
      </c>
      <c r="AA571" s="354"/>
      <c r="AB571" s="250"/>
    </row>
    <row r="572" spans="1:28" ht="20.100000000000001" customHeight="1" x14ac:dyDescent="0.25">
      <c r="A572" s="231">
        <f t="shared" si="33"/>
        <v>49</v>
      </c>
      <c r="B572" s="231" t="s">
        <v>1144</v>
      </c>
      <c r="C572" s="231">
        <v>3507100</v>
      </c>
      <c r="D572" s="231" t="s">
        <v>1145</v>
      </c>
      <c r="E572" s="231" t="s">
        <v>1146</v>
      </c>
      <c r="F572" s="231">
        <v>108.366</v>
      </c>
      <c r="G572" s="232">
        <v>26506</v>
      </c>
      <c r="H572" s="224"/>
      <c r="I572" s="255">
        <v>3510</v>
      </c>
      <c r="J572" s="255">
        <v>4</v>
      </c>
      <c r="K572" s="255" t="s">
        <v>3316</v>
      </c>
      <c r="L572" s="255">
        <v>25383.483415865445</v>
      </c>
      <c r="M572" s="233">
        <f>+Tabela13681011[[#This Row],[Colunas85]]/$N$650</f>
        <v>5.6819921108071164E-4</v>
      </c>
      <c r="N572" s="255">
        <v>19589.065541455293</v>
      </c>
      <c r="O572" s="233">
        <f>+O571+Tabela13681011[[#This Row],[Colunas8]]</f>
        <v>0.1414404023637566</v>
      </c>
      <c r="P572" s="231">
        <v>181.87</v>
      </c>
      <c r="Q572" s="231">
        <v>97.7</v>
      </c>
      <c r="R572" s="274">
        <v>0.71299999999999997</v>
      </c>
      <c r="S572" s="231">
        <v>12.42</v>
      </c>
      <c r="T572" s="231">
        <v>82258.026620000004</v>
      </c>
      <c r="U572" s="231">
        <v>67840.876369999998</v>
      </c>
      <c r="V572" s="234">
        <v>967097385.88000011</v>
      </c>
      <c r="W572" s="233">
        <f t="shared" si="31"/>
        <v>4.2666553828676207E-4</v>
      </c>
      <c r="X572" s="233">
        <f>+X571+Tabela13681011[[#This Row],[Colunas82]]</f>
        <v>0.17735621931897938</v>
      </c>
      <c r="Y572" s="234">
        <v>36485.980000000003</v>
      </c>
      <c r="Z572" s="255">
        <f>INT(IF(Tabela13681011[[#This Row],[Colunas85]]/$AB$4&lt;15,15,Tabela13681011[[#This Row],[Colunas85]]/$AB$4))</f>
        <v>21</v>
      </c>
      <c r="AA572" s="354"/>
      <c r="AB572" s="250"/>
    </row>
    <row r="573" spans="1:28" ht="20.100000000000001" customHeight="1" x14ac:dyDescent="0.25">
      <c r="A573" s="231">
        <f t="shared" si="33"/>
        <v>50</v>
      </c>
      <c r="B573" s="231" t="s">
        <v>1189</v>
      </c>
      <c r="C573" s="231">
        <v>3552106</v>
      </c>
      <c r="D573" s="231" t="s">
        <v>1190</v>
      </c>
      <c r="E573" s="231" t="s">
        <v>1191</v>
      </c>
      <c r="F573" s="231">
        <v>449.029</v>
      </c>
      <c r="G573" s="232">
        <v>41690</v>
      </c>
      <c r="H573" s="233"/>
      <c r="I573" s="255">
        <v>3510</v>
      </c>
      <c r="J573" s="255">
        <v>4</v>
      </c>
      <c r="K573" s="255" t="s">
        <v>3316</v>
      </c>
      <c r="L573" s="255">
        <v>39924.448185596862</v>
      </c>
      <c r="M573" s="233">
        <f>+Tabela13681011[[#This Row],[Colunas85]]/$N$650</f>
        <v>8.9369294159642601E-4</v>
      </c>
      <c r="N573" s="255">
        <v>30810.689746595912</v>
      </c>
      <c r="O573" s="233">
        <f>+O572+Tabela13681011[[#This Row],[Colunas8]]</f>
        <v>0.14233409530535301</v>
      </c>
      <c r="P573" s="231">
        <v>81.7</v>
      </c>
      <c r="Q573" s="231">
        <v>97.7</v>
      </c>
      <c r="R573" s="274">
        <v>0.72899999999999998</v>
      </c>
      <c r="S573" s="231">
        <v>13.73</v>
      </c>
      <c r="T573" s="231">
        <v>103733.51939</v>
      </c>
      <c r="U573" s="231">
        <v>94753.961460000006</v>
      </c>
      <c r="V573" s="234">
        <v>883000036.60000002</v>
      </c>
      <c r="W573" s="233">
        <f t="shared" si="31"/>
        <v>3.8956333811238032E-4</v>
      </c>
      <c r="X573" s="233">
        <f>+X572+Tabela13681011[[#This Row],[Colunas82]]</f>
        <v>0.17774578265709176</v>
      </c>
      <c r="Y573" s="234">
        <v>21180.14</v>
      </c>
      <c r="Z573" s="255">
        <f>INT(IF(Tabela13681011[[#This Row],[Colunas85]]/$AB$4&lt;15,15,Tabela13681011[[#This Row],[Colunas85]]/$AB$4))</f>
        <v>34</v>
      </c>
      <c r="AA573" s="354"/>
      <c r="AB573" s="250"/>
    </row>
    <row r="574" spans="1:28" ht="20.100000000000001" customHeight="1" x14ac:dyDescent="0.25">
      <c r="A574" s="231">
        <f t="shared" si="33"/>
        <v>51</v>
      </c>
      <c r="B574" s="231" t="s">
        <v>1201</v>
      </c>
      <c r="C574" s="231">
        <v>3510807</v>
      </c>
      <c r="D574" s="231" t="s">
        <v>1202</v>
      </c>
      <c r="E574" s="231" t="s">
        <v>1203</v>
      </c>
      <c r="F574" s="231">
        <v>864.22500000000002</v>
      </c>
      <c r="G574" s="232">
        <v>30655</v>
      </c>
      <c r="H574" s="224"/>
      <c r="I574" s="255">
        <v>3510</v>
      </c>
      <c r="J574" s="255">
        <v>7</v>
      </c>
      <c r="K574" s="255" t="s">
        <v>3319</v>
      </c>
      <c r="L574" s="255">
        <v>29356.775224981327</v>
      </c>
      <c r="M574" s="233">
        <f>+Tabela13681011[[#This Row],[Colunas85]]/$N$650</f>
        <v>6.5713977271859999E-4</v>
      </c>
      <c r="N574" s="255">
        <v>22655.353662314643</v>
      </c>
      <c r="O574" s="233">
        <f>+O573+Tabela13681011[[#This Row],[Colunas8]]</f>
        <v>0.14299123507807163</v>
      </c>
      <c r="P574" s="231">
        <v>32.76</v>
      </c>
      <c r="Q574" s="231">
        <v>96.9</v>
      </c>
      <c r="R574" s="274">
        <v>0.73</v>
      </c>
      <c r="S574" s="231">
        <v>13.51</v>
      </c>
      <c r="T574" s="231">
        <v>97518.962209999998</v>
      </c>
      <c r="U574" s="231">
        <v>92693.257410000006</v>
      </c>
      <c r="V574" s="234">
        <v>842658128.19999993</v>
      </c>
      <c r="W574" s="233">
        <f t="shared" si="31"/>
        <v>3.7176523182617732E-4</v>
      </c>
      <c r="X574" s="233">
        <f>+X573+Tabela13681011[[#This Row],[Colunas82]]</f>
        <v>0.17811754788891793</v>
      </c>
      <c r="Y574" s="234">
        <v>27488.44</v>
      </c>
      <c r="Z574" s="255">
        <f>INT(IF(Tabela13681011[[#This Row],[Colunas85]]/$AB$4&lt;15,15,Tabela13681011[[#This Row],[Colunas85]]/$AB$4))</f>
        <v>25</v>
      </c>
      <c r="AA574" s="354"/>
      <c r="AB574" s="250"/>
    </row>
    <row r="575" spans="1:28" ht="20.100000000000001" customHeight="1" x14ac:dyDescent="0.25">
      <c r="A575" s="231">
        <f t="shared" si="33"/>
        <v>52</v>
      </c>
      <c r="B575" s="231" t="s">
        <v>1210</v>
      </c>
      <c r="C575" s="231">
        <v>3550407</v>
      </c>
      <c r="D575" s="231" t="s">
        <v>1211</v>
      </c>
      <c r="E575" s="231" t="s">
        <v>1212</v>
      </c>
      <c r="F575" s="231">
        <v>611.27800000000002</v>
      </c>
      <c r="G575" s="232">
        <v>36298</v>
      </c>
      <c r="H575" s="233"/>
      <c r="I575" s="255">
        <v>3510</v>
      </c>
      <c r="J575" s="255">
        <v>3</v>
      </c>
      <c r="K575" s="255" t="s">
        <v>3315</v>
      </c>
      <c r="L575" s="255">
        <v>34760.796839548922</v>
      </c>
      <c r="M575" s="233">
        <f>+Tabela13681011[[#This Row],[Colunas85]]/$N$650</f>
        <v>7.7810665373151985E-4</v>
      </c>
      <c r="N575" s="255">
        <v>26825.771562051767</v>
      </c>
      <c r="O575" s="233">
        <f>+O574+Tabela13681011[[#This Row],[Colunas8]]</f>
        <v>0.14376934173180314</v>
      </c>
      <c r="P575" s="231">
        <v>51.98</v>
      </c>
      <c r="Q575" s="231">
        <v>94.8</v>
      </c>
      <c r="R575" s="274">
        <v>0.755</v>
      </c>
      <c r="S575" s="231">
        <v>9.5500000000000007</v>
      </c>
      <c r="T575" s="231">
        <v>137416.58564999999</v>
      </c>
      <c r="U575" s="231">
        <v>108858.13408</v>
      </c>
      <c r="V575" s="234">
        <v>773756117.46000004</v>
      </c>
      <c r="W575" s="233">
        <f t="shared" si="31"/>
        <v>3.4136693489078464E-4</v>
      </c>
      <c r="X575" s="233">
        <f>+X574+Tabela13681011[[#This Row],[Colunas82]]</f>
        <v>0.17845891482380871</v>
      </c>
      <c r="Y575" s="234">
        <v>21316.77</v>
      </c>
      <c r="Z575" s="255">
        <f>INT(IF(Tabela13681011[[#This Row],[Colunas85]]/$AB$4&lt;15,15,Tabela13681011[[#This Row],[Colunas85]]/$AB$4))</f>
        <v>29</v>
      </c>
      <c r="AA575" s="354"/>
      <c r="AB575" s="250"/>
    </row>
    <row r="576" spans="1:28" ht="20.100000000000001" customHeight="1" x14ac:dyDescent="0.25">
      <c r="A576" s="231">
        <f t="shared" si="33"/>
        <v>53</v>
      </c>
      <c r="B576" s="231" t="s">
        <v>1222</v>
      </c>
      <c r="C576" s="231">
        <v>3551603</v>
      </c>
      <c r="D576" s="231" t="s">
        <v>1223</v>
      </c>
      <c r="E576" s="231" t="s">
        <v>1224</v>
      </c>
      <c r="F576" s="231">
        <v>203.73400000000001</v>
      </c>
      <c r="G576" s="232">
        <v>29669</v>
      </c>
      <c r="H576" s="233"/>
      <c r="I576" s="255">
        <v>3510</v>
      </c>
      <c r="J576" s="255">
        <v>11</v>
      </c>
      <c r="K576" s="255" t="s">
        <v>3323</v>
      </c>
      <c r="L576" s="255">
        <v>28412.531859402094</v>
      </c>
      <c r="M576" s="233">
        <f>+Tabela13681011[[#This Row],[Colunas85]]/$N$650</f>
        <v>6.3600325939612296E-4</v>
      </c>
      <c r="N576" s="255">
        <v>21926.657569962921</v>
      </c>
      <c r="O576" s="233">
        <f>+O575+Tabela13681011[[#This Row],[Colunas8]]</f>
        <v>0.14440534499119925</v>
      </c>
      <c r="P576" s="231">
        <v>129.52000000000001</v>
      </c>
      <c r="Q576" s="231">
        <v>97.8</v>
      </c>
      <c r="R576" s="274">
        <v>0.76700000000000002</v>
      </c>
      <c r="S576" s="231">
        <v>12.66</v>
      </c>
      <c r="T576" s="231">
        <v>102223.79222</v>
      </c>
      <c r="U576" s="231">
        <v>93091.802070000005</v>
      </c>
      <c r="V576" s="234">
        <v>739082085.4799999</v>
      </c>
      <c r="W576" s="233">
        <f t="shared" si="31"/>
        <v>3.2606939119423403E-4</v>
      </c>
      <c r="X576" s="233">
        <f>+X575+Tabela13681011[[#This Row],[Colunas82]]</f>
        <v>0.17878498421500294</v>
      </c>
      <c r="Y576" s="234">
        <v>24910.92</v>
      </c>
      <c r="Z576" s="255">
        <f>INT(IF(Tabela13681011[[#This Row],[Colunas85]]/$AB$4&lt;15,15,Tabela13681011[[#This Row],[Colunas85]]/$AB$4))</f>
        <v>24</v>
      </c>
      <c r="AA576" s="354"/>
      <c r="AB576" s="250"/>
    </row>
    <row r="577" spans="1:28" ht="20.100000000000001" customHeight="1" x14ac:dyDescent="0.25">
      <c r="A577" s="231">
        <f t="shared" si="33"/>
        <v>54</v>
      </c>
      <c r="B577" s="231" t="s">
        <v>1225</v>
      </c>
      <c r="C577" s="231">
        <v>3521101</v>
      </c>
      <c r="D577" s="231" t="s">
        <v>1226</v>
      </c>
      <c r="E577" s="231" t="s">
        <v>1227</v>
      </c>
      <c r="F577" s="231">
        <v>190.01</v>
      </c>
      <c r="G577" s="232">
        <v>7824</v>
      </c>
      <c r="H577" s="224"/>
      <c r="I577" s="255">
        <v>3510</v>
      </c>
      <c r="J577" s="255">
        <v>9</v>
      </c>
      <c r="K577" s="255" t="s">
        <v>3321</v>
      </c>
      <c r="L577" s="255">
        <v>7492.6572944137642</v>
      </c>
      <c r="M577" s="233">
        <f>+Tabela13681011[[#This Row],[Colunas85]]/$N$650</f>
        <v>1.6772016251020478E-4</v>
      </c>
      <c r="N577" s="255">
        <v>5782.2700066530679</v>
      </c>
      <c r="O577" s="233">
        <f>+O576+Tabela13681011[[#This Row],[Colunas8]]</f>
        <v>0.14457306515370946</v>
      </c>
      <c r="P577" s="231">
        <v>31.66</v>
      </c>
      <c r="Q577" s="231">
        <v>98.8</v>
      </c>
      <c r="R577" s="274">
        <v>0.753</v>
      </c>
      <c r="S577" s="231">
        <v>12.35</v>
      </c>
      <c r="T577" s="231">
        <v>30813.470410000002</v>
      </c>
      <c r="U577" s="231">
        <v>26383.766380000001</v>
      </c>
      <c r="V577" s="234">
        <v>736089509.27999997</v>
      </c>
      <c r="W577" s="233">
        <f t="shared" si="31"/>
        <v>3.2474912174269859E-4</v>
      </c>
      <c r="X577" s="233">
        <f>+X576+Tabela13681011[[#This Row],[Colunas82]]</f>
        <v>0.17910973333674565</v>
      </c>
      <c r="Y577" s="234">
        <v>94080.97</v>
      </c>
      <c r="Z577" s="255">
        <f>INT(IF(Tabela13681011[[#This Row],[Colunas85]]/$AB$4&lt;15,15,Tabela13681011[[#This Row],[Colunas85]]/$AB$4))</f>
        <v>15</v>
      </c>
      <c r="AA577" s="354"/>
      <c r="AB577" s="250"/>
    </row>
    <row r="578" spans="1:28" ht="20.100000000000001" customHeight="1" x14ac:dyDescent="0.25">
      <c r="A578" s="231">
        <f t="shared" si="33"/>
        <v>55</v>
      </c>
      <c r="B578" s="231" t="s">
        <v>1228</v>
      </c>
      <c r="C578" s="231">
        <v>3514908</v>
      </c>
      <c r="D578" s="231" t="s">
        <v>1229</v>
      </c>
      <c r="E578" s="231" t="s">
        <v>1230</v>
      </c>
      <c r="F578" s="231">
        <v>202.36</v>
      </c>
      <c r="G578" s="232">
        <v>18095</v>
      </c>
      <c r="H578" s="224"/>
      <c r="I578" s="255">
        <v>3510</v>
      </c>
      <c r="J578" s="255">
        <v>1</v>
      </c>
      <c r="K578" s="255" t="s">
        <v>3312</v>
      </c>
      <c r="L578" s="255">
        <v>17328.685294276209</v>
      </c>
      <c r="M578" s="233">
        <f>+Tabela13681011[[#This Row],[Colunas85]]/$N$650</f>
        <v>3.8789574905702395E-4</v>
      </c>
      <c r="N578" s="255">
        <v>13372.977475765243</v>
      </c>
      <c r="O578" s="233">
        <f>+O577+Tabela13681011[[#This Row],[Colunas8]]</f>
        <v>0.1449609609027665</v>
      </c>
      <c r="P578" s="231">
        <v>77.83</v>
      </c>
      <c r="Q578" s="231">
        <v>97.3</v>
      </c>
      <c r="R578" s="274">
        <v>0.69499999999999995</v>
      </c>
      <c r="S578" s="231">
        <v>9.8000000000000007</v>
      </c>
      <c r="T578" s="231">
        <v>56795.789420000001</v>
      </c>
      <c r="U578" s="231">
        <v>52155.797839999999</v>
      </c>
      <c r="V578" s="234">
        <v>726415451.30000007</v>
      </c>
      <c r="W578" s="233">
        <f t="shared" si="31"/>
        <v>3.2048110570241314E-4</v>
      </c>
      <c r="X578" s="233">
        <f>+X577+Tabela13681011[[#This Row],[Colunas82]]</f>
        <v>0.17943021444244805</v>
      </c>
      <c r="Y578" s="234">
        <v>40144.54</v>
      </c>
      <c r="Z578" s="255">
        <f>INT(IF(Tabela13681011[[#This Row],[Colunas85]]/$AB$4&lt;15,15,Tabela13681011[[#This Row],[Colunas85]]/$AB$4))</f>
        <v>15</v>
      </c>
      <c r="AA578" s="354"/>
      <c r="AB578" s="250"/>
    </row>
    <row r="579" spans="1:28" ht="20.100000000000001" customHeight="1" x14ac:dyDescent="0.25">
      <c r="A579" s="231">
        <f t="shared" si="33"/>
        <v>56</v>
      </c>
      <c r="B579" s="231" t="s">
        <v>1240</v>
      </c>
      <c r="C579" s="231">
        <v>3515152</v>
      </c>
      <c r="D579" s="231" t="s">
        <v>1241</v>
      </c>
      <c r="E579" s="231" t="s">
        <v>1242</v>
      </c>
      <c r="F579" s="231">
        <v>109.941</v>
      </c>
      <c r="G579" s="232">
        <v>21712</v>
      </c>
      <c r="H579" s="224"/>
      <c r="I579" s="255">
        <v>3510</v>
      </c>
      <c r="J579" s="255">
        <v>5</v>
      </c>
      <c r="K579" s="255" t="s">
        <v>3317</v>
      </c>
      <c r="L579" s="255">
        <v>20792.507052187069</v>
      </c>
      <c r="M579" s="233">
        <f>+Tabela13681011[[#This Row],[Colunas85]]/$N$650</f>
        <v>4.6543202561625326E-4</v>
      </c>
      <c r="N579" s="255">
        <v>16046.094885538267</v>
      </c>
      <c r="O579" s="233">
        <f>+O578+Tabela13681011[[#This Row],[Colunas8]]</f>
        <v>0.14542639292838275</v>
      </c>
      <c r="P579" s="231">
        <v>142.99</v>
      </c>
      <c r="Q579" s="231">
        <v>98.5</v>
      </c>
      <c r="R579" s="274">
        <v>0.73199999999999998</v>
      </c>
      <c r="S579" s="231">
        <v>7.66</v>
      </c>
      <c r="T579" s="231">
        <v>54941.016389999997</v>
      </c>
      <c r="U579" s="231">
        <v>50224.980199999998</v>
      </c>
      <c r="V579" s="234">
        <v>710011928.32000005</v>
      </c>
      <c r="W579" s="233">
        <f t="shared" si="31"/>
        <v>3.1324417376128033E-4</v>
      </c>
      <c r="X579" s="233">
        <f>+X578+Tabela13681011[[#This Row],[Colunas82]]</f>
        <v>0.17974345861620933</v>
      </c>
      <c r="Y579" s="234">
        <v>32701.360000000001</v>
      </c>
      <c r="Z579" s="255">
        <f>INT(IF(Tabela13681011[[#This Row],[Colunas85]]/$AB$4&lt;15,15,Tabela13681011[[#This Row],[Colunas85]]/$AB$4))</f>
        <v>17</v>
      </c>
      <c r="AA579" s="354"/>
      <c r="AB579" s="250"/>
    </row>
    <row r="580" spans="1:28" ht="20.100000000000001" customHeight="1" x14ac:dyDescent="0.25">
      <c r="A580" s="231">
        <f t="shared" si="33"/>
        <v>57</v>
      </c>
      <c r="B580" s="231" t="s">
        <v>1246</v>
      </c>
      <c r="C580" s="231">
        <v>3512209</v>
      </c>
      <c r="D580" s="231" t="s">
        <v>1247</v>
      </c>
      <c r="E580" s="231" t="s">
        <v>1248</v>
      </c>
      <c r="F580" s="231">
        <v>182.79300000000001</v>
      </c>
      <c r="G580" s="232">
        <v>28491</v>
      </c>
      <c r="H580" s="224"/>
      <c r="I580" s="255">
        <v>3510</v>
      </c>
      <c r="J580" s="255">
        <v>8</v>
      </c>
      <c r="K580" s="255" t="s">
        <v>3320</v>
      </c>
      <c r="L580" s="255">
        <v>27284.419603162391</v>
      </c>
      <c r="M580" s="233">
        <f>+Tabela13681011[[#This Row],[Colunas85]]/$N$650</f>
        <v>6.1075091386480617E-4</v>
      </c>
      <c r="N580" s="255">
        <v>21056.065281128904</v>
      </c>
      <c r="O580" s="233">
        <f>+O579+Tabela13681011[[#This Row],[Colunas8]]</f>
        <v>0.14603714384224756</v>
      </c>
      <c r="P580" s="231">
        <v>138.02000000000001</v>
      </c>
      <c r="Q580" s="231">
        <v>96.7</v>
      </c>
      <c r="R580" s="274">
        <v>0.70799999999999996</v>
      </c>
      <c r="S580" s="231">
        <v>8.9499999999999993</v>
      </c>
      <c r="T580" s="231">
        <v>100960.50997</v>
      </c>
      <c r="U580" s="231">
        <v>86413.176510000005</v>
      </c>
      <c r="V580" s="234">
        <v>708984004.59000003</v>
      </c>
      <c r="W580" s="233">
        <f t="shared" si="31"/>
        <v>3.1279067276129667E-4</v>
      </c>
      <c r="X580" s="233">
        <f>+X579+Tabela13681011[[#This Row],[Colunas82]]</f>
        <v>0.18005624928897063</v>
      </c>
      <c r="Y580" s="234">
        <v>24884.49</v>
      </c>
      <c r="Z580" s="255">
        <f>INT(IF(Tabela13681011[[#This Row],[Colunas85]]/$AB$4&lt;15,15,Tabela13681011[[#This Row],[Colunas85]]/$AB$4))</f>
        <v>23</v>
      </c>
      <c r="AA580" s="354"/>
      <c r="AB580" s="250"/>
    </row>
    <row r="581" spans="1:28" ht="20.100000000000001" customHeight="1" x14ac:dyDescent="0.25">
      <c r="A581" s="231">
        <f t="shared" si="33"/>
        <v>58</v>
      </c>
      <c r="B581" s="231" t="s">
        <v>1327</v>
      </c>
      <c r="C581" s="231">
        <v>3553302</v>
      </c>
      <c r="D581" s="231" t="s">
        <v>1328</v>
      </c>
      <c r="E581" s="231" t="s">
        <v>1329</v>
      </c>
      <c r="F581" s="231">
        <v>561.78800000000001</v>
      </c>
      <c r="G581" s="232">
        <v>23255</v>
      </c>
      <c r="H581" s="233"/>
      <c r="I581" s="255">
        <v>3510</v>
      </c>
      <c r="J581" s="255">
        <v>7</v>
      </c>
      <c r="K581" s="255" t="s">
        <v>3319</v>
      </c>
      <c r="L581" s="255">
        <v>22270.161730776083</v>
      </c>
      <c r="M581" s="233">
        <f>+Tabela13681011[[#This Row],[Colunas85]]/$N$650</f>
        <v>4.9850873966958225E-4</v>
      </c>
      <c r="N581" s="255">
        <v>17186.43775622662</v>
      </c>
      <c r="O581" s="233">
        <f>+O580+Tabela13681011[[#This Row],[Colunas8]]</f>
        <v>0.14653565258191714</v>
      </c>
      <c r="P581" s="231">
        <v>39.880000000000003</v>
      </c>
      <c r="Q581" s="231">
        <v>97.7</v>
      </c>
      <c r="R581" s="274">
        <v>0.73099999999999998</v>
      </c>
      <c r="S581" s="231">
        <v>3.53</v>
      </c>
      <c r="T581" s="231">
        <v>84782.785359999994</v>
      </c>
      <c r="U581" s="231">
        <v>70033.549859999999</v>
      </c>
      <c r="V581" s="234">
        <v>563000759.39999998</v>
      </c>
      <c r="W581" s="233">
        <f t="shared" ref="W581:W644" si="34">+V581/$V$650</f>
        <v>2.4838555617299855E-4</v>
      </c>
      <c r="X581" s="233">
        <f>+X580+Tabela13681011[[#This Row],[Colunas82]]</f>
        <v>0.18030463484514361</v>
      </c>
      <c r="Y581" s="234">
        <v>24209.88</v>
      </c>
      <c r="Z581" s="255">
        <f>INT(IF(Tabela13681011[[#This Row],[Colunas85]]/$AB$4&lt;15,15,Tabela13681011[[#This Row],[Colunas85]]/$AB$4))</f>
        <v>19</v>
      </c>
      <c r="AA581" s="354"/>
      <c r="AB581" s="250"/>
    </row>
    <row r="582" spans="1:28" ht="20.100000000000001" customHeight="1" x14ac:dyDescent="0.25">
      <c r="A582" s="231">
        <f t="shared" si="33"/>
        <v>59</v>
      </c>
      <c r="B582" s="231" t="s">
        <v>1351</v>
      </c>
      <c r="C582" s="231">
        <v>3546306</v>
      </c>
      <c r="D582" s="231" t="s">
        <v>1352</v>
      </c>
      <c r="E582" s="231" t="s">
        <v>1353</v>
      </c>
      <c r="F582" s="231">
        <v>295.33699999999999</v>
      </c>
      <c r="G582" s="232">
        <v>35102</v>
      </c>
      <c r="H582" s="233"/>
      <c r="I582" s="255">
        <v>3510</v>
      </c>
      <c r="J582" s="255">
        <v>7</v>
      </c>
      <c r="K582" s="255" t="s">
        <v>3319</v>
      </c>
      <c r="L582" s="255">
        <v>33615.446874809808</v>
      </c>
      <c r="M582" s="233">
        <f>+Tabela13681011[[#This Row],[Colunas85]]/$N$650</f>
        <v>7.5246844893062472E-4</v>
      </c>
      <c r="N582" s="255">
        <v>25941.876504797543</v>
      </c>
      <c r="O582" s="233">
        <f>+O581+Tabela13681011[[#This Row],[Colunas8]]</f>
        <v>0.14728812103084776</v>
      </c>
      <c r="P582" s="231">
        <v>101.35</v>
      </c>
      <c r="Q582" s="231">
        <v>97.3</v>
      </c>
      <c r="R582" s="274">
        <v>0.72799999999999998</v>
      </c>
      <c r="S582" s="231">
        <v>13.48</v>
      </c>
      <c r="T582" s="231">
        <v>79313.661730000007</v>
      </c>
      <c r="U582" s="231">
        <v>75085.503819999998</v>
      </c>
      <c r="V582" s="234">
        <v>516867472.45999998</v>
      </c>
      <c r="W582" s="233">
        <f t="shared" si="34"/>
        <v>2.28032400438551E-4</v>
      </c>
      <c r="X582" s="233">
        <f>+X581+Tabela13681011[[#This Row],[Colunas82]]</f>
        <v>0.18053266724558217</v>
      </c>
      <c r="Y582" s="234">
        <v>14724.73</v>
      </c>
      <c r="Z582" s="255">
        <f>INT(IF(Tabela13681011[[#This Row],[Colunas85]]/$AB$4&lt;15,15,Tabela13681011[[#This Row],[Colunas85]]/$AB$4))</f>
        <v>28</v>
      </c>
      <c r="AA582" s="354"/>
      <c r="AB582" s="250"/>
    </row>
    <row r="583" spans="1:28" ht="20.100000000000001" customHeight="1" x14ac:dyDescent="0.25">
      <c r="A583" s="231">
        <f t="shared" si="33"/>
        <v>60</v>
      </c>
      <c r="B583" s="231" t="s">
        <v>1366</v>
      </c>
      <c r="C583" s="231">
        <v>3500501</v>
      </c>
      <c r="D583" s="231" t="s">
        <v>1367</v>
      </c>
      <c r="E583" s="231" t="s">
        <v>1368</v>
      </c>
      <c r="F583" s="231">
        <v>60.125999999999998</v>
      </c>
      <c r="G583" s="232">
        <v>18908</v>
      </c>
      <c r="H583" s="224"/>
      <c r="I583" s="255">
        <v>3510</v>
      </c>
      <c r="J583" s="255">
        <v>11</v>
      </c>
      <c r="K583" s="255" t="s">
        <v>3323</v>
      </c>
      <c r="L583" s="255">
        <v>18107.255128166595</v>
      </c>
      <c r="M583" s="233">
        <f>+Tabela13681011[[#This Row],[Colunas85]]/$N$650</f>
        <v>4.0532372606632812E-4</v>
      </c>
      <c r="N583" s="255">
        <v>13973.819182744912</v>
      </c>
      <c r="O583" s="233">
        <f>+O582+Tabela13681011[[#This Row],[Colunas8]]</f>
        <v>0.14769344475691409</v>
      </c>
      <c r="P583" s="231">
        <v>287.16000000000003</v>
      </c>
      <c r="Q583" s="231">
        <v>96.2</v>
      </c>
      <c r="R583" s="274">
        <v>0.745</v>
      </c>
      <c r="S583" s="231">
        <v>3.88</v>
      </c>
      <c r="T583" s="231">
        <v>86949.222129999995</v>
      </c>
      <c r="U583" s="231">
        <v>75201.477929999994</v>
      </c>
      <c r="V583" s="234">
        <v>499688144.72000003</v>
      </c>
      <c r="W583" s="233">
        <f t="shared" si="34"/>
        <v>2.2045319773920539E-4</v>
      </c>
      <c r="X583" s="233">
        <f>+X582+Tabela13681011[[#This Row],[Colunas82]]</f>
        <v>0.18075312044332137</v>
      </c>
      <c r="Y583" s="234">
        <v>26427.34</v>
      </c>
      <c r="Z583" s="255">
        <f>INT(IF(Tabela13681011[[#This Row],[Colunas85]]/$AB$4&lt;15,15,Tabela13681011[[#This Row],[Colunas85]]/$AB$4))</f>
        <v>15</v>
      </c>
      <c r="AA583" s="354"/>
      <c r="AB583" s="250"/>
    </row>
    <row r="584" spans="1:28" ht="20.100000000000001" customHeight="1" x14ac:dyDescent="0.25">
      <c r="A584" s="231">
        <f t="shared" si="33"/>
        <v>61</v>
      </c>
      <c r="B584" s="231" t="s">
        <v>1375</v>
      </c>
      <c r="C584" s="231">
        <v>3538600</v>
      </c>
      <c r="D584" s="231" t="s">
        <v>1376</v>
      </c>
      <c r="E584" s="231" t="s">
        <v>1377</v>
      </c>
      <c r="F584" s="231">
        <v>385.56799999999998</v>
      </c>
      <c r="G584" s="232">
        <v>27617</v>
      </c>
      <c r="H584" s="233"/>
      <c r="I584" s="255">
        <v>3510</v>
      </c>
      <c r="J584" s="255">
        <v>4</v>
      </c>
      <c r="K584" s="255" t="s">
        <v>3316</v>
      </c>
      <c r="L584" s="255">
        <v>26447.433090468421</v>
      </c>
      <c r="M584" s="233">
        <f>+Tabela13681011[[#This Row],[Colunas85]]/$N$650</f>
        <v>5.9201530266415187E-4</v>
      </c>
      <c r="N584" s="255">
        <v>20410.141970058507</v>
      </c>
      <c r="O584" s="233">
        <f>+O583+Tabela13681011[[#This Row],[Colunas8]]</f>
        <v>0.14828546005957824</v>
      </c>
      <c r="P584" s="231">
        <v>65.150000000000006</v>
      </c>
      <c r="Q584" s="231">
        <v>98</v>
      </c>
      <c r="R584" s="274">
        <v>0.73899999999999999</v>
      </c>
      <c r="S584" s="231">
        <v>12.42</v>
      </c>
      <c r="T584" s="231">
        <v>81669.702529999995</v>
      </c>
      <c r="U584" s="231">
        <v>70592.984370000006</v>
      </c>
      <c r="V584" s="234">
        <v>484422064.24000001</v>
      </c>
      <c r="W584" s="233">
        <f t="shared" si="34"/>
        <v>2.1371808446041046E-4</v>
      </c>
      <c r="X584" s="233">
        <f>+X583+Tabela13681011[[#This Row],[Colunas82]]</f>
        <v>0.18096683852778178</v>
      </c>
      <c r="Y584" s="234">
        <v>17540.72</v>
      </c>
      <c r="Z584" s="255">
        <f>INT(IF(Tabela13681011[[#This Row],[Colunas85]]/$AB$4&lt;15,15,Tabela13681011[[#This Row],[Colunas85]]/$AB$4))</f>
        <v>22</v>
      </c>
      <c r="AA584" s="354"/>
      <c r="AB584" s="250"/>
    </row>
    <row r="585" spans="1:28" ht="20.100000000000001" customHeight="1" x14ac:dyDescent="0.25">
      <c r="A585" s="231">
        <f t="shared" si="33"/>
        <v>62</v>
      </c>
      <c r="B585" s="231" t="s">
        <v>1381</v>
      </c>
      <c r="C585" s="231">
        <v>3532009</v>
      </c>
      <c r="D585" s="231" t="s">
        <v>1382</v>
      </c>
      <c r="E585" s="231" t="s">
        <v>1383</v>
      </c>
      <c r="F585" s="231">
        <v>146.75200000000001</v>
      </c>
      <c r="G585" s="232">
        <v>13936</v>
      </c>
      <c r="H585" s="224"/>
      <c r="I585" s="255">
        <v>3510</v>
      </c>
      <c r="J585" s="255">
        <v>2</v>
      </c>
      <c r="K585" s="255" t="s">
        <v>3313</v>
      </c>
      <c r="L585" s="255">
        <v>13345.816980438422</v>
      </c>
      <c r="M585" s="233">
        <f>+Tabela13681011[[#This Row],[Colunas85]]/$N$650</f>
        <v>2.9874082115825834E-4</v>
      </c>
      <c r="N585" s="255">
        <v>10299.29892800577</v>
      </c>
      <c r="O585" s="233">
        <f>+O584+Tabela13681011[[#This Row],[Colunas8]]</f>
        <v>0.14858420088073651</v>
      </c>
      <c r="P585" s="231">
        <v>80.2</v>
      </c>
      <c r="Q585" s="231">
        <v>97.4</v>
      </c>
      <c r="R585" s="274">
        <v>0.71499999999999997</v>
      </c>
      <c r="S585" s="231">
        <v>25.64</v>
      </c>
      <c r="T585" s="231">
        <v>42617.228479999998</v>
      </c>
      <c r="U585" s="231">
        <v>36025.195950000001</v>
      </c>
      <c r="V585" s="234">
        <v>472088689.28000003</v>
      </c>
      <c r="W585" s="233">
        <f t="shared" si="34"/>
        <v>2.0827682679284626E-4</v>
      </c>
      <c r="X585" s="233">
        <f>+X584+Tabela13681011[[#This Row],[Colunas82]]</f>
        <v>0.18117511535457462</v>
      </c>
      <c r="Y585" s="234">
        <v>33875.480000000003</v>
      </c>
      <c r="Z585" s="255">
        <f>INT(IF(Tabela13681011[[#This Row],[Colunas85]]/$AB$4&lt;15,15,Tabela13681011[[#This Row],[Colunas85]]/$AB$4))</f>
        <v>15</v>
      </c>
      <c r="AA585" s="354"/>
      <c r="AB585" s="250"/>
    </row>
    <row r="586" spans="1:28" ht="20.100000000000001" customHeight="1" x14ac:dyDescent="0.25">
      <c r="A586" s="231">
        <f t="shared" si="33"/>
        <v>63</v>
      </c>
      <c r="B586" s="231" t="s">
        <v>1468</v>
      </c>
      <c r="C586" s="231">
        <v>3511706</v>
      </c>
      <c r="D586" s="231" t="s">
        <v>1469</v>
      </c>
      <c r="E586" s="231" t="s">
        <v>1470</v>
      </c>
      <c r="F586" s="231">
        <v>175.846</v>
      </c>
      <c r="G586" s="232">
        <v>17539</v>
      </c>
      <c r="H586" s="224"/>
      <c r="I586" s="255">
        <v>3510</v>
      </c>
      <c r="J586" s="255">
        <v>3</v>
      </c>
      <c r="K586" s="255" t="s">
        <v>3315</v>
      </c>
      <c r="L586" s="255">
        <v>16796.231631738625</v>
      </c>
      <c r="M586" s="233">
        <f>+Tabela13681011[[#This Row],[Colunas85]]/$N$650</f>
        <v>3.7597698495225992E-4</v>
      </c>
      <c r="N586" s="255">
        <v>12962.06974011863</v>
      </c>
      <c r="O586" s="233">
        <f>+O585+Tabela13681011[[#This Row],[Colunas8]]</f>
        <v>0.14896017786568877</v>
      </c>
      <c r="P586" s="231">
        <v>85.79</v>
      </c>
      <c r="Q586" s="231">
        <v>97.9</v>
      </c>
      <c r="R586" s="274">
        <v>0.73599999999999999</v>
      </c>
      <c r="S586" s="231">
        <v>5.71</v>
      </c>
      <c r="T586" s="231">
        <v>44565.502820000002</v>
      </c>
      <c r="U586" s="231">
        <v>38588.505519999999</v>
      </c>
      <c r="V586" s="234">
        <v>364933096.05000001</v>
      </c>
      <c r="W586" s="233">
        <f t="shared" si="34"/>
        <v>1.6100175446462028E-4</v>
      </c>
      <c r="X586" s="233">
        <f>+X585+Tabela13681011[[#This Row],[Colunas82]]</f>
        <v>0.18133611710903924</v>
      </c>
      <c r="Y586" s="234">
        <v>20806.95</v>
      </c>
      <c r="Z586" s="255">
        <f>INT(IF(Tabela13681011[[#This Row],[Colunas85]]/$AB$4&lt;15,15,Tabela13681011[[#This Row],[Colunas85]]/$AB$4))</f>
        <v>15</v>
      </c>
      <c r="AA586" s="354"/>
      <c r="AB586" s="250"/>
    </row>
    <row r="587" spans="1:28" ht="20.100000000000001" customHeight="1" x14ac:dyDescent="0.25">
      <c r="A587" s="231">
        <f t="shared" si="33"/>
        <v>64</v>
      </c>
      <c r="B587" s="231" t="s">
        <v>1474</v>
      </c>
      <c r="C587" s="231">
        <v>3508702</v>
      </c>
      <c r="D587" s="231" t="s">
        <v>1475</v>
      </c>
      <c r="E587" s="231" t="s">
        <v>1476</v>
      </c>
      <c r="F587" s="231">
        <v>468.214</v>
      </c>
      <c r="G587" s="232">
        <v>19031</v>
      </c>
      <c r="H587" s="224"/>
      <c r="I587" s="255">
        <v>3510</v>
      </c>
      <c r="J587" s="255">
        <v>10</v>
      </c>
      <c r="K587" s="255" t="s">
        <v>3322</v>
      </c>
      <c r="L587" s="255">
        <v>18225.046136245954</v>
      </c>
      <c r="M587" s="233">
        <f>+Tabela13681011[[#This Row],[Colunas85]]/$N$650</f>
        <v>4.0796043107511589E-4</v>
      </c>
      <c r="N587" s="255">
        <v>14064.721433616376</v>
      </c>
      <c r="O587" s="233">
        <f>+O586+Tabela13681011[[#This Row],[Colunas8]]</f>
        <v>0.14936813829676387</v>
      </c>
      <c r="P587" s="231">
        <v>39.44</v>
      </c>
      <c r="Q587" s="231">
        <v>97.7</v>
      </c>
      <c r="R587" s="274">
        <v>0.72</v>
      </c>
      <c r="S587" s="231">
        <v>9.9499999999999993</v>
      </c>
      <c r="T587" s="231">
        <v>52754.874909999999</v>
      </c>
      <c r="U587" s="231">
        <v>48676.079680000003</v>
      </c>
      <c r="V587" s="234">
        <v>358661270.95999998</v>
      </c>
      <c r="W587" s="233">
        <f t="shared" si="34"/>
        <v>1.5823474085550963E-4</v>
      </c>
      <c r="X587" s="233">
        <f>+X586+Tabela13681011[[#This Row],[Colunas82]]</f>
        <v>0.18149435184989476</v>
      </c>
      <c r="Y587" s="234">
        <v>18846.16</v>
      </c>
      <c r="Z587" s="255">
        <f>INT(IF(Tabela13681011[[#This Row],[Colunas85]]/$AB$4&lt;15,15,Tabela13681011[[#This Row],[Colunas85]]/$AB$4))</f>
        <v>15</v>
      </c>
      <c r="AA587" s="354"/>
      <c r="AB587" s="250"/>
    </row>
    <row r="588" spans="1:28" ht="20.100000000000001" customHeight="1" x14ac:dyDescent="0.25">
      <c r="A588" s="231">
        <f t="shared" si="33"/>
        <v>65</v>
      </c>
      <c r="B588" s="231" t="s">
        <v>1483</v>
      </c>
      <c r="C588" s="231">
        <v>3532405</v>
      </c>
      <c r="D588" s="231" t="s">
        <v>1484</v>
      </c>
      <c r="E588" s="231" t="s">
        <v>1485</v>
      </c>
      <c r="F588" s="231">
        <v>326.25400000000002</v>
      </c>
      <c r="G588" s="232">
        <v>18866</v>
      </c>
      <c r="H588" s="233"/>
      <c r="I588" s="255">
        <v>3510</v>
      </c>
      <c r="J588" s="255">
        <v>4</v>
      </c>
      <c r="K588" s="255" t="s">
        <v>3316</v>
      </c>
      <c r="L588" s="255">
        <v>18067.033808334621</v>
      </c>
      <c r="M588" s="233">
        <f>+Tabela13681011[[#This Row],[Colunas85]]/$N$650</f>
        <v>4.0442338777064459E-4</v>
      </c>
      <c r="N588" s="255">
        <v>13942.779389764415</v>
      </c>
      <c r="O588" s="233">
        <f>+O587+Tabela13681011[[#This Row],[Colunas8]]</f>
        <v>0.14977256168453451</v>
      </c>
      <c r="P588" s="231">
        <v>50.31</v>
      </c>
      <c r="Q588" s="231">
        <v>96.9</v>
      </c>
      <c r="R588" s="274">
        <v>0.67800000000000005</v>
      </c>
      <c r="S588" s="231">
        <v>13.45</v>
      </c>
      <c r="T588" s="231">
        <v>57140.662239999998</v>
      </c>
      <c r="U588" s="231">
        <v>52964.56192</v>
      </c>
      <c r="V588" s="234">
        <v>351873350.53999996</v>
      </c>
      <c r="W588" s="233">
        <f t="shared" si="34"/>
        <v>1.5524003550097942E-4</v>
      </c>
      <c r="X588" s="233">
        <f>+X587+Tabela13681011[[#This Row],[Colunas82]]</f>
        <v>0.18164959188539576</v>
      </c>
      <c r="Y588" s="234">
        <v>18651.189999999999</v>
      </c>
      <c r="Z588" s="255">
        <f>INT(IF(Tabela13681011[[#This Row],[Colunas85]]/$AB$4&lt;15,15,Tabela13681011[[#This Row],[Colunas85]]/$AB$4))</f>
        <v>15</v>
      </c>
      <c r="AA588" s="354"/>
      <c r="AB588" s="250"/>
    </row>
    <row r="589" spans="1:28" ht="20.100000000000001" customHeight="1" x14ac:dyDescent="0.25">
      <c r="A589" s="231">
        <f t="shared" ref="A589:A610" si="35">+A588+1</f>
        <v>66</v>
      </c>
      <c r="B589" s="231" t="s">
        <v>1495</v>
      </c>
      <c r="C589" s="231">
        <v>3557303</v>
      </c>
      <c r="D589" s="231" t="s">
        <v>1496</v>
      </c>
      <c r="E589" s="231" t="s">
        <v>1497</v>
      </c>
      <c r="F589" s="231">
        <v>74.144000000000005</v>
      </c>
      <c r="G589" s="232">
        <v>11507</v>
      </c>
      <c r="H589" s="224"/>
      <c r="I589" s="255">
        <v>3510</v>
      </c>
      <c r="J589" s="255">
        <v>6</v>
      </c>
      <c r="K589" s="255" t="s">
        <v>3318</v>
      </c>
      <c r="L589" s="255">
        <v>11019.68398348916</v>
      </c>
      <c r="M589" s="233">
        <f>+Tabela13681011[[#This Row],[Colunas85]]/$N$650</f>
        <v>2.4667125639122266E-4</v>
      </c>
      <c r="N589" s="255">
        <v>8504.1642339668779</v>
      </c>
      <c r="O589" s="233">
        <f>+O588+Tabela13681011[[#This Row],[Colunas8]]</f>
        <v>0.15001923294092573</v>
      </c>
      <c r="P589" s="231">
        <v>135.35</v>
      </c>
      <c r="Q589" s="231">
        <v>98.6</v>
      </c>
      <c r="R589" s="274">
        <v>0.74</v>
      </c>
      <c r="S589" s="231">
        <v>6.9</v>
      </c>
      <c r="T589" s="231">
        <v>40727.843269999998</v>
      </c>
      <c r="U589" s="231">
        <v>35422.876360000002</v>
      </c>
      <c r="V589" s="234">
        <v>343869089.29000002</v>
      </c>
      <c r="W589" s="233">
        <f t="shared" si="34"/>
        <v>1.5170870299539981E-4</v>
      </c>
      <c r="X589" s="233">
        <f>+X588+Tabela13681011[[#This Row],[Colunas82]]</f>
        <v>0.18180130058839117</v>
      </c>
      <c r="Y589" s="234">
        <v>29883.47</v>
      </c>
      <c r="Z589" s="255">
        <f>INT(IF(Tabela13681011[[#This Row],[Colunas85]]/$AB$4&lt;15,15,Tabela13681011[[#This Row],[Colunas85]]/$AB$4))</f>
        <v>15</v>
      </c>
      <c r="AA589" s="354"/>
      <c r="AB589" s="250"/>
    </row>
    <row r="590" spans="1:28" ht="20.100000000000001" customHeight="1" x14ac:dyDescent="0.25">
      <c r="A590" s="231">
        <f t="shared" si="35"/>
        <v>67</v>
      </c>
      <c r="B590" s="231" t="s">
        <v>1525</v>
      </c>
      <c r="C590" s="231">
        <v>3542107</v>
      </c>
      <c r="D590" s="231" t="s">
        <v>1526</v>
      </c>
      <c r="E590" s="231" t="s">
        <v>1527</v>
      </c>
      <c r="F590" s="231">
        <v>121.645</v>
      </c>
      <c r="G590" s="232">
        <v>9126</v>
      </c>
      <c r="H590" s="233"/>
      <c r="I590" s="255">
        <v>3510</v>
      </c>
      <c r="J590" s="255">
        <v>3</v>
      </c>
      <c r="K590" s="255" t="s">
        <v>3315</v>
      </c>
      <c r="L590" s="255">
        <v>8739.5182092050109</v>
      </c>
      <c r="M590" s="233">
        <f>+Tabela13681011[[#This Row],[Colunas85]]/$N$650</f>
        <v>1.9563064967639682E-4</v>
      </c>
      <c r="N590" s="255">
        <v>6744.5035890485551</v>
      </c>
      <c r="O590" s="233">
        <f>+O589+Tabela13681011[[#This Row],[Colunas8]]</f>
        <v>0.15021486359060213</v>
      </c>
      <c r="P590" s="231">
        <v>70.8</v>
      </c>
      <c r="Q590" s="231">
        <v>98.3</v>
      </c>
      <c r="R590" s="274">
        <v>0.745</v>
      </c>
      <c r="S590" s="231">
        <v>8.77</v>
      </c>
      <c r="T590" s="231">
        <v>40615.263209999997</v>
      </c>
      <c r="U590" s="231">
        <v>34699.74755</v>
      </c>
      <c r="V590" s="234">
        <v>324758566.08000004</v>
      </c>
      <c r="W590" s="233">
        <f t="shared" si="34"/>
        <v>1.4327749245612528E-4</v>
      </c>
      <c r="X590" s="233">
        <f>+X589+Tabela13681011[[#This Row],[Colunas82]]</f>
        <v>0.1819445780808473</v>
      </c>
      <c r="Y590" s="234">
        <v>35586.080000000002</v>
      </c>
      <c r="Z590" s="255">
        <f>INT(IF(Tabela13681011[[#This Row],[Colunas85]]/$AB$4&lt;15,15,Tabela13681011[[#This Row],[Colunas85]]/$AB$4))</f>
        <v>15</v>
      </c>
      <c r="AA590" s="354"/>
      <c r="AB590" s="250"/>
    </row>
    <row r="591" spans="1:28" ht="20.100000000000001" customHeight="1" x14ac:dyDescent="0.25">
      <c r="A591" s="231">
        <f t="shared" si="35"/>
        <v>68</v>
      </c>
      <c r="B591" s="231" t="s">
        <v>1528</v>
      </c>
      <c r="C591" s="231">
        <v>3553609</v>
      </c>
      <c r="D591" s="231" t="s">
        <v>1529</v>
      </c>
      <c r="E591" s="231" t="s">
        <v>1530</v>
      </c>
      <c r="F591" s="231">
        <v>221.89099999999999</v>
      </c>
      <c r="G591" s="232">
        <v>12940</v>
      </c>
      <c r="H591" s="233"/>
      <c r="I591" s="255">
        <v>3510</v>
      </c>
      <c r="J591" s="255">
        <v>10</v>
      </c>
      <c r="K591" s="255" t="s">
        <v>3322</v>
      </c>
      <c r="L591" s="255">
        <v>12391.997110137283</v>
      </c>
      <c r="M591" s="233">
        <f>+Tabela13681011[[#This Row],[Colunas85]]/$N$650</f>
        <v>2.773899415749041E-4</v>
      </c>
      <c r="N591" s="255">
        <v>9563.2124087539232</v>
      </c>
      <c r="O591" s="233">
        <f>+O590+Tabela13681011[[#This Row],[Colunas8]]</f>
        <v>0.15049225353217702</v>
      </c>
      <c r="P591" s="231">
        <v>57.23</v>
      </c>
      <c r="Q591" s="231">
        <v>98.2</v>
      </c>
      <c r="R591" s="274">
        <v>0.751</v>
      </c>
      <c r="S591" s="231">
        <v>8.93</v>
      </c>
      <c r="T591" s="231">
        <v>46243.603289999999</v>
      </c>
      <c r="U591" s="231">
        <v>36382.66474</v>
      </c>
      <c r="V591" s="234">
        <v>324714289.60000002</v>
      </c>
      <c r="W591" s="233">
        <f t="shared" si="34"/>
        <v>1.4325795848938269E-4</v>
      </c>
      <c r="X591" s="233">
        <f>+X590+Tabela13681011[[#This Row],[Colunas82]]</f>
        <v>0.18208783603933668</v>
      </c>
      <c r="Y591" s="234">
        <v>25093.84</v>
      </c>
      <c r="Z591" s="255">
        <f>INT(IF(Tabela13681011[[#This Row],[Colunas85]]/$AB$4&lt;15,15,Tabela13681011[[#This Row],[Colunas85]]/$AB$4))</f>
        <v>15</v>
      </c>
      <c r="AA591" s="354"/>
      <c r="AB591" s="250"/>
    </row>
    <row r="592" spans="1:28" ht="20.100000000000001" customHeight="1" x14ac:dyDescent="0.25">
      <c r="A592" s="231">
        <f t="shared" si="35"/>
        <v>69</v>
      </c>
      <c r="B592" s="231" t="s">
        <v>1588</v>
      </c>
      <c r="C592" s="231">
        <v>3550803</v>
      </c>
      <c r="D592" s="231" t="s">
        <v>1589</v>
      </c>
      <c r="E592" s="231" t="s">
        <v>1590</v>
      </c>
      <c r="F592" s="231">
        <v>252.41</v>
      </c>
      <c r="G592" s="232">
        <v>12137</v>
      </c>
      <c r="H592" s="233"/>
      <c r="I592" s="255">
        <v>3510</v>
      </c>
      <c r="J592" s="255">
        <v>10</v>
      </c>
      <c r="K592" s="255" t="s">
        <v>3322</v>
      </c>
      <c r="L592" s="255">
        <v>11623.003780968795</v>
      </c>
      <c r="M592" s="233">
        <f>+Tabela13681011[[#This Row],[Colunas85]]/$N$650</f>
        <v>2.6017633082647687E-4</v>
      </c>
      <c r="N592" s="255">
        <v>8969.7611286743704</v>
      </c>
      <c r="O592" s="233">
        <f>+O591+Tabela13681011[[#This Row],[Colunas8]]</f>
        <v>0.1507524298630035</v>
      </c>
      <c r="P592" s="231">
        <v>47.94</v>
      </c>
      <c r="Q592" s="231">
        <v>98.3</v>
      </c>
      <c r="R592" s="274">
        <v>0.70099999999999996</v>
      </c>
      <c r="S592" s="231">
        <v>9.8000000000000007</v>
      </c>
      <c r="T592" s="231">
        <v>33598.026539999999</v>
      </c>
      <c r="U592" s="231">
        <v>30368.088080000001</v>
      </c>
      <c r="V592" s="234">
        <v>283840615.43000001</v>
      </c>
      <c r="W592" s="233">
        <f t="shared" si="34"/>
        <v>1.2522524694851548E-4</v>
      </c>
      <c r="X592" s="233">
        <f>+X591+Tabela13681011[[#This Row],[Colunas82]]</f>
        <v>0.1822130612862852</v>
      </c>
      <c r="Y592" s="234">
        <v>23386.39</v>
      </c>
      <c r="Z592" s="255">
        <f>INT(IF(Tabela13681011[[#This Row],[Colunas85]]/$AB$4&lt;15,15,Tabela13681011[[#This Row],[Colunas85]]/$AB$4))</f>
        <v>15</v>
      </c>
      <c r="AA592" s="354"/>
      <c r="AB592" s="250"/>
    </row>
    <row r="593" spans="1:28" ht="20.100000000000001" customHeight="1" x14ac:dyDescent="0.25">
      <c r="A593" s="231">
        <f t="shared" si="35"/>
        <v>70</v>
      </c>
      <c r="B593" s="231" t="s">
        <v>1603</v>
      </c>
      <c r="C593" s="231">
        <v>3513900</v>
      </c>
      <c r="D593" s="231" t="s">
        <v>1604</v>
      </c>
      <c r="E593" s="231" t="s">
        <v>1605</v>
      </c>
      <c r="F593" s="231">
        <v>223.749</v>
      </c>
      <c r="G593" s="232">
        <v>11027</v>
      </c>
      <c r="H593" s="224"/>
      <c r="I593" s="255">
        <v>3510</v>
      </c>
      <c r="J593" s="255">
        <v>10</v>
      </c>
      <c r="K593" s="255" t="s">
        <v>3322</v>
      </c>
      <c r="L593" s="255">
        <v>10560.011756838008</v>
      </c>
      <c r="M593" s="233">
        <f>+Tabela13681011[[#This Row],[Colunas85]]/$N$650</f>
        <v>2.3638167586912423E-4</v>
      </c>
      <c r="N593" s="255">
        <v>8149.4237427611679</v>
      </c>
      <c r="O593" s="233">
        <f>+O592+Tabela13681011[[#This Row],[Colunas8]]</f>
        <v>0.15098881153887261</v>
      </c>
      <c r="P593" s="231">
        <v>50.46</v>
      </c>
      <c r="Q593" s="231">
        <v>98.6</v>
      </c>
      <c r="R593" s="274">
        <v>0.73399999999999999</v>
      </c>
      <c r="S593" s="231">
        <v>7.19</v>
      </c>
      <c r="T593" s="231">
        <v>41501.132169999997</v>
      </c>
      <c r="U593" s="231">
        <v>31180.571339999999</v>
      </c>
      <c r="V593" s="234">
        <v>275022642.68000001</v>
      </c>
      <c r="W593" s="233">
        <f t="shared" si="34"/>
        <v>1.2133491992984272E-4</v>
      </c>
      <c r="X593" s="233">
        <f>+X592+Tabela13681011[[#This Row],[Colunas82]]</f>
        <v>0.18233439620621505</v>
      </c>
      <c r="Y593" s="234">
        <v>24940.84</v>
      </c>
      <c r="Z593" s="255">
        <f>INT(IF(Tabela13681011[[#This Row],[Colunas85]]/$AB$4&lt;15,15,Tabela13681011[[#This Row],[Colunas85]]/$AB$4))</f>
        <v>15</v>
      </c>
      <c r="AA593" s="354"/>
      <c r="AB593" s="250"/>
    </row>
    <row r="594" spans="1:28" ht="20.100000000000001" customHeight="1" x14ac:dyDescent="0.25">
      <c r="A594" s="231">
        <f t="shared" si="35"/>
        <v>71</v>
      </c>
      <c r="B594" s="231" t="s">
        <v>1606</v>
      </c>
      <c r="C594" s="231">
        <v>3538204</v>
      </c>
      <c r="D594" s="231" t="s">
        <v>1607</v>
      </c>
      <c r="E594" s="231" t="s">
        <v>1608</v>
      </c>
      <c r="F594" s="231">
        <v>154.529</v>
      </c>
      <c r="G594" s="232">
        <v>15564</v>
      </c>
      <c r="H594" s="233"/>
      <c r="I594" s="255">
        <v>3510</v>
      </c>
      <c r="J594" s="255">
        <v>4</v>
      </c>
      <c r="K594" s="255" t="s">
        <v>3316</v>
      </c>
      <c r="L594" s="255">
        <v>14904.871949163577</v>
      </c>
      <c r="M594" s="233">
        <f>+Tabela13681011[[#This Row],[Colunas85]]/$N$650</f>
        <v>3.3363964842904233E-4</v>
      </c>
      <c r="N594" s="255">
        <v>11502.460427345137</v>
      </c>
      <c r="O594" s="233">
        <f>+O593+Tabela13681011[[#This Row],[Colunas8]]</f>
        <v>0.15132245118730164</v>
      </c>
      <c r="P594" s="231">
        <v>84.81</v>
      </c>
      <c r="Q594" s="231">
        <v>97.8</v>
      </c>
      <c r="R594" s="274">
        <v>0.72499999999999998</v>
      </c>
      <c r="S594" s="231" t="s">
        <v>20</v>
      </c>
      <c r="T594" s="231">
        <v>37961.408920000002</v>
      </c>
      <c r="U594" s="231">
        <v>33754.813309999998</v>
      </c>
      <c r="V594" s="234">
        <v>271988526.36000001</v>
      </c>
      <c r="W594" s="233">
        <f t="shared" si="34"/>
        <v>1.199963237431521E-4</v>
      </c>
      <c r="X594" s="233">
        <f>+X593+Tabela13681011[[#This Row],[Colunas82]]</f>
        <v>0.18245439252995821</v>
      </c>
      <c r="Y594" s="234">
        <v>17475.490000000002</v>
      </c>
      <c r="Z594" s="255">
        <f>INT(IF(Tabela13681011[[#This Row],[Colunas85]]/$AB$4&lt;15,15,Tabela13681011[[#This Row],[Colunas85]]/$AB$4))</f>
        <v>15</v>
      </c>
      <c r="AA594" s="354"/>
      <c r="AB594" s="250"/>
    </row>
    <row r="595" spans="1:28" ht="20.100000000000001" customHeight="1" x14ac:dyDescent="0.25">
      <c r="A595" s="231">
        <f t="shared" si="35"/>
        <v>72</v>
      </c>
      <c r="B595" s="231" t="s">
        <v>1648</v>
      </c>
      <c r="C595" s="231">
        <v>3545159</v>
      </c>
      <c r="D595" s="231" t="s">
        <v>1649</v>
      </c>
      <c r="E595" s="231" t="s">
        <v>1650</v>
      </c>
      <c r="F595" s="231">
        <v>99.738</v>
      </c>
      <c r="G595" s="232">
        <v>8498</v>
      </c>
      <c r="H595" s="233"/>
      <c r="I595" s="255">
        <v>3510</v>
      </c>
      <c r="J595" s="255">
        <v>3</v>
      </c>
      <c r="K595" s="255" t="s">
        <v>3315</v>
      </c>
      <c r="L595" s="255">
        <v>8138.1137126697549</v>
      </c>
      <c r="M595" s="233">
        <f>+Tabela13681011[[#This Row],[Colunas85]]/$N$650</f>
        <v>1.82168448493318E-4</v>
      </c>
      <c r="N595" s="255">
        <v>6280.3847797210847</v>
      </c>
      <c r="O595" s="233">
        <f>+O594+Tabela13681011[[#This Row],[Colunas8]]</f>
        <v>0.15150461963579495</v>
      </c>
      <c r="P595" s="231">
        <v>70.78</v>
      </c>
      <c r="Q595" s="231">
        <v>96.8</v>
      </c>
      <c r="R595" s="274">
        <v>0.79100000000000004</v>
      </c>
      <c r="S595" s="231">
        <v>21.51</v>
      </c>
      <c r="T595" s="231">
        <v>28672.08886</v>
      </c>
      <c r="U595" s="231">
        <v>24642.917310000001</v>
      </c>
      <c r="V595" s="234">
        <v>254960820.09999999</v>
      </c>
      <c r="W595" s="233">
        <f t="shared" si="34"/>
        <v>1.1248401364565251E-4</v>
      </c>
      <c r="X595" s="233">
        <f>+X594+Tabela13681011[[#This Row],[Colunas82]]</f>
        <v>0.18256687654360387</v>
      </c>
      <c r="Y595" s="234">
        <v>30002.45</v>
      </c>
      <c r="Z595" s="255">
        <f>INT(IF(Tabela13681011[[#This Row],[Colunas85]]/$AB$4&lt;15,15,Tabela13681011[[#This Row],[Colunas85]]/$AB$4))</f>
        <v>15</v>
      </c>
      <c r="AA595" s="354"/>
      <c r="AB595" s="250"/>
    </row>
    <row r="596" spans="1:28" ht="20.100000000000001" customHeight="1" x14ac:dyDescent="0.25">
      <c r="A596" s="231">
        <f t="shared" si="35"/>
        <v>73</v>
      </c>
      <c r="B596" s="231" t="s">
        <v>1660</v>
      </c>
      <c r="C596" s="231">
        <v>3512704</v>
      </c>
      <c r="D596" s="231" t="s">
        <v>1661</v>
      </c>
      <c r="E596" s="231" t="s">
        <v>1662</v>
      </c>
      <c r="F596" s="231">
        <v>278.62200000000001</v>
      </c>
      <c r="G596" s="232">
        <v>4072</v>
      </c>
      <c r="H596" s="224"/>
      <c r="I596" s="255">
        <v>3510</v>
      </c>
      <c r="J596" s="255">
        <v>9</v>
      </c>
      <c r="K596" s="255" t="s">
        <v>3321</v>
      </c>
      <c r="L596" s="255">
        <v>3899.5527227572657</v>
      </c>
      <c r="M596" s="233">
        <f>+Tabela13681011[[#This Row],[Colunas85]]/$N$650</f>
        <v>8.7289941429135194E-5</v>
      </c>
      <c r="N596" s="255">
        <v>3009.381833728437</v>
      </c>
      <c r="O596" s="233">
        <f>+O595+Tabela13681011[[#This Row],[Colunas8]]</f>
        <v>0.1515919095772241</v>
      </c>
      <c r="P596" s="231">
        <v>13.9</v>
      </c>
      <c r="Q596" s="231">
        <v>97</v>
      </c>
      <c r="R596" s="274">
        <v>0.754</v>
      </c>
      <c r="S596" s="231" t="s">
        <v>20</v>
      </c>
      <c r="T596" s="231">
        <v>25285.25506</v>
      </c>
      <c r="U596" s="231">
        <v>23448.37991</v>
      </c>
      <c r="V596" s="234">
        <v>250096864.96000001</v>
      </c>
      <c r="W596" s="233">
        <f t="shared" si="34"/>
        <v>1.1033812630451119E-4</v>
      </c>
      <c r="X596" s="233">
        <f>+X595+Tabela13681011[[#This Row],[Colunas82]]</f>
        <v>0.18267721466990838</v>
      </c>
      <c r="Y596" s="234">
        <v>61418.68</v>
      </c>
      <c r="Z596" s="255">
        <f>INT(IF(Tabela13681011[[#This Row],[Colunas85]]/$AB$4&lt;15,15,Tabela13681011[[#This Row],[Colunas85]]/$AB$4))</f>
        <v>15</v>
      </c>
      <c r="AA596" s="354"/>
      <c r="AB596" s="250"/>
    </row>
    <row r="597" spans="1:28" ht="20.100000000000001" customHeight="1" x14ac:dyDescent="0.25">
      <c r="A597" s="231">
        <f t="shared" si="35"/>
        <v>74</v>
      </c>
      <c r="B597" s="231" t="s">
        <v>1723</v>
      </c>
      <c r="C597" s="231">
        <v>3525508</v>
      </c>
      <c r="D597" s="231" t="s">
        <v>1724</v>
      </c>
      <c r="E597" s="231" t="s">
        <v>1725</v>
      </c>
      <c r="F597" s="231">
        <v>374.29300000000001</v>
      </c>
      <c r="G597" s="232">
        <v>13453</v>
      </c>
      <c r="H597" s="224"/>
      <c r="I597" s="255">
        <v>3510</v>
      </c>
      <c r="J597" s="255">
        <v>4</v>
      </c>
      <c r="K597" s="255" t="s">
        <v>3316</v>
      </c>
      <c r="L597" s="255">
        <v>12883.2718023707</v>
      </c>
      <c r="M597" s="233">
        <f>+Tabela13681011[[#This Row],[Colunas85]]/$N$650</f>
        <v>2.8838693075789682E-4</v>
      </c>
      <c r="N597" s="255">
        <v>9942.341308730025</v>
      </c>
      <c r="O597" s="233">
        <f>+O596+Tabela13681011[[#This Row],[Colunas8]]</f>
        <v>0.15188029650798199</v>
      </c>
      <c r="P597" s="231">
        <v>31.44</v>
      </c>
      <c r="Q597" s="231">
        <v>95.8</v>
      </c>
      <c r="R597" s="274">
        <v>0.69899999999999995</v>
      </c>
      <c r="S597" s="231" t="s">
        <v>20</v>
      </c>
      <c r="T597" s="231">
        <v>39221.688069999997</v>
      </c>
      <c r="U597" s="231">
        <v>35825.192739999999</v>
      </c>
      <c r="V597" s="234">
        <v>218778336.25999999</v>
      </c>
      <c r="W597" s="233">
        <f t="shared" si="34"/>
        <v>9.6520968796660195E-5</v>
      </c>
      <c r="X597" s="233">
        <f>+X596+Tabela13681011[[#This Row],[Colunas82]]</f>
        <v>0.18277373563870505</v>
      </c>
      <c r="Y597" s="234">
        <v>16262.42</v>
      </c>
      <c r="Z597" s="255">
        <f>INT(IF(Tabela13681011[[#This Row],[Colunas85]]/$AB$4&lt;15,15,Tabela13681011[[#This Row],[Colunas85]]/$AB$4))</f>
        <v>15</v>
      </c>
      <c r="AA597" s="354"/>
      <c r="AB597" s="250"/>
    </row>
    <row r="598" spans="1:28" ht="20.100000000000001" customHeight="1" x14ac:dyDescent="0.25">
      <c r="A598" s="231">
        <f t="shared" si="35"/>
        <v>75</v>
      </c>
      <c r="B598" s="231" t="s">
        <v>1786</v>
      </c>
      <c r="C598" s="231">
        <v>3502002</v>
      </c>
      <c r="D598" s="231" t="s">
        <v>1787</v>
      </c>
      <c r="E598" s="231" t="s">
        <v>1788</v>
      </c>
      <c r="F598" s="231">
        <v>325.95299999999997</v>
      </c>
      <c r="G598" s="232">
        <v>5115</v>
      </c>
      <c r="H598" s="224"/>
      <c r="I598" s="255">
        <v>3510</v>
      </c>
      <c r="J598" s="255">
        <v>9</v>
      </c>
      <c r="K598" s="255" t="s">
        <v>3321</v>
      </c>
      <c r="L598" s="255">
        <v>4898.3821652513288</v>
      </c>
      <c r="M598" s="233">
        <f>+Tabela13681011[[#This Row],[Colunas85]]/$N$650</f>
        <v>1.0964834243861162E-4</v>
      </c>
      <c r="N598" s="255">
        <v>3780.2033594108434</v>
      </c>
      <c r="O598" s="233">
        <f>+O597+Tabela13681011[[#This Row],[Colunas8]]</f>
        <v>0.15198994485042061</v>
      </c>
      <c r="P598" s="231">
        <v>13.18</v>
      </c>
      <c r="Q598" s="231">
        <v>99.7</v>
      </c>
      <c r="R598" s="274">
        <v>0.754</v>
      </c>
      <c r="S598" s="231">
        <v>25.64</v>
      </c>
      <c r="T598" s="231">
        <v>31224.863850000002</v>
      </c>
      <c r="U598" s="231">
        <v>30967.551299999999</v>
      </c>
      <c r="V598" s="234">
        <v>190781980.94999999</v>
      </c>
      <c r="W598" s="233">
        <f t="shared" si="34"/>
        <v>8.4169492944474627E-5</v>
      </c>
      <c r="X598" s="233">
        <f>+X597+Tabela13681011[[#This Row],[Colunas82]]</f>
        <v>0.18285790513164954</v>
      </c>
      <c r="Y598" s="234">
        <v>37298.53</v>
      </c>
      <c r="Z598" s="255">
        <f>INT(IF(Tabela13681011[[#This Row],[Colunas85]]/$AB$4&lt;15,15,Tabela13681011[[#This Row],[Colunas85]]/$AB$4))</f>
        <v>15</v>
      </c>
      <c r="AA598" s="354"/>
      <c r="AB598" s="250"/>
    </row>
    <row r="599" spans="1:28" ht="20.100000000000001" customHeight="1" x14ac:dyDescent="0.25">
      <c r="A599" s="231">
        <f t="shared" si="35"/>
        <v>76</v>
      </c>
      <c r="B599" s="231" t="s">
        <v>1789</v>
      </c>
      <c r="C599" s="231">
        <v>3527009</v>
      </c>
      <c r="D599" s="231" t="s">
        <v>1790</v>
      </c>
      <c r="E599" s="231" t="s">
        <v>1791</v>
      </c>
      <c r="F599" s="231">
        <v>48.756</v>
      </c>
      <c r="G599" s="232">
        <v>8201</v>
      </c>
      <c r="H599" s="224"/>
      <c r="I599" s="255">
        <v>3510</v>
      </c>
      <c r="J599" s="255">
        <v>11</v>
      </c>
      <c r="K599" s="255" t="s">
        <v>3323</v>
      </c>
      <c r="L599" s="255">
        <v>7853.6915224293562</v>
      </c>
      <c r="M599" s="233">
        <f>+Tabela13681011[[#This Row],[Colunas85]]/$N$650</f>
        <v>1.7580177054526961E-4</v>
      </c>
      <c r="N599" s="255">
        <v>6060.8891007875527</v>
      </c>
      <c r="O599" s="233">
        <f>+O598+Tabela13681011[[#This Row],[Colunas8]]</f>
        <v>0.15216574662096588</v>
      </c>
      <c r="P599" s="231">
        <v>137.66999999999999</v>
      </c>
      <c r="Q599" s="231">
        <v>97.4</v>
      </c>
      <c r="R599" s="274">
        <v>0.74199999999999999</v>
      </c>
      <c r="S599" s="231">
        <v>13.7</v>
      </c>
      <c r="T599" s="231">
        <v>32919.825349999999</v>
      </c>
      <c r="U599" s="231">
        <v>30620.691729999999</v>
      </c>
      <c r="V599" s="234">
        <v>190137888.72</v>
      </c>
      <c r="W599" s="233">
        <f t="shared" si="34"/>
        <v>8.388533132638774E-5</v>
      </c>
      <c r="X599" s="233">
        <f>+X598+Tabela13681011[[#This Row],[Colunas82]]</f>
        <v>0.18294179046297593</v>
      </c>
      <c r="Y599" s="234">
        <v>23184.720000000001</v>
      </c>
      <c r="Z599" s="255">
        <f>INT(IF(Tabela13681011[[#This Row],[Colunas85]]/$AB$4&lt;15,15,Tabela13681011[[#This Row],[Colunas85]]/$AB$4))</f>
        <v>15</v>
      </c>
      <c r="AA599" s="354"/>
      <c r="AB599" s="250"/>
    </row>
    <row r="600" spans="1:28" ht="20.100000000000001" customHeight="1" x14ac:dyDescent="0.25">
      <c r="A600" s="231">
        <f t="shared" si="35"/>
        <v>77</v>
      </c>
      <c r="B600" s="231" t="s">
        <v>1823</v>
      </c>
      <c r="C600" s="231">
        <v>3531209</v>
      </c>
      <c r="D600" s="231" t="s">
        <v>1824</v>
      </c>
      <c r="E600" s="231" t="s">
        <v>1825</v>
      </c>
      <c r="F600" s="231">
        <v>110.30800000000001</v>
      </c>
      <c r="G600" s="232">
        <v>8181</v>
      </c>
      <c r="H600" s="224"/>
      <c r="I600" s="255">
        <v>3510</v>
      </c>
      <c r="J600" s="255">
        <v>11</v>
      </c>
      <c r="K600" s="255" t="s">
        <v>3323</v>
      </c>
      <c r="L600" s="255">
        <v>7834.5385129855576</v>
      </c>
      <c r="M600" s="233">
        <f>+Tabela13681011[[#This Row],[Colunas85]]/$N$650</f>
        <v>1.7537303802351551E-4</v>
      </c>
      <c r="N600" s="255">
        <v>6046.1082469873145</v>
      </c>
      <c r="O600" s="233">
        <f>+O599+Tabela13681011[[#This Row],[Colunas8]]</f>
        <v>0.15234111965898939</v>
      </c>
      <c r="P600" s="231">
        <v>64.84</v>
      </c>
      <c r="Q600" s="231">
        <v>98.3</v>
      </c>
      <c r="R600" s="274">
        <v>0.75900000000000001</v>
      </c>
      <c r="S600" s="231">
        <v>11.63</v>
      </c>
      <c r="T600" s="231">
        <v>27451.17338</v>
      </c>
      <c r="U600" s="231">
        <v>24882.216369999998</v>
      </c>
      <c r="V600" s="234">
        <v>183186579.50999999</v>
      </c>
      <c r="W600" s="233">
        <f t="shared" si="34"/>
        <v>8.0818541849768895E-5</v>
      </c>
      <c r="X600" s="233">
        <f>+X599+Tabela13681011[[#This Row],[Colunas82]]</f>
        <v>0.1830226090048257</v>
      </c>
      <c r="Y600" s="234">
        <v>22391.71</v>
      </c>
      <c r="Z600" s="255">
        <f>INT(IF(Tabela13681011[[#This Row],[Colunas85]]/$AB$4&lt;15,15,Tabela13681011[[#This Row],[Colunas85]]/$AB$4))</f>
        <v>15</v>
      </c>
      <c r="AA600" s="354"/>
      <c r="AB600" s="250"/>
    </row>
    <row r="601" spans="1:28" ht="20.100000000000001" customHeight="1" x14ac:dyDescent="0.25">
      <c r="A601" s="231">
        <f t="shared" si="35"/>
        <v>78</v>
      </c>
      <c r="B601" s="231" t="s">
        <v>1853</v>
      </c>
      <c r="C601" s="231">
        <v>3500402</v>
      </c>
      <c r="D601" s="231" t="s">
        <v>1854</v>
      </c>
      <c r="E601" s="231" t="s">
        <v>1855</v>
      </c>
      <c r="F601" s="231">
        <v>142.673</v>
      </c>
      <c r="G601" s="232">
        <v>8262</v>
      </c>
      <c r="H601" s="224"/>
      <c r="I601" s="255">
        <v>3510</v>
      </c>
      <c r="J601" s="255">
        <v>7</v>
      </c>
      <c r="K601" s="255" t="s">
        <v>3319</v>
      </c>
      <c r="L601" s="255">
        <v>7912.1082012329389</v>
      </c>
      <c r="M601" s="233">
        <f>+Tabela13681011[[#This Row],[Colunas85]]/$N$650</f>
        <v>1.771094047366196E-4</v>
      </c>
      <c r="N601" s="255">
        <v>6105.9707048782775</v>
      </c>
      <c r="O601" s="233">
        <f>+O600+Tabela13681011[[#This Row],[Colunas8]]</f>
        <v>0.152518229063726</v>
      </c>
      <c r="P601" s="231">
        <v>53.05</v>
      </c>
      <c r="Q601" s="231">
        <v>98.8</v>
      </c>
      <c r="R601" s="274">
        <v>0.78100000000000003</v>
      </c>
      <c r="S601" s="231" t="s">
        <v>20</v>
      </c>
      <c r="T601" s="231">
        <v>29390.24814</v>
      </c>
      <c r="U601" s="231">
        <v>24363.40149</v>
      </c>
      <c r="V601" s="234">
        <v>170890216.56</v>
      </c>
      <c r="W601" s="233">
        <f t="shared" si="34"/>
        <v>7.5393613198703201E-5</v>
      </c>
      <c r="X601" s="233">
        <f>+X600+Tabela13681011[[#This Row],[Colunas82]]</f>
        <v>0.18309800261802439</v>
      </c>
      <c r="Y601" s="234">
        <v>20683.88</v>
      </c>
      <c r="Z601" s="255">
        <f>INT(IF(Tabela13681011[[#This Row],[Colunas85]]/$AB$4&lt;15,15,Tabela13681011[[#This Row],[Colunas85]]/$AB$4))</f>
        <v>15</v>
      </c>
      <c r="AA601" s="354"/>
      <c r="AB601" s="250"/>
    </row>
    <row r="602" spans="1:28" ht="20.100000000000001" customHeight="1" x14ac:dyDescent="0.25">
      <c r="A602" s="231">
        <f t="shared" si="35"/>
        <v>79</v>
      </c>
      <c r="B602" s="231" t="s">
        <v>1916</v>
      </c>
      <c r="C602" s="231">
        <v>3548104</v>
      </c>
      <c r="D602" s="231" t="s">
        <v>1917</v>
      </c>
      <c r="E602" s="231" t="s">
        <v>1918</v>
      </c>
      <c r="F602" s="231">
        <v>109.956</v>
      </c>
      <c r="G602" s="232">
        <v>5926</v>
      </c>
      <c r="H602" s="233"/>
      <c r="I602" s="255">
        <v>3510</v>
      </c>
      <c r="J602" s="255">
        <v>7</v>
      </c>
      <c r="K602" s="255" t="s">
        <v>3319</v>
      </c>
      <c r="L602" s="255">
        <v>5675.0366981973366</v>
      </c>
      <c r="M602" s="233">
        <f>+Tabela13681011[[#This Row],[Colunas85]]/$N$650</f>
        <v>1.2703344619574046E-4</v>
      </c>
      <c r="N602" s="255">
        <v>4379.5669810104901</v>
      </c>
      <c r="O602" s="233">
        <f>+O601+Tabela13681011[[#This Row],[Colunas8]]</f>
        <v>0.15264526250992175</v>
      </c>
      <c r="P602" s="231">
        <v>54.05</v>
      </c>
      <c r="Q602" s="231">
        <v>97</v>
      </c>
      <c r="R602" s="274">
        <v>0.71399999999999997</v>
      </c>
      <c r="S602" s="231" t="s">
        <v>20</v>
      </c>
      <c r="T602" s="231">
        <v>20805.418170000001</v>
      </c>
      <c r="U602" s="231">
        <v>16226.152529999999</v>
      </c>
      <c r="V602" s="234">
        <v>149971533.88</v>
      </c>
      <c r="W602" s="233">
        <f t="shared" si="34"/>
        <v>6.6164676034540873E-5</v>
      </c>
      <c r="X602" s="233">
        <f>+X601+Tabela13681011[[#This Row],[Colunas82]]</f>
        <v>0.18316416729405893</v>
      </c>
      <c r="Y602" s="234">
        <v>25307.38</v>
      </c>
      <c r="Z602" s="255">
        <f>INT(IF(Tabela13681011[[#This Row],[Colunas85]]/$AB$4&lt;15,15,Tabela13681011[[#This Row],[Colunas85]]/$AB$4))</f>
        <v>15</v>
      </c>
      <c r="AA602" s="354"/>
      <c r="AB602" s="250"/>
    </row>
    <row r="603" spans="1:28" ht="20.100000000000001" customHeight="1" x14ac:dyDescent="0.25">
      <c r="A603" s="231">
        <f t="shared" si="35"/>
        <v>80</v>
      </c>
      <c r="B603" s="231" t="s">
        <v>1933</v>
      </c>
      <c r="C603" s="231">
        <v>3500600</v>
      </c>
      <c r="D603" s="231" t="s">
        <v>1934</v>
      </c>
      <c r="E603" s="231" t="s">
        <v>1935</v>
      </c>
      <c r="F603" s="231">
        <v>3.6120000000000001</v>
      </c>
      <c r="G603" s="232">
        <v>3588</v>
      </c>
      <c r="H603" s="224"/>
      <c r="I603" s="255">
        <v>3510</v>
      </c>
      <c r="J603" s="255">
        <v>3</v>
      </c>
      <c r="K603" s="255" t="s">
        <v>3315</v>
      </c>
      <c r="L603" s="255">
        <v>3436.0498942173549</v>
      </c>
      <c r="M603" s="233">
        <f>+Tabela13681011[[#This Row],[Colunas85]]/$N$650</f>
        <v>7.6914614402685916E-5</v>
      </c>
      <c r="N603" s="255">
        <v>2651.6851717626796</v>
      </c>
      <c r="O603" s="233">
        <f>+O602+Tabela13681011[[#This Row],[Colunas8]]</f>
        <v>0.15272217712432443</v>
      </c>
      <c r="P603" s="231">
        <v>488.89</v>
      </c>
      <c r="Q603" s="231">
        <v>98.4</v>
      </c>
      <c r="R603" s="274">
        <v>0.85399999999999998</v>
      </c>
      <c r="S603" s="231">
        <v>52.63</v>
      </c>
      <c r="T603" s="231">
        <v>25157.756679999999</v>
      </c>
      <c r="U603" s="231">
        <v>22709.992839999999</v>
      </c>
      <c r="V603" s="234">
        <v>144312589.20000002</v>
      </c>
      <c r="W603" s="233">
        <f t="shared" si="34"/>
        <v>6.3668053963920586E-5</v>
      </c>
      <c r="X603" s="233">
        <f>+X602+Tabela13681011[[#This Row],[Colunas82]]</f>
        <v>0.18322783534802287</v>
      </c>
      <c r="Y603" s="234">
        <v>40220.9</v>
      </c>
      <c r="Z603" s="255">
        <f>INT(IF(Tabela13681011[[#This Row],[Colunas85]]/$AB$4&lt;15,15,Tabela13681011[[#This Row],[Colunas85]]/$AB$4))</f>
        <v>15</v>
      </c>
      <c r="AA603" s="354"/>
      <c r="AB603" s="250"/>
    </row>
    <row r="604" spans="1:28" ht="20.100000000000001" customHeight="1" x14ac:dyDescent="0.25">
      <c r="A604" s="231">
        <f t="shared" si="35"/>
        <v>81</v>
      </c>
      <c r="B604" s="231" t="s">
        <v>1945</v>
      </c>
      <c r="C604" s="231">
        <v>3554953</v>
      </c>
      <c r="D604" s="231" t="s">
        <v>1946</v>
      </c>
      <c r="E604" s="231" t="s">
        <v>1947</v>
      </c>
      <c r="F604" s="231">
        <v>126.73099999999999</v>
      </c>
      <c r="G604" s="232">
        <v>7058</v>
      </c>
      <c r="H604" s="233"/>
      <c r="I604" s="255">
        <v>3510</v>
      </c>
      <c r="J604" s="255">
        <v>4</v>
      </c>
      <c r="K604" s="255" t="s">
        <v>3316</v>
      </c>
      <c r="L604" s="255">
        <v>6759.0970327163013</v>
      </c>
      <c r="M604" s="233">
        <f>+Tabela13681011[[#This Row],[Colunas85]]/$N$650</f>
        <v>1.5129970692702265E-4</v>
      </c>
      <c r="N604" s="255">
        <v>5216.1633061039556</v>
      </c>
      <c r="O604" s="233">
        <f>+O603+Tabela13681011[[#This Row],[Colunas8]]</f>
        <v>0.15287347683125144</v>
      </c>
      <c r="P604" s="231">
        <v>46.8</v>
      </c>
      <c r="Q604" s="231">
        <v>97.3</v>
      </c>
      <c r="R604" s="274">
        <v>0.72799999999999998</v>
      </c>
      <c r="S604" s="231" t="s">
        <v>20</v>
      </c>
      <c r="T604" s="231">
        <v>21049.98575</v>
      </c>
      <c r="U604" s="231">
        <v>18149.40958</v>
      </c>
      <c r="V604" s="234">
        <v>141181315.16</v>
      </c>
      <c r="W604" s="233">
        <f t="shared" si="34"/>
        <v>6.2286593582260784E-5</v>
      </c>
      <c r="X604" s="233">
        <f>+X603+Tabela13681011[[#This Row],[Colunas82]]</f>
        <v>0.18329012194160513</v>
      </c>
      <c r="Y604" s="234">
        <v>20003.02</v>
      </c>
      <c r="Z604" s="255">
        <f>INT(IF(Tabela13681011[[#This Row],[Colunas85]]/$AB$4&lt;15,15,Tabela13681011[[#This Row],[Colunas85]]/$AB$4))</f>
        <v>15</v>
      </c>
      <c r="AA604" s="354"/>
      <c r="AB604" s="250"/>
    </row>
    <row r="605" spans="1:28" ht="20.100000000000001" customHeight="1" x14ac:dyDescent="0.25">
      <c r="A605" s="231">
        <f t="shared" si="35"/>
        <v>82</v>
      </c>
      <c r="B605" s="231" t="s">
        <v>1963</v>
      </c>
      <c r="C605" s="231">
        <v>3547007</v>
      </c>
      <c r="D605" s="231" t="s">
        <v>1964</v>
      </c>
      <c r="E605" s="231" t="s">
        <v>1965</v>
      </c>
      <c r="F605" s="231">
        <v>252.62100000000001</v>
      </c>
      <c r="G605" s="232">
        <v>6298</v>
      </c>
      <c r="H605" s="233"/>
      <c r="I605" s="255">
        <v>3510</v>
      </c>
      <c r="J605" s="255">
        <v>3</v>
      </c>
      <c r="K605" s="255" t="s">
        <v>3315</v>
      </c>
      <c r="L605" s="255">
        <v>6031.2826738519798</v>
      </c>
      <c r="M605" s="233">
        <f>+Tabela13681011[[#This Row],[Colunas85]]/$N$650</f>
        <v>1.3500787110036678E-4</v>
      </c>
      <c r="N605" s="255">
        <v>4654.490861694916</v>
      </c>
      <c r="O605" s="233">
        <f>+O604+Tabela13681011[[#This Row],[Colunas8]]</f>
        <v>0.15300848470235182</v>
      </c>
      <c r="P605" s="231">
        <v>21.43</v>
      </c>
      <c r="Q605" s="231">
        <v>97.5</v>
      </c>
      <c r="R605" s="274">
        <v>0.68600000000000005</v>
      </c>
      <c r="S605" s="231" t="s">
        <v>20</v>
      </c>
      <c r="T605" s="231">
        <v>22804.667720000001</v>
      </c>
      <c r="U605" s="231">
        <v>18588.876390000001</v>
      </c>
      <c r="V605" s="234">
        <v>137777441.24000001</v>
      </c>
      <c r="W605" s="233">
        <f t="shared" si="34"/>
        <v>6.0784867158902145E-5</v>
      </c>
      <c r="X605" s="233">
        <f>+X604+Tabela13681011[[#This Row],[Colunas82]]</f>
        <v>0.18335090680876404</v>
      </c>
      <c r="Y605" s="234">
        <v>21876.38</v>
      </c>
      <c r="Z605" s="255">
        <f>INT(IF(Tabela13681011[[#This Row],[Colunas85]]/$AB$4&lt;15,15,Tabela13681011[[#This Row],[Colunas85]]/$AB$4))</f>
        <v>15</v>
      </c>
      <c r="AA605" s="354"/>
      <c r="AB605" s="250"/>
    </row>
    <row r="606" spans="1:28" ht="20.100000000000001" customHeight="1" x14ac:dyDescent="0.25">
      <c r="A606" s="231">
        <f t="shared" si="35"/>
        <v>83</v>
      </c>
      <c r="B606" s="231" t="s">
        <v>1966</v>
      </c>
      <c r="C606" s="231">
        <v>3556354</v>
      </c>
      <c r="D606" s="231" t="s">
        <v>1967</v>
      </c>
      <c r="E606" s="231" t="s">
        <v>1968</v>
      </c>
      <c r="F606" s="231">
        <v>142.595</v>
      </c>
      <c r="G606" s="232">
        <v>10842</v>
      </c>
      <c r="H606" s="233"/>
      <c r="I606" s="255">
        <v>3510</v>
      </c>
      <c r="J606" s="255">
        <v>4</v>
      </c>
      <c r="K606" s="255" t="s">
        <v>3316</v>
      </c>
      <c r="L606" s="255">
        <v>10382.846419482876</v>
      </c>
      <c r="M606" s="233">
        <f>+Tabela13681011[[#This Row],[Colunas85]]/$N$650</f>
        <v>2.3241590004289875E-4</v>
      </c>
      <c r="N606" s="255">
        <v>8012.700845108966</v>
      </c>
      <c r="O606" s="233">
        <f>+O605+Tabela13681011[[#This Row],[Colunas8]]</f>
        <v>0.1532409006023947</v>
      </c>
      <c r="P606" s="231">
        <v>61.71</v>
      </c>
      <c r="Q606" s="231">
        <v>98.1</v>
      </c>
      <c r="R606" s="274">
        <v>0.69899999999999995</v>
      </c>
      <c r="S606" s="231">
        <v>27.78</v>
      </c>
      <c r="T606" s="231">
        <v>23552.126520000002</v>
      </c>
      <c r="U606" s="231">
        <v>21271.498759999999</v>
      </c>
      <c r="V606" s="234">
        <v>137758668.84</v>
      </c>
      <c r="W606" s="233">
        <f t="shared" si="34"/>
        <v>6.0776585122089848E-5</v>
      </c>
      <c r="X606" s="233">
        <f>+X605+Tabela13681011[[#This Row],[Colunas82]]</f>
        <v>0.18341168339388614</v>
      </c>
      <c r="Y606" s="234">
        <v>12706.02</v>
      </c>
      <c r="Z606" s="255">
        <f>INT(IF(Tabela13681011[[#This Row],[Colunas85]]/$AB$4&lt;15,15,Tabela13681011[[#This Row],[Colunas85]]/$AB$4))</f>
        <v>15</v>
      </c>
      <c r="AA606" s="354"/>
      <c r="AB606" s="250"/>
    </row>
    <row r="607" spans="1:28" ht="20.100000000000001" customHeight="1" x14ac:dyDescent="0.25">
      <c r="A607" s="231">
        <f t="shared" si="35"/>
        <v>84</v>
      </c>
      <c r="B607" s="231" t="s">
        <v>1993</v>
      </c>
      <c r="C607" s="231">
        <v>3546207</v>
      </c>
      <c r="D607" s="231" t="s">
        <v>916</v>
      </c>
      <c r="E607" s="231" t="s">
        <v>1994</v>
      </c>
      <c r="F607" s="231">
        <v>150.13</v>
      </c>
      <c r="G607" s="232">
        <v>4584</v>
      </c>
      <c r="H607" s="233"/>
      <c r="I607" s="255">
        <v>3510</v>
      </c>
      <c r="J607" s="255">
        <v>8</v>
      </c>
      <c r="K607" s="255" t="s">
        <v>3320</v>
      </c>
      <c r="L607" s="255">
        <v>4389.8697645184939</v>
      </c>
      <c r="M607" s="233">
        <f>+Tabela13681011[[#This Row],[Colunas85]]/$N$650</f>
        <v>9.8265493986040219E-5</v>
      </c>
      <c r="N607" s="255">
        <v>3387.7716910145277</v>
      </c>
      <c r="O607" s="233">
        <f>+O606+Tabela13681011[[#This Row],[Colunas8]]</f>
        <v>0.15333916609638074</v>
      </c>
      <c r="P607" s="231">
        <v>26.66</v>
      </c>
      <c r="Q607" s="231">
        <v>99.6</v>
      </c>
      <c r="R607" s="274">
        <v>0.79</v>
      </c>
      <c r="S607" s="231" t="s">
        <v>20</v>
      </c>
      <c r="T607" s="231">
        <v>23274.350119999999</v>
      </c>
      <c r="U607" s="231">
        <v>21752.715639999999</v>
      </c>
      <c r="V607" s="234">
        <v>127071963.83999999</v>
      </c>
      <c r="W607" s="233">
        <f t="shared" si="34"/>
        <v>5.6061807884647693E-5</v>
      </c>
      <c r="X607" s="233">
        <f>+X606+Tabela13681011[[#This Row],[Colunas82]]</f>
        <v>0.18346774520177078</v>
      </c>
      <c r="Y607" s="234">
        <v>27720.76</v>
      </c>
      <c r="Z607" s="255">
        <f>INT(IF(Tabela13681011[[#This Row],[Colunas85]]/$AB$4&lt;15,15,Tabela13681011[[#This Row],[Colunas85]]/$AB$4))</f>
        <v>15</v>
      </c>
      <c r="AA607" s="354"/>
      <c r="AB607" s="250"/>
    </row>
    <row r="608" spans="1:28" ht="20.100000000000001" customHeight="1" x14ac:dyDescent="0.25">
      <c r="A608" s="231">
        <f t="shared" si="35"/>
        <v>85</v>
      </c>
      <c r="B608" s="231" t="s">
        <v>1995</v>
      </c>
      <c r="C608" s="231">
        <v>3523800</v>
      </c>
      <c r="D608" s="231" t="s">
        <v>1996</v>
      </c>
      <c r="E608" s="231" t="s">
        <v>1997</v>
      </c>
      <c r="F608" s="231">
        <v>138.98599999999999</v>
      </c>
      <c r="G608" s="232">
        <v>7862</v>
      </c>
      <c r="H608" s="224"/>
      <c r="I608" s="255">
        <v>3510</v>
      </c>
      <c r="J608" s="255">
        <v>10</v>
      </c>
      <c r="K608" s="255" t="s">
        <v>3322</v>
      </c>
      <c r="L608" s="255">
        <v>7529.0480123569796</v>
      </c>
      <c r="M608" s="233">
        <f>+Tabela13681011[[#This Row],[Colunas85]]/$N$650</f>
        <v>1.6853475430153754E-4</v>
      </c>
      <c r="N608" s="255">
        <v>5810.3536288735195</v>
      </c>
      <c r="O608" s="233">
        <f>+O607+Tabela13681011[[#This Row],[Colunas8]]</f>
        <v>0.15350770085068227</v>
      </c>
      <c r="P608" s="231">
        <v>54.2</v>
      </c>
      <c r="Q608" s="231">
        <v>98.6</v>
      </c>
      <c r="R608" s="274">
        <v>0.71699999999999997</v>
      </c>
      <c r="S608" s="231" t="s">
        <v>20</v>
      </c>
      <c r="T608" s="231">
        <v>18360.754069999999</v>
      </c>
      <c r="U608" s="231">
        <v>16579.64617</v>
      </c>
      <c r="V608" s="234">
        <v>125316742.09999999</v>
      </c>
      <c r="W608" s="233">
        <f t="shared" si="34"/>
        <v>5.5287436410333057E-5</v>
      </c>
      <c r="X608" s="233">
        <f>+X607+Tabela13681011[[#This Row],[Colunas82]]</f>
        <v>0.18352303263818112</v>
      </c>
      <c r="Y608" s="234">
        <v>15939.55</v>
      </c>
      <c r="Z608" s="255">
        <f>INT(IF(Tabela13681011[[#This Row],[Colunas85]]/$AB$4&lt;15,15,Tabela13681011[[#This Row],[Colunas85]]/$AB$4))</f>
        <v>15</v>
      </c>
      <c r="AA608" s="354"/>
      <c r="AB608" s="250"/>
    </row>
    <row r="609" spans="1:28" ht="20.100000000000001" customHeight="1" x14ac:dyDescent="0.25">
      <c r="A609" s="231">
        <f t="shared" si="35"/>
        <v>86</v>
      </c>
      <c r="B609" s="231" t="s">
        <v>2092</v>
      </c>
      <c r="C609" s="231">
        <v>3530904</v>
      </c>
      <c r="D609" s="231" t="s">
        <v>2093</v>
      </c>
      <c r="E609" s="231" t="s">
        <v>2094</v>
      </c>
      <c r="F609" s="231">
        <v>133.69800000000001</v>
      </c>
      <c r="G609" s="232">
        <v>3523</v>
      </c>
      <c r="H609" s="224"/>
      <c r="I609" s="255">
        <v>3510</v>
      </c>
      <c r="J609" s="255">
        <v>3</v>
      </c>
      <c r="K609" s="255" t="s">
        <v>3315</v>
      </c>
      <c r="L609" s="255">
        <v>3373.8026135250111</v>
      </c>
      <c r="M609" s="233">
        <f>+Tabela13681011[[#This Row],[Colunas85]]/$N$650</f>
        <v>7.552123370698509E-5</v>
      </c>
      <c r="N609" s="255">
        <v>2603.6473969119065</v>
      </c>
      <c r="O609" s="233">
        <f>+O608+Tabela13681011[[#This Row],[Colunas8]]</f>
        <v>0.15358322208438926</v>
      </c>
      <c r="P609" s="231">
        <v>24.43</v>
      </c>
      <c r="Q609" s="231">
        <v>97.8</v>
      </c>
      <c r="R609" s="274">
        <v>0.71899999999999997</v>
      </c>
      <c r="S609" s="231" t="s">
        <v>20</v>
      </c>
      <c r="T609" s="231">
        <v>19183.51657</v>
      </c>
      <c r="U609" s="231">
        <v>15458.336429999999</v>
      </c>
      <c r="V609" s="234">
        <v>101405503.55</v>
      </c>
      <c r="W609" s="233">
        <f t="shared" si="34"/>
        <v>4.4738238763856503E-5</v>
      </c>
      <c r="X609" s="233">
        <f>+X608+Tabela13681011[[#This Row],[Colunas82]]</f>
        <v>0.18356777087694498</v>
      </c>
      <c r="Y609" s="234">
        <v>28783.85</v>
      </c>
      <c r="Z609" s="255">
        <f>INT(IF(Tabela13681011[[#This Row],[Colunas85]]/$AB$4&lt;15,15,Tabela13681011[[#This Row],[Colunas85]]/$AB$4))</f>
        <v>15</v>
      </c>
      <c r="AA609" s="354"/>
      <c r="AB609" s="250"/>
    </row>
    <row r="610" spans="1:28" ht="20.100000000000001" customHeight="1" thickBot="1" x14ac:dyDescent="0.3">
      <c r="A610" s="289">
        <f t="shared" si="35"/>
        <v>87</v>
      </c>
      <c r="B610" s="289" t="s">
        <v>2167</v>
      </c>
      <c r="C610" s="289">
        <v>3536802</v>
      </c>
      <c r="D610" s="289" t="s">
        <v>2168</v>
      </c>
      <c r="E610" s="289" t="s">
        <v>2169</v>
      </c>
      <c r="F610" s="289">
        <v>158.58699999999999</v>
      </c>
      <c r="G610" s="290">
        <v>6127</v>
      </c>
      <c r="H610" s="293"/>
      <c r="I610" s="292">
        <v>3510</v>
      </c>
      <c r="J610" s="292">
        <v>4</v>
      </c>
      <c r="K610" s="292" t="s">
        <v>3316</v>
      </c>
      <c r="L610" s="292">
        <v>5867.5244431075071</v>
      </c>
      <c r="M610" s="293">
        <f>+Tabela13681011[[#This Row],[Colunas85]]/$N$650</f>
        <v>1.3134220803936921E-4</v>
      </c>
      <c r="N610" s="292">
        <v>4528.1145617028824</v>
      </c>
      <c r="O610" s="293">
        <f>+O609+Tabela13681011[[#This Row],[Colunas8]]</f>
        <v>0.15371456429242863</v>
      </c>
      <c r="P610" s="289">
        <v>36.450000000000003</v>
      </c>
      <c r="Q610" s="289">
        <v>95.8</v>
      </c>
      <c r="R610" s="294">
        <v>0.67700000000000005</v>
      </c>
      <c r="S610" s="289">
        <v>12.5</v>
      </c>
      <c r="T610" s="289">
        <v>19836.185529999999</v>
      </c>
      <c r="U610" s="289">
        <v>18808.223300000001</v>
      </c>
      <c r="V610" s="295">
        <v>84443110.50999999</v>
      </c>
      <c r="W610" s="293">
        <f t="shared" si="34"/>
        <v>3.7254743654976899E-5</v>
      </c>
      <c r="X610" s="293">
        <f>+X609+Tabela13681011[[#This Row],[Colunas82]]</f>
        <v>0.18360502562059997</v>
      </c>
      <c r="Y610" s="295">
        <v>13782.13</v>
      </c>
      <c r="Z610" s="292">
        <f>INT(IF(Tabela13681011[[#This Row],[Colunas85]]/$AB$4&lt;15,15,Tabela13681011[[#This Row],[Colunas85]]/$AB$4))</f>
        <v>15</v>
      </c>
      <c r="AA610" s="356">
        <f>SUM(Z524:Z610)</f>
        <v>6053</v>
      </c>
      <c r="AB610" s="357">
        <f>+Tabela13681011[[#This Row],[Colunas93]]</f>
        <v>0.18360502562059997</v>
      </c>
    </row>
    <row r="611" spans="1:28" ht="20.100000000000001" customHeight="1" thickTop="1" x14ac:dyDescent="0.25">
      <c r="A611" s="283">
        <v>1</v>
      </c>
      <c r="B611" s="283" t="s">
        <v>567</v>
      </c>
      <c r="C611" s="283">
        <v>3549904</v>
      </c>
      <c r="D611" s="283" t="s">
        <v>568</v>
      </c>
      <c r="E611" s="283" t="s">
        <v>569</v>
      </c>
      <c r="F611" s="283">
        <v>1099.4090000000001</v>
      </c>
      <c r="G611" s="284">
        <v>737310</v>
      </c>
      <c r="H611" s="286"/>
      <c r="I611" s="285">
        <v>3511</v>
      </c>
      <c r="J611" s="285">
        <v>1</v>
      </c>
      <c r="K611" s="285" t="s">
        <v>3325</v>
      </c>
      <c r="L611" s="285">
        <v>706085.26965033391</v>
      </c>
      <c r="M611" s="286">
        <f>+Tabela13681011[[#This Row],[Colunas85]]/$N$650</f>
        <v>1.5805438780725854E-2</v>
      </c>
      <c r="N611" s="285">
        <v>544903.56577267044</v>
      </c>
      <c r="O611" s="286">
        <f>+Tabela13681011[[#This Row],[Colunas8]]</f>
        <v>1.5805438780725854E-2</v>
      </c>
      <c r="P611" s="283">
        <v>572.96</v>
      </c>
      <c r="Q611" s="283">
        <v>97.4</v>
      </c>
      <c r="R611" s="287">
        <v>0.80700000000000005</v>
      </c>
      <c r="S611" s="283">
        <v>10.47</v>
      </c>
      <c r="T611" s="283">
        <v>2855786.7766499999</v>
      </c>
      <c r="U611" s="283">
        <v>2439456.9508799999</v>
      </c>
      <c r="V611" s="288">
        <v>40996780645.800003</v>
      </c>
      <c r="W611" s="286">
        <f t="shared" si="34"/>
        <v>1.8087023848532054E-2</v>
      </c>
      <c r="X611" s="286">
        <f>+Tabela13681011[[#This Row],[Colunas82]]</f>
        <v>1.8087023848532054E-2</v>
      </c>
      <c r="Y611" s="288">
        <v>55603.18</v>
      </c>
      <c r="Z611" s="285">
        <f>INT(IF(Tabela13681011[[#This Row],[Colunas85]]/$AB$4&lt;15,15,Tabela13681011[[#This Row],[Colunas85]]/$AB$4))</f>
        <v>605</v>
      </c>
      <c r="AA611" s="354"/>
      <c r="AB611" s="250"/>
    </row>
    <row r="612" spans="1:28" ht="20.100000000000001" customHeight="1" x14ac:dyDescent="0.25">
      <c r="A612" s="231">
        <f t="shared" ref="A612:A649" si="36">+A611+1</f>
        <v>2</v>
      </c>
      <c r="B612" s="231" t="s">
        <v>591</v>
      </c>
      <c r="C612" s="231">
        <v>3554102</v>
      </c>
      <c r="D612" s="231" t="s">
        <v>592</v>
      </c>
      <c r="E612" s="231" t="s">
        <v>593</v>
      </c>
      <c r="F612" s="231">
        <v>625.00300000000004</v>
      </c>
      <c r="G612" s="232">
        <v>320820</v>
      </c>
      <c r="H612" s="233"/>
      <c r="I612" s="255">
        <v>3511</v>
      </c>
      <c r="J612" s="255">
        <v>2</v>
      </c>
      <c r="K612" s="255" t="s">
        <v>3326</v>
      </c>
      <c r="L612" s="255">
        <v>307233.42448796314</v>
      </c>
      <c r="M612" s="233">
        <f>+Tabela13681011[[#This Row],[Colunas85]]/$N$650</f>
        <v>6.8772983814575517E-3</v>
      </c>
      <c r="N612" s="255">
        <v>237099.67580961616</v>
      </c>
      <c r="O612" s="233">
        <f>+O611+Tabela13681011[[#This Row],[Colunas8]]</f>
        <v>2.2682737162183407E-2</v>
      </c>
      <c r="P612" s="231">
        <v>445.98</v>
      </c>
      <c r="Q612" s="231">
        <v>98.1</v>
      </c>
      <c r="R612" s="274">
        <v>0.8</v>
      </c>
      <c r="S612" s="231">
        <v>9.8699999999999992</v>
      </c>
      <c r="T612" s="231">
        <v>1150010.2081800001</v>
      </c>
      <c r="U612" s="231">
        <v>1088507.18946</v>
      </c>
      <c r="V612" s="234">
        <v>17763668655.600002</v>
      </c>
      <c r="W612" s="233">
        <f t="shared" si="34"/>
        <v>7.8370031390299893E-3</v>
      </c>
      <c r="X612" s="233">
        <f>+X611+Tabela13681011[[#This Row],[Colunas82]]</f>
        <v>2.5924026987562042E-2</v>
      </c>
      <c r="Y612" s="234">
        <v>55369.58</v>
      </c>
      <c r="Z612" s="255">
        <f>INT(IF(Tabela13681011[[#This Row],[Colunas85]]/$AB$4&lt;15,15,Tabela13681011[[#This Row],[Colunas85]]/$AB$4))</f>
        <v>263</v>
      </c>
      <c r="AA612" s="354"/>
      <c r="AB612" s="250"/>
    </row>
    <row r="613" spans="1:28" ht="20.100000000000001" customHeight="1" x14ac:dyDescent="0.25">
      <c r="A613" s="231">
        <f t="shared" si="36"/>
        <v>3</v>
      </c>
      <c r="B613" s="231" t="s">
        <v>606</v>
      </c>
      <c r="C613" s="231">
        <v>3520400</v>
      </c>
      <c r="D613" s="231" t="s">
        <v>607</v>
      </c>
      <c r="E613" s="231" t="s">
        <v>608</v>
      </c>
      <c r="F613" s="231">
        <v>346.38900000000001</v>
      </c>
      <c r="G613" s="232">
        <v>36194</v>
      </c>
      <c r="H613" s="224"/>
      <c r="I613" s="255">
        <v>3511</v>
      </c>
      <c r="J613" s="255">
        <v>3</v>
      </c>
      <c r="K613" s="255" t="s">
        <v>3327</v>
      </c>
      <c r="L613" s="255">
        <v>34661.201190441177</v>
      </c>
      <c r="M613" s="233">
        <f>+Tabela13681011[[#This Row],[Colunas85]]/$N$650</f>
        <v>7.7587724461839857E-4</v>
      </c>
      <c r="N613" s="255">
        <v>26748.91112229053</v>
      </c>
      <c r="O613" s="233">
        <f>+O612+Tabela13681011[[#This Row],[Colunas8]]</f>
        <v>2.3458614406801807E-2</v>
      </c>
      <c r="P613" s="231">
        <v>81.13</v>
      </c>
      <c r="Q613" s="231">
        <v>98.3</v>
      </c>
      <c r="R613" s="274">
        <v>0.75600000000000001</v>
      </c>
      <c r="S613" s="231">
        <v>12.94</v>
      </c>
      <c r="T613" s="231">
        <v>635442.14032999997</v>
      </c>
      <c r="U613" s="231">
        <v>417017.91236000002</v>
      </c>
      <c r="V613" s="234">
        <v>15181834620.679998</v>
      </c>
      <c r="W613" s="233">
        <f t="shared" si="34"/>
        <v>6.6979455587286478E-3</v>
      </c>
      <c r="X613" s="233">
        <f>+X612+Tabela13681011[[#This Row],[Colunas82]]</f>
        <v>3.2621972546290692E-2</v>
      </c>
      <c r="Y613" s="234">
        <v>419457.22</v>
      </c>
      <c r="Z613" s="255">
        <f>INT(IF(Tabela13681011[[#This Row],[Colunas85]]/$AB$4&lt;15,15,Tabela13681011[[#This Row],[Colunas85]]/$AB$4))</f>
        <v>29</v>
      </c>
      <c r="AA613" s="354"/>
      <c r="AB613" s="250"/>
    </row>
    <row r="614" spans="1:28" ht="20.100000000000001" customHeight="1" x14ac:dyDescent="0.25">
      <c r="A614" s="231">
        <f t="shared" si="36"/>
        <v>4</v>
      </c>
      <c r="B614" s="231" t="s">
        <v>636</v>
      </c>
      <c r="C614" s="231">
        <v>3524402</v>
      </c>
      <c r="D614" s="231" t="s">
        <v>637</v>
      </c>
      <c r="E614" s="231" t="s">
        <v>638</v>
      </c>
      <c r="F614" s="231">
        <v>464.27199999999999</v>
      </c>
      <c r="G614" s="232">
        <v>237119</v>
      </c>
      <c r="H614" s="224"/>
      <c r="I614" s="255">
        <v>3511</v>
      </c>
      <c r="J614" s="255">
        <v>1</v>
      </c>
      <c r="K614" s="255" t="s">
        <v>3325</v>
      </c>
      <c r="L614" s="255">
        <v>227077.12231519647</v>
      </c>
      <c r="M614" s="233">
        <f>+Tabela13681011[[#This Row],[Colunas85]]/$N$650</f>
        <v>5.0830313412905462E-3</v>
      </c>
      <c r="N614" s="255">
        <v>175241.06361293053</v>
      </c>
      <c r="O614" s="233">
        <f>+O613+Tabela13681011[[#This Row],[Colunas8]]</f>
        <v>2.8541645748092353E-2</v>
      </c>
      <c r="P614" s="231">
        <v>454.94</v>
      </c>
      <c r="Q614" s="231">
        <v>98.3</v>
      </c>
      <c r="R614" s="274">
        <v>0.77700000000000002</v>
      </c>
      <c r="S614" s="231">
        <v>8.65</v>
      </c>
      <c r="T614" s="231">
        <v>915153.68111999996</v>
      </c>
      <c r="U614" s="231">
        <v>795619.47276000003</v>
      </c>
      <c r="V614" s="234">
        <v>12993405100.620001</v>
      </c>
      <c r="W614" s="233">
        <f t="shared" si="34"/>
        <v>5.7324507980025564E-3</v>
      </c>
      <c r="X614" s="233">
        <f>+X613+Tabela13681011[[#This Row],[Colunas82]]</f>
        <v>3.8354423344293245E-2</v>
      </c>
      <c r="Y614" s="234">
        <v>54796.98</v>
      </c>
      <c r="Z614" s="255">
        <f>INT(IF(Tabela13681011[[#This Row],[Colunas85]]/$AB$4&lt;15,15,Tabela13681011[[#This Row],[Colunas85]]/$AB$4))</f>
        <v>194</v>
      </c>
      <c r="AA614" s="354"/>
      <c r="AB614" s="250"/>
    </row>
    <row r="615" spans="1:28" ht="20.100000000000001" customHeight="1" x14ac:dyDescent="0.25">
      <c r="A615" s="231">
        <f t="shared" si="36"/>
        <v>5</v>
      </c>
      <c r="B615" s="231" t="s">
        <v>672</v>
      </c>
      <c r="C615" s="231">
        <v>3538006</v>
      </c>
      <c r="D615" s="231" t="s">
        <v>673</v>
      </c>
      <c r="E615" s="231" t="s">
        <v>674</v>
      </c>
      <c r="F615" s="231">
        <v>731.35500000000002</v>
      </c>
      <c r="G615" s="232">
        <v>171885</v>
      </c>
      <c r="H615" s="233"/>
      <c r="I615" s="255">
        <v>3511</v>
      </c>
      <c r="J615" s="255">
        <v>2</v>
      </c>
      <c r="K615" s="255" t="s">
        <v>3326</v>
      </c>
      <c r="L615" s="255">
        <v>164605.75141236067</v>
      </c>
      <c r="M615" s="233">
        <f>+Tabela13681011[[#This Row],[Colunas85]]/$N$650</f>
        <v>3.6846344750851925E-3</v>
      </c>
      <c r="N615" s="255">
        <v>127030.3527726946</v>
      </c>
      <c r="O615" s="233">
        <f>+O614+Tabela13681011[[#This Row],[Colunas8]]</f>
        <v>3.2226280223177542E-2</v>
      </c>
      <c r="P615" s="231">
        <v>201.39</v>
      </c>
      <c r="Q615" s="231">
        <v>98.2</v>
      </c>
      <c r="R615" s="274">
        <v>0.77300000000000002</v>
      </c>
      <c r="S615" s="231">
        <v>9.1300000000000008</v>
      </c>
      <c r="T615" s="231">
        <v>437265.77429999999</v>
      </c>
      <c r="U615" s="231">
        <v>398565.03370000003</v>
      </c>
      <c r="V615" s="234">
        <v>8896970424.2999992</v>
      </c>
      <c r="W615" s="233">
        <f t="shared" si="34"/>
        <v>3.925179336258057E-3</v>
      </c>
      <c r="X615" s="233">
        <f>+X614+Tabela13681011[[#This Row],[Colunas82]]</f>
        <v>4.2279602680551302E-2</v>
      </c>
      <c r="Y615" s="234">
        <v>51761.18</v>
      </c>
      <c r="Z615" s="255">
        <f>INT(IF(Tabela13681011[[#This Row],[Colunas85]]/$AB$4&lt;15,15,Tabela13681011[[#This Row],[Colunas85]]/$AB$4))</f>
        <v>141</v>
      </c>
      <c r="AA615" s="354"/>
      <c r="AB615" s="250"/>
    </row>
    <row r="616" spans="1:28" ht="20.100000000000001" customHeight="1" x14ac:dyDescent="0.25">
      <c r="A616" s="231">
        <f t="shared" si="36"/>
        <v>6</v>
      </c>
      <c r="B616" s="231" t="s">
        <v>729</v>
      </c>
      <c r="C616" s="231">
        <v>3518404</v>
      </c>
      <c r="D616" s="231" t="s">
        <v>730</v>
      </c>
      <c r="E616" s="231" t="s">
        <v>731</v>
      </c>
      <c r="F616" s="231">
        <v>752.63599999999997</v>
      </c>
      <c r="G616" s="232">
        <v>123192</v>
      </c>
      <c r="H616" s="224"/>
      <c r="I616" s="255">
        <v>3511</v>
      </c>
      <c r="J616" s="255">
        <v>4</v>
      </c>
      <c r="K616" s="255" t="s">
        <v>3328</v>
      </c>
      <c r="L616" s="255">
        <v>117974.87697001794</v>
      </c>
      <c r="M616" s="233">
        <f>+Tabela13681011[[#This Row],[Colunas85]]/$N$650</f>
        <v>2.6408208409965678E-3</v>
      </c>
      <c r="N616" s="255">
        <v>91044.147067945392</v>
      </c>
      <c r="O616" s="233">
        <f>+O615+Tabela13681011[[#This Row],[Colunas8]]</f>
        <v>3.4867101064174108E-2</v>
      </c>
      <c r="P616" s="231">
        <v>148.91</v>
      </c>
      <c r="Q616" s="231">
        <v>97.8</v>
      </c>
      <c r="R616" s="274">
        <v>0.79800000000000004</v>
      </c>
      <c r="S616" s="231">
        <v>12.13</v>
      </c>
      <c r="T616" s="231">
        <v>314633.14171</v>
      </c>
      <c r="U616" s="231">
        <v>304895.53466</v>
      </c>
      <c r="V616" s="234">
        <v>5771457733.6800003</v>
      </c>
      <c r="W616" s="233">
        <f t="shared" si="34"/>
        <v>2.5462607557347116E-3</v>
      </c>
      <c r="X616" s="233">
        <f>+X615+Tabela13681011[[#This Row],[Colunas82]]</f>
        <v>4.4825863436286015E-2</v>
      </c>
      <c r="Y616" s="234">
        <v>46849.29</v>
      </c>
      <c r="Z616" s="255">
        <f>INT(IF(Tabela13681011[[#This Row],[Colunas85]]/$AB$4&lt;15,15,Tabela13681011[[#This Row],[Colunas85]]/$AB$4))</f>
        <v>101</v>
      </c>
      <c r="AA616" s="354"/>
      <c r="AB616" s="250"/>
    </row>
    <row r="617" spans="1:28" ht="20.100000000000001" customHeight="1" x14ac:dyDescent="0.25">
      <c r="A617" s="231">
        <f t="shared" si="36"/>
        <v>7</v>
      </c>
      <c r="B617" s="231" t="s">
        <v>765</v>
      </c>
      <c r="C617" s="231">
        <v>3508504</v>
      </c>
      <c r="D617" s="231" t="s">
        <v>766</v>
      </c>
      <c r="E617" s="231" t="s">
        <v>767</v>
      </c>
      <c r="F617" s="231">
        <v>368.99</v>
      </c>
      <c r="G617" s="232">
        <v>95752</v>
      </c>
      <c r="H617" s="224"/>
      <c r="I617" s="255">
        <v>3511</v>
      </c>
      <c r="J617" s="255">
        <v>1</v>
      </c>
      <c r="K617" s="255" t="s">
        <v>3325</v>
      </c>
      <c r="L617" s="255">
        <v>91696.948013127141</v>
      </c>
      <c r="M617" s="233">
        <f>+Tabela13681011[[#This Row],[Colunas85]]/$N$650</f>
        <v>2.0525998211499397E-3</v>
      </c>
      <c r="N617" s="255">
        <v>70764.815654018996</v>
      </c>
      <c r="O617" s="233">
        <f>+O616+Tabela13681011[[#This Row],[Colunas8]]</f>
        <v>3.691970088532405E-2</v>
      </c>
      <c r="P617" s="231">
        <v>229.66</v>
      </c>
      <c r="Q617" s="231">
        <v>98</v>
      </c>
      <c r="R617" s="274">
        <v>0.78800000000000003</v>
      </c>
      <c r="S617" s="231">
        <v>14.49</v>
      </c>
      <c r="T617" s="231">
        <v>245450.23084</v>
      </c>
      <c r="U617" s="231">
        <v>222305.83405</v>
      </c>
      <c r="V617" s="234">
        <v>4423024260</v>
      </c>
      <c r="W617" s="233">
        <f t="shared" si="34"/>
        <v>1.9513567654110794E-3</v>
      </c>
      <c r="X617" s="233">
        <f>+X616+Tabela13681011[[#This Row],[Colunas82]]</f>
        <v>4.6777220201697091E-2</v>
      </c>
      <c r="Y617" s="234">
        <v>46192.5</v>
      </c>
      <c r="Z617" s="255">
        <f>INT(IF(Tabela13681011[[#This Row],[Colunas85]]/$AB$4&lt;15,15,Tabela13681011[[#This Row],[Colunas85]]/$AB$4))</f>
        <v>78</v>
      </c>
      <c r="AA617" s="354"/>
      <c r="AB617" s="250"/>
    </row>
    <row r="618" spans="1:28" ht="20.100000000000001" customHeight="1" x14ac:dyDescent="0.25">
      <c r="A618" s="231">
        <f t="shared" si="36"/>
        <v>8</v>
      </c>
      <c r="B618" s="231" t="s">
        <v>783</v>
      </c>
      <c r="C618" s="231">
        <v>3550704</v>
      </c>
      <c r="D618" s="231" t="s">
        <v>784</v>
      </c>
      <c r="E618" s="231" t="s">
        <v>785</v>
      </c>
      <c r="F618" s="231">
        <v>402.39499999999998</v>
      </c>
      <c r="G618" s="232">
        <v>91637</v>
      </c>
      <c r="H618" s="233"/>
      <c r="I618" s="255">
        <v>3511</v>
      </c>
      <c r="J618" s="255">
        <v>3</v>
      </c>
      <c r="K618" s="255" t="s">
        <v>3327</v>
      </c>
      <c r="L618" s="255">
        <v>87756.216320065709</v>
      </c>
      <c r="M618" s="233">
        <f>+Tabela13681011[[#This Row],[Colunas85]]/$N$650</f>
        <v>1.9643881047990328E-3</v>
      </c>
      <c r="N618" s="255">
        <v>67723.654984620036</v>
      </c>
      <c r="O618" s="233">
        <f>+O617+Tabela13681011[[#This Row],[Colunas8]]</f>
        <v>3.8884088990123085E-2</v>
      </c>
      <c r="P618" s="231">
        <v>185</v>
      </c>
      <c r="Q618" s="231">
        <v>98.2</v>
      </c>
      <c r="R618" s="274">
        <v>0.77200000000000002</v>
      </c>
      <c r="S618" s="231">
        <v>13</v>
      </c>
      <c r="T618" s="231">
        <v>683723.61132999999</v>
      </c>
      <c r="U618" s="231">
        <v>641593.19351999997</v>
      </c>
      <c r="V618" s="234">
        <v>3956303765.0500002</v>
      </c>
      <c r="W618" s="233">
        <f t="shared" si="34"/>
        <v>1.745448286994393E-3</v>
      </c>
      <c r="X618" s="233">
        <f>+X617+Tabela13681011[[#This Row],[Colunas82]]</f>
        <v>4.8522668488691481E-2</v>
      </c>
      <c r="Y618" s="234">
        <v>43173.65</v>
      </c>
      <c r="Z618" s="255">
        <f>INT(IF(Tabela13681011[[#This Row],[Colunas85]]/$AB$4&lt;15,15,Tabela13681011[[#This Row],[Colunas85]]/$AB$4))</f>
        <v>75</v>
      </c>
      <c r="AA618" s="354"/>
      <c r="AB618" s="250"/>
    </row>
    <row r="619" spans="1:28" ht="20.100000000000001" customHeight="1" x14ac:dyDescent="0.25">
      <c r="A619" s="231">
        <f t="shared" si="36"/>
        <v>9</v>
      </c>
      <c r="B619" s="231" t="s">
        <v>804</v>
      </c>
      <c r="C619" s="231">
        <v>3510500</v>
      </c>
      <c r="D619" s="231" t="s">
        <v>805</v>
      </c>
      <c r="E619" s="231" t="s">
        <v>806</v>
      </c>
      <c r="F619" s="231">
        <v>484.947</v>
      </c>
      <c r="G619" s="232">
        <v>125194</v>
      </c>
      <c r="H619" s="224"/>
      <c r="I619" s="255">
        <v>3511</v>
      </c>
      <c r="J619" s="255">
        <v>3</v>
      </c>
      <c r="K619" s="255" t="s">
        <v>3327</v>
      </c>
      <c r="L619" s="255">
        <v>119892.09321534213</v>
      </c>
      <c r="M619" s="233">
        <f>+Tabela13681011[[#This Row],[Colunas85]]/$N$650</f>
        <v>2.6837369664241533E-3</v>
      </c>
      <c r="N619" s="255">
        <v>92523.710533349207</v>
      </c>
      <c r="O619" s="233">
        <f>+O618+Tabela13681011[[#This Row],[Colunas8]]</f>
        <v>4.156782595654724E-2</v>
      </c>
      <c r="P619" s="231">
        <v>207.88</v>
      </c>
      <c r="Q619" s="231">
        <v>97.7</v>
      </c>
      <c r="R619" s="274">
        <v>0.75900000000000001</v>
      </c>
      <c r="S619" s="231">
        <v>10.5</v>
      </c>
      <c r="T619" s="231">
        <v>671648.92886999995</v>
      </c>
      <c r="U619" s="231">
        <v>595360.90780000004</v>
      </c>
      <c r="V619" s="234">
        <v>3480753758.7200003</v>
      </c>
      <c r="W619" s="233">
        <f t="shared" si="34"/>
        <v>1.5356443909281918E-3</v>
      </c>
      <c r="X619" s="233">
        <f>+X618+Tabela13681011[[#This Row],[Colunas82]]</f>
        <v>5.0058312879619676E-2</v>
      </c>
      <c r="Y619" s="234">
        <v>27802.880000000001</v>
      </c>
      <c r="Z619" s="255">
        <f>INT(IF(Tabela13681011[[#This Row],[Colunas85]]/$AB$4&lt;15,15,Tabela13681011[[#This Row],[Colunas85]]/$AB$4))</f>
        <v>102</v>
      </c>
      <c r="AA619" s="354"/>
      <c r="AB619" s="250"/>
    </row>
    <row r="620" spans="1:28" ht="20.100000000000001" customHeight="1" x14ac:dyDescent="0.25">
      <c r="A620" s="231">
        <f t="shared" si="36"/>
        <v>10</v>
      </c>
      <c r="B620" s="231" t="s">
        <v>855</v>
      </c>
      <c r="C620" s="231">
        <v>3527207</v>
      </c>
      <c r="D620" s="231" t="s">
        <v>856</v>
      </c>
      <c r="E620" s="231" t="s">
        <v>857</v>
      </c>
      <c r="F620" s="231">
        <v>414.16</v>
      </c>
      <c r="G620" s="232">
        <v>89532</v>
      </c>
      <c r="H620" s="224"/>
      <c r="I620" s="255">
        <v>3511</v>
      </c>
      <c r="J620" s="255">
        <v>4</v>
      </c>
      <c r="K620" s="255" t="s">
        <v>3328</v>
      </c>
      <c r="L620" s="255">
        <v>85740.362076105972</v>
      </c>
      <c r="M620" s="233">
        <f>+Tabela13681011[[#This Row],[Colunas85]]/$N$650</f>
        <v>1.9192640068844136E-3</v>
      </c>
      <c r="N620" s="255">
        <v>66167.970122144994</v>
      </c>
      <c r="O620" s="233">
        <f>+O619+Tabela13681011[[#This Row],[Colunas8]]</f>
        <v>4.3487089963431654E-2</v>
      </c>
      <c r="P620" s="231">
        <v>199.29</v>
      </c>
      <c r="Q620" s="231">
        <v>97.2</v>
      </c>
      <c r="R620" s="274">
        <v>0.76600000000000001</v>
      </c>
      <c r="S620" s="231">
        <v>10.93</v>
      </c>
      <c r="T620" s="231">
        <v>203443.38154999999</v>
      </c>
      <c r="U620" s="231">
        <v>187990.75789000001</v>
      </c>
      <c r="V620" s="234">
        <v>2866936403.52</v>
      </c>
      <c r="W620" s="233">
        <f t="shared" si="34"/>
        <v>1.2648394894881404E-3</v>
      </c>
      <c r="X620" s="233">
        <f>+X619+Tabela13681011[[#This Row],[Colunas82]]</f>
        <v>5.1323152369107818E-2</v>
      </c>
      <c r="Y620" s="234">
        <v>32021.360000000001</v>
      </c>
      <c r="Z620" s="255">
        <f>INT(IF(Tabela13681011[[#This Row],[Colunas85]]/$AB$4&lt;15,15,Tabela13681011[[#This Row],[Colunas85]]/$AB$4))</f>
        <v>73</v>
      </c>
      <c r="AA620" s="354"/>
      <c r="AB620" s="250"/>
    </row>
    <row r="621" spans="1:28" ht="20.100000000000001" customHeight="1" x14ac:dyDescent="0.25">
      <c r="A621" s="231">
        <f t="shared" si="36"/>
        <v>11</v>
      </c>
      <c r="B621" s="231" t="s">
        <v>879</v>
      </c>
      <c r="C621" s="231">
        <v>3513405</v>
      </c>
      <c r="D621" s="231" t="s">
        <v>880</v>
      </c>
      <c r="E621" s="231" t="s">
        <v>881</v>
      </c>
      <c r="F621" s="231">
        <v>305.69900000000001</v>
      </c>
      <c r="G621" s="232">
        <v>82895</v>
      </c>
      <c r="H621" s="224"/>
      <c r="I621" s="255">
        <v>3511</v>
      </c>
      <c r="J621" s="255">
        <v>5</v>
      </c>
      <c r="K621" s="255" t="s">
        <v>3329</v>
      </c>
      <c r="L621" s="255">
        <v>79384.435892181617</v>
      </c>
      <c r="M621" s="233">
        <f>+Tabela13681011[[#This Row],[Colunas85]]/$N$650</f>
        <v>1.7769891195403148E-3</v>
      </c>
      <c r="N621" s="255">
        <v>61262.943788536046</v>
      </c>
      <c r="O621" s="233">
        <f>+O620+Tabela13681011[[#This Row],[Colunas8]]</f>
        <v>4.5264079082971968E-2</v>
      </c>
      <c r="P621" s="231">
        <v>252.01</v>
      </c>
      <c r="Q621" s="231">
        <v>97.6</v>
      </c>
      <c r="R621" s="274">
        <v>0.78800000000000003</v>
      </c>
      <c r="S621" s="231">
        <v>13.56</v>
      </c>
      <c r="T621" s="231">
        <v>187068.03289</v>
      </c>
      <c r="U621" s="231">
        <v>170760.32136999999</v>
      </c>
      <c r="V621" s="234">
        <v>2465561735.0499997</v>
      </c>
      <c r="W621" s="233">
        <f t="shared" si="34"/>
        <v>1.0877603850693092E-3</v>
      </c>
      <c r="X621" s="233">
        <f>+X620+Tabela13681011[[#This Row],[Colunas82]]</f>
        <v>5.2410912754177127E-2</v>
      </c>
      <c r="Y621" s="234">
        <v>29743.19</v>
      </c>
      <c r="Z621" s="255">
        <f>INT(IF(Tabela13681011[[#This Row],[Colunas85]]/$AB$4&lt;15,15,Tabela13681011[[#This Row],[Colunas85]]/$AB$4))</f>
        <v>68</v>
      </c>
      <c r="AA621" s="354"/>
      <c r="AB621" s="250"/>
    </row>
    <row r="622" spans="1:28" ht="20.100000000000001" customHeight="1" x14ac:dyDescent="0.25">
      <c r="A622" s="231">
        <f t="shared" si="36"/>
        <v>12</v>
      </c>
      <c r="B622" s="231" t="s">
        <v>888</v>
      </c>
      <c r="C622" s="231">
        <v>3555406</v>
      </c>
      <c r="D622" s="231" t="s">
        <v>889</v>
      </c>
      <c r="E622" s="231" t="s">
        <v>890</v>
      </c>
      <c r="F622" s="231">
        <v>708.10500000000002</v>
      </c>
      <c r="G622" s="232">
        <v>92819</v>
      </c>
      <c r="H622" s="233"/>
      <c r="I622" s="255">
        <v>3511</v>
      </c>
      <c r="J622" s="255">
        <v>3</v>
      </c>
      <c r="K622" s="255" t="s">
        <v>3327</v>
      </c>
      <c r="L622" s="255">
        <v>88888.159178194168</v>
      </c>
      <c r="M622" s="233">
        <f>+Tabela13681011[[#This Row],[Colunas85]]/$N$650</f>
        <v>1.9897261968347003E-3</v>
      </c>
      <c r="N622" s="255">
        <v>68597.203444214087</v>
      </c>
      <c r="O622" s="233">
        <f>+O621+Tabela13681011[[#This Row],[Colunas8]]</f>
        <v>4.7253805279806667E-2</v>
      </c>
      <c r="P622" s="231">
        <v>108.87</v>
      </c>
      <c r="Q622" s="231">
        <v>97.7</v>
      </c>
      <c r="R622" s="274">
        <v>0.751</v>
      </c>
      <c r="S622" s="231">
        <v>11.43</v>
      </c>
      <c r="T622" s="231">
        <v>315083.35965</v>
      </c>
      <c r="U622" s="231">
        <v>298156.69046999997</v>
      </c>
      <c r="V622" s="234">
        <v>2211579749.1999998</v>
      </c>
      <c r="W622" s="233">
        <f t="shared" si="34"/>
        <v>9.7570821505002503E-4</v>
      </c>
      <c r="X622" s="233">
        <f>+X621+Tabela13681011[[#This Row],[Colunas82]]</f>
        <v>5.3386620969227153E-2</v>
      </c>
      <c r="Y622" s="234">
        <v>23826.799999999999</v>
      </c>
      <c r="Z622" s="255">
        <f>INT(IF(Tabela13681011[[#This Row],[Colunas85]]/$AB$4&lt;15,15,Tabela13681011[[#This Row],[Colunas85]]/$AB$4))</f>
        <v>76</v>
      </c>
      <c r="AA622" s="354"/>
      <c r="AB622" s="250"/>
    </row>
    <row r="623" spans="1:28" ht="20.100000000000001" customHeight="1" x14ac:dyDescent="0.25">
      <c r="A623" s="231">
        <f t="shared" si="36"/>
        <v>13</v>
      </c>
      <c r="B623" s="231" t="s">
        <v>1046</v>
      </c>
      <c r="C623" s="231">
        <v>3509700</v>
      </c>
      <c r="D623" s="231" t="s">
        <v>1047</v>
      </c>
      <c r="E623" s="231" t="s">
        <v>1048</v>
      </c>
      <c r="F623" s="231">
        <v>289.98099999999999</v>
      </c>
      <c r="G623" s="232">
        <v>52713</v>
      </c>
      <c r="H623" s="224"/>
      <c r="I623" s="255">
        <v>3511</v>
      </c>
      <c r="J623" s="255">
        <v>2</v>
      </c>
      <c r="K623" s="255" t="s">
        <v>3326</v>
      </c>
      <c r="L623" s="255">
        <v>50480.629340546104</v>
      </c>
      <c r="M623" s="233">
        <f>+Tabela13681011[[#This Row],[Colunas85]]/$N$650</f>
        <v>1.1299888709611994E-3</v>
      </c>
      <c r="N623" s="255">
        <v>38957.157318597026</v>
      </c>
      <c r="O623" s="233">
        <f>+O622+Tabela13681011[[#This Row],[Colunas8]]</f>
        <v>4.8383794150767864E-2</v>
      </c>
      <c r="P623" s="231">
        <v>164.76</v>
      </c>
      <c r="Q623" s="231">
        <v>97.1</v>
      </c>
      <c r="R623" s="274">
        <v>0.749</v>
      </c>
      <c r="S623" s="231">
        <v>17.96</v>
      </c>
      <c r="T623" s="231">
        <v>196829.83668000001</v>
      </c>
      <c r="U623" s="231">
        <v>180378.79266000001</v>
      </c>
      <c r="V623" s="234">
        <v>1270777593.24</v>
      </c>
      <c r="W623" s="233">
        <f t="shared" si="34"/>
        <v>5.6064364745349207E-4</v>
      </c>
      <c r="X623" s="233">
        <f>+X622+Tabela13681011[[#This Row],[Colunas82]]</f>
        <v>5.3947264616680646E-2</v>
      </c>
      <c r="Y623" s="234">
        <v>24107.48</v>
      </c>
      <c r="Z623" s="255">
        <f>INT(IF(Tabela13681011[[#This Row],[Colunas85]]/$AB$4&lt;15,15,Tabela13681011[[#This Row],[Colunas85]]/$AB$4))</f>
        <v>43</v>
      </c>
      <c r="AA623" s="354"/>
      <c r="AB623" s="250"/>
    </row>
    <row r="624" spans="1:28" ht="20.100000000000001" customHeight="1" x14ac:dyDescent="0.25">
      <c r="A624" s="231">
        <f t="shared" si="36"/>
        <v>14</v>
      </c>
      <c r="B624" s="231" t="s">
        <v>1121</v>
      </c>
      <c r="C624" s="231">
        <v>3502507</v>
      </c>
      <c r="D624" s="231" t="s">
        <v>1122</v>
      </c>
      <c r="E624" s="231" t="s">
        <v>1123</v>
      </c>
      <c r="F624" s="231">
        <v>120.89</v>
      </c>
      <c r="G624" s="232">
        <v>36211</v>
      </c>
      <c r="H624" s="224"/>
      <c r="I624" s="255">
        <v>3511</v>
      </c>
      <c r="J624" s="255">
        <v>4</v>
      </c>
      <c r="K624" s="255" t="s">
        <v>3328</v>
      </c>
      <c r="L624" s="255">
        <v>34677.481248468408</v>
      </c>
      <c r="M624" s="233">
        <f>+Tabela13681011[[#This Row],[Colunas85]]/$N$650</f>
        <v>7.7624166726188962E-4</v>
      </c>
      <c r="N624" s="255">
        <v>26761.474848020734</v>
      </c>
      <c r="O624" s="233">
        <f>+O623+Tabela13681011[[#This Row],[Colunas8]]</f>
        <v>4.9160035818029753E-2</v>
      </c>
      <c r="P624" s="231">
        <v>289.13</v>
      </c>
      <c r="Q624" s="231">
        <v>98.4</v>
      </c>
      <c r="R624" s="274">
        <v>0.755</v>
      </c>
      <c r="S624" s="231">
        <v>9.59</v>
      </c>
      <c r="T624" s="231">
        <v>111612.76459000001</v>
      </c>
      <c r="U624" s="231">
        <v>98271.142720000003</v>
      </c>
      <c r="V624" s="234">
        <v>1085230996.1500001</v>
      </c>
      <c r="W624" s="233">
        <f t="shared" si="34"/>
        <v>4.7878390935416384E-4</v>
      </c>
      <c r="X624" s="233">
        <f>+X623+Tabela13681011[[#This Row],[Colunas82]]</f>
        <v>5.4426048526034811E-2</v>
      </c>
      <c r="Y624" s="234">
        <v>29969.65</v>
      </c>
      <c r="Z624" s="255">
        <f>INT(IF(Tabela13681011[[#This Row],[Colunas85]]/$AB$4&lt;15,15,Tabela13681011[[#This Row],[Colunas85]]/$AB$4))</f>
        <v>29</v>
      </c>
      <c r="AA624" s="354"/>
      <c r="AB624" s="250"/>
    </row>
    <row r="625" spans="1:28" ht="20.100000000000001" customHeight="1" x14ac:dyDescent="0.25">
      <c r="A625" s="231">
        <f t="shared" si="36"/>
        <v>15</v>
      </c>
      <c r="B625" s="231" t="s">
        <v>1207</v>
      </c>
      <c r="C625" s="231">
        <v>3554805</v>
      </c>
      <c r="D625" s="231" t="s">
        <v>1208</v>
      </c>
      <c r="E625" s="231" t="s">
        <v>1209</v>
      </c>
      <c r="F625" s="231">
        <v>191.09399999999999</v>
      </c>
      <c r="G625" s="232">
        <v>48228</v>
      </c>
      <c r="H625" s="233"/>
      <c r="I625" s="255">
        <v>3511</v>
      </c>
      <c r="J625" s="255">
        <v>2</v>
      </c>
      <c r="K625" s="255" t="s">
        <v>3326</v>
      </c>
      <c r="L625" s="255">
        <v>46185.566972774417</v>
      </c>
      <c r="M625" s="233">
        <f>+Tabela13681011[[#This Row],[Colunas85]]/$N$650</f>
        <v>1.0338456029578421E-3</v>
      </c>
      <c r="N625" s="255">
        <v>35642.550853893685</v>
      </c>
      <c r="O625" s="233">
        <f>+O624+Tabela13681011[[#This Row],[Colunas8]]</f>
        <v>5.0193881420987595E-2</v>
      </c>
      <c r="P625" s="231">
        <v>214.17</v>
      </c>
      <c r="Q625" s="231">
        <v>97.8</v>
      </c>
      <c r="R625" s="274">
        <v>0.78500000000000003</v>
      </c>
      <c r="S625" s="231">
        <v>12.2</v>
      </c>
      <c r="T625" s="231">
        <v>115438.78802000001</v>
      </c>
      <c r="U625" s="231">
        <v>113714.91882000001</v>
      </c>
      <c r="V625" s="234">
        <v>781044743.51999998</v>
      </c>
      <c r="W625" s="233">
        <f t="shared" si="34"/>
        <v>3.4458254234321408E-4</v>
      </c>
      <c r="X625" s="233">
        <f>+X624+Tabela13681011[[#This Row],[Colunas82]]</f>
        <v>5.4770631068378026E-2</v>
      </c>
      <c r="Y625" s="234">
        <v>16194.84</v>
      </c>
      <c r="Z625" s="255">
        <f>INT(IF(Tabela13681011[[#This Row],[Colunas85]]/$AB$4&lt;15,15,Tabela13681011[[#This Row],[Colunas85]]/$AB$4))</f>
        <v>39</v>
      </c>
      <c r="AA625" s="354"/>
      <c r="AB625" s="250"/>
    </row>
    <row r="626" spans="1:28" ht="20.100000000000001" customHeight="1" x14ac:dyDescent="0.25">
      <c r="A626" s="231">
        <f t="shared" si="36"/>
        <v>16</v>
      </c>
      <c r="B626" s="231" t="s">
        <v>1306</v>
      </c>
      <c r="C626" s="231">
        <v>3508603</v>
      </c>
      <c r="D626" s="231" t="s">
        <v>1307</v>
      </c>
      <c r="E626" s="231" t="s">
        <v>1308</v>
      </c>
      <c r="F626" s="231">
        <v>287.99</v>
      </c>
      <c r="G626" s="232">
        <v>33827</v>
      </c>
      <c r="H626" s="224"/>
      <c r="I626" s="255">
        <v>3511</v>
      </c>
      <c r="J626" s="255">
        <v>5</v>
      </c>
      <c r="K626" s="255" t="s">
        <v>3329</v>
      </c>
      <c r="L626" s="255">
        <v>32394.442522767691</v>
      </c>
      <c r="M626" s="233">
        <f>+Tabela13681011[[#This Row],[Colunas85]]/$N$650</f>
        <v>7.2513675066880081E-4</v>
      </c>
      <c r="N626" s="255">
        <v>24999.59707503238</v>
      </c>
      <c r="O626" s="233">
        <f>+O625+Tabela13681011[[#This Row],[Colunas8]]</f>
        <v>5.0919018171656394E-2</v>
      </c>
      <c r="P626" s="231">
        <v>104.49</v>
      </c>
      <c r="Q626" s="231">
        <v>98</v>
      </c>
      <c r="R626" s="274">
        <v>0.76400000000000001</v>
      </c>
      <c r="S626" s="231">
        <v>18.09</v>
      </c>
      <c r="T626" s="231">
        <v>88016.706699999995</v>
      </c>
      <c r="U626" s="231">
        <v>78329.614520000003</v>
      </c>
      <c r="V626" s="234">
        <v>622477012.05999994</v>
      </c>
      <c r="W626" s="233">
        <f t="shared" si="34"/>
        <v>2.7462538240659681E-4</v>
      </c>
      <c r="X626" s="233">
        <f>+X625+Tabela13681011[[#This Row],[Colunas82]]</f>
        <v>5.5045256450784626E-2</v>
      </c>
      <c r="Y626" s="234">
        <v>18401.78</v>
      </c>
      <c r="Z626" s="255">
        <f>INT(IF(Tabela13681011[[#This Row],[Colunas85]]/$AB$4&lt;15,15,Tabela13681011[[#This Row],[Colunas85]]/$AB$4))</f>
        <v>27</v>
      </c>
      <c r="AA626" s="354"/>
      <c r="AB626" s="250"/>
    </row>
    <row r="627" spans="1:28" ht="20.100000000000001" customHeight="1" x14ac:dyDescent="0.25">
      <c r="A627" s="231">
        <f t="shared" si="36"/>
        <v>17</v>
      </c>
      <c r="B627" s="231" t="s">
        <v>1489</v>
      </c>
      <c r="C627" s="231">
        <v>3541901</v>
      </c>
      <c r="D627" s="231" t="s">
        <v>1490</v>
      </c>
      <c r="E627" s="231" t="s">
        <v>1491</v>
      </c>
      <c r="F627" s="231">
        <v>249.399</v>
      </c>
      <c r="G627" s="232">
        <v>13788</v>
      </c>
      <c r="H627" s="233"/>
      <c r="I627" s="255">
        <v>3511</v>
      </c>
      <c r="J627" s="255">
        <v>5</v>
      </c>
      <c r="K627" s="255" t="s">
        <v>3329</v>
      </c>
      <c r="L627" s="255">
        <v>13204.084710554318</v>
      </c>
      <c r="M627" s="233">
        <f>+Tabela13681011[[#This Row],[Colunas85]]/$N$650</f>
        <v>2.9556820049727808E-4</v>
      </c>
      <c r="N627" s="255">
        <v>10189.920609884011</v>
      </c>
      <c r="O627" s="233">
        <f>+O626+Tabela13681011[[#This Row],[Colunas8]]</f>
        <v>5.1214586372153675E-2</v>
      </c>
      <c r="P627" s="231">
        <v>45.27</v>
      </c>
      <c r="Q627" s="231">
        <v>98</v>
      </c>
      <c r="R627" s="274">
        <v>0.72199999999999998</v>
      </c>
      <c r="S627" s="231">
        <v>38.1</v>
      </c>
      <c r="T627" s="231">
        <v>38623.048260000003</v>
      </c>
      <c r="U627" s="231">
        <v>33674.434229999999</v>
      </c>
      <c r="V627" s="234">
        <v>350544043.79999995</v>
      </c>
      <c r="W627" s="233">
        <f t="shared" si="34"/>
        <v>1.5465356987295559E-4</v>
      </c>
      <c r="X627" s="233">
        <f>+X626+Tabela13681011[[#This Row],[Colunas82]]</f>
        <v>5.5199910020657585E-2</v>
      </c>
      <c r="Y627" s="234">
        <v>25423.85</v>
      </c>
      <c r="Z627" s="255">
        <f>INT(IF(Tabela13681011[[#This Row],[Colunas85]]/$AB$4&lt;15,15,Tabela13681011[[#This Row],[Colunas85]]/$AB$4))</f>
        <v>15</v>
      </c>
      <c r="AA627" s="354"/>
      <c r="AB627" s="250"/>
    </row>
    <row r="628" spans="1:28" ht="20.100000000000001" customHeight="1" x14ac:dyDescent="0.25">
      <c r="A628" s="231">
        <f t="shared" si="36"/>
        <v>18</v>
      </c>
      <c r="B628" s="231" t="s">
        <v>1570</v>
      </c>
      <c r="C628" s="231">
        <v>3544301</v>
      </c>
      <c r="D628" s="231" t="s">
        <v>1571</v>
      </c>
      <c r="E628" s="231" t="s">
        <v>1572</v>
      </c>
      <c r="F628" s="231">
        <v>129.84700000000001</v>
      </c>
      <c r="G628" s="232">
        <v>10888</v>
      </c>
      <c r="H628" s="233"/>
      <c r="I628" s="255">
        <v>3511</v>
      </c>
      <c r="J628" s="255">
        <v>4</v>
      </c>
      <c r="K628" s="255" t="s">
        <v>3328</v>
      </c>
      <c r="L628" s="255">
        <v>10426.898341203612</v>
      </c>
      <c r="M628" s="233">
        <f>+Tabela13681011[[#This Row],[Colunas85]]/$N$650</f>
        <v>2.3340198484293322E-4</v>
      </c>
      <c r="N628" s="255">
        <v>8046.696808849515</v>
      </c>
      <c r="O628" s="233">
        <f>+O627+Tabela13681011[[#This Row],[Colunas8]]</f>
        <v>5.1447988356996606E-2</v>
      </c>
      <c r="P628" s="231">
        <v>73.47</v>
      </c>
      <c r="Q628" s="231">
        <v>98.7</v>
      </c>
      <c r="R628" s="274">
        <v>0.73699999999999999</v>
      </c>
      <c r="S628" s="231">
        <v>14.08</v>
      </c>
      <c r="T628" s="231">
        <v>33895.394119999997</v>
      </c>
      <c r="U628" s="231">
        <v>30019.64446</v>
      </c>
      <c r="V628" s="234">
        <v>301024346.80000001</v>
      </c>
      <c r="W628" s="233">
        <f t="shared" si="34"/>
        <v>1.3280639244823655E-4</v>
      </c>
      <c r="X628" s="233">
        <f>+X627+Tabela13681011[[#This Row],[Colunas82]]</f>
        <v>5.5332716413105824E-2</v>
      </c>
      <c r="Y628" s="234">
        <v>27647.35</v>
      </c>
      <c r="Z628" s="255">
        <f>INT(IF(Tabela13681011[[#This Row],[Colunas85]]/$AB$4&lt;15,15,Tabela13681011[[#This Row],[Colunas85]]/$AB$4))</f>
        <v>15</v>
      </c>
      <c r="AA628" s="354"/>
      <c r="AB628" s="250"/>
    </row>
    <row r="629" spans="1:28" ht="20.100000000000001" customHeight="1" x14ac:dyDescent="0.25">
      <c r="A629" s="231">
        <f t="shared" si="36"/>
        <v>19</v>
      </c>
      <c r="B629" s="231" t="s">
        <v>1594</v>
      </c>
      <c r="C629" s="231">
        <v>3535606</v>
      </c>
      <c r="D629" s="231" t="s">
        <v>1595</v>
      </c>
      <c r="E629" s="231" t="s">
        <v>1596</v>
      </c>
      <c r="F629" s="231">
        <v>809.57600000000002</v>
      </c>
      <c r="G629" s="232">
        <v>18302</v>
      </c>
      <c r="H629" s="233"/>
      <c r="I629" s="255">
        <v>3511</v>
      </c>
      <c r="J629" s="255">
        <v>1</v>
      </c>
      <c r="K629" s="255" t="s">
        <v>3325</v>
      </c>
      <c r="L629" s="255">
        <v>17526.918942019518</v>
      </c>
      <c r="M629" s="233">
        <f>+Tabela13681011[[#This Row],[Colunas85]]/$N$650</f>
        <v>3.9233313065717884E-4</v>
      </c>
      <c r="N629" s="255">
        <v>13525.959312597704</v>
      </c>
      <c r="O629" s="233">
        <f>+O628+Tabela13681011[[#This Row],[Colunas8]]</f>
        <v>5.1840321487653787E-2</v>
      </c>
      <c r="P629" s="231">
        <v>21.48</v>
      </c>
      <c r="Q629" s="231">
        <v>97.2</v>
      </c>
      <c r="R629" s="274">
        <v>0.71899999999999997</v>
      </c>
      <c r="S629" s="231">
        <v>5.62</v>
      </c>
      <c r="T629" s="231">
        <v>66686.028640000004</v>
      </c>
      <c r="U629" s="231">
        <v>56151.49568</v>
      </c>
      <c r="V629" s="234">
        <v>280686243.74000001</v>
      </c>
      <c r="W629" s="233">
        <f t="shared" si="34"/>
        <v>1.2383359630947904E-4</v>
      </c>
      <c r="X629" s="233">
        <f>+X628+Tabela13681011[[#This Row],[Colunas82]]</f>
        <v>5.5456550009415302E-2</v>
      </c>
      <c r="Y629" s="234">
        <v>15336.37</v>
      </c>
      <c r="Z629" s="255">
        <f>INT(IF(Tabela13681011[[#This Row],[Colunas85]]/$AB$4&lt;15,15,Tabela13681011[[#This Row],[Colunas85]]/$AB$4))</f>
        <v>15</v>
      </c>
      <c r="AA629" s="354"/>
      <c r="AB629" s="250"/>
    </row>
    <row r="630" spans="1:28" ht="20.100000000000001" customHeight="1" x14ac:dyDescent="0.25">
      <c r="A630" s="231">
        <f t="shared" si="36"/>
        <v>20</v>
      </c>
      <c r="B630" s="231" t="s">
        <v>1645</v>
      </c>
      <c r="C630" s="231">
        <v>3513603</v>
      </c>
      <c r="D630" s="231" t="s">
        <v>1646</v>
      </c>
      <c r="E630" s="231" t="s">
        <v>1647</v>
      </c>
      <c r="F630" s="231">
        <v>1407.25</v>
      </c>
      <c r="G630" s="232">
        <v>21373</v>
      </c>
      <c r="H630" s="224"/>
      <c r="I630" s="255">
        <v>3511</v>
      </c>
      <c r="J630" s="255">
        <v>4</v>
      </c>
      <c r="K630" s="255" t="s">
        <v>3328</v>
      </c>
      <c r="L630" s="255">
        <v>20467.863542114694</v>
      </c>
      <c r="M630" s="233">
        <f>+Tabela13681011[[#This Row],[Colunas85]]/$N$650</f>
        <v>4.5816500937252127E-4</v>
      </c>
      <c r="N630" s="255">
        <v>15795.559413624234</v>
      </c>
      <c r="O630" s="233">
        <f>+O629+Tabela13681011[[#This Row],[Colunas8]]</f>
        <v>5.2298486497026307E-2</v>
      </c>
      <c r="P630" s="231">
        <v>15.54</v>
      </c>
      <c r="Q630" s="231">
        <v>98</v>
      </c>
      <c r="R630" s="274">
        <v>0.68400000000000005</v>
      </c>
      <c r="S630" s="231" t="s">
        <v>20</v>
      </c>
      <c r="T630" s="231">
        <v>55363.084739999998</v>
      </c>
      <c r="U630" s="231">
        <v>51329.500240000001</v>
      </c>
      <c r="V630" s="234">
        <v>255865373.39000002</v>
      </c>
      <c r="W630" s="233">
        <f t="shared" si="34"/>
        <v>1.1288308588183247E-4</v>
      </c>
      <c r="X630" s="233">
        <f>+X629+Tabela13681011[[#This Row],[Colunas82]]</f>
        <v>5.5569433095297133E-2</v>
      </c>
      <c r="Y630" s="234">
        <v>11971.43</v>
      </c>
      <c r="Z630" s="255">
        <f>INT(IF(Tabela13681011[[#This Row],[Colunas85]]/$AB$4&lt;15,15,Tabela13681011[[#This Row],[Colunas85]]/$AB$4))</f>
        <v>17</v>
      </c>
      <c r="AA630" s="354"/>
      <c r="AB630" s="250"/>
    </row>
    <row r="631" spans="1:28" ht="20.100000000000001" customHeight="1" x14ac:dyDescent="0.25">
      <c r="A631" s="231">
        <f t="shared" si="36"/>
        <v>21</v>
      </c>
      <c r="B631" s="231" t="s">
        <v>1654</v>
      </c>
      <c r="C631" s="231">
        <v>3524907</v>
      </c>
      <c r="D631" s="231" t="s">
        <v>1655</v>
      </c>
      <c r="E631" s="231" t="s">
        <v>1656</v>
      </c>
      <c r="F631" s="231">
        <v>184.41300000000001</v>
      </c>
      <c r="G631" s="232">
        <v>6828</v>
      </c>
      <c r="H631" s="224"/>
      <c r="I631" s="255">
        <v>3511</v>
      </c>
      <c r="J631" s="255">
        <v>1</v>
      </c>
      <c r="K631" s="255" t="s">
        <v>3325</v>
      </c>
      <c r="L631" s="255">
        <v>6538.8374241126248</v>
      </c>
      <c r="M631" s="233">
        <f>+Tabela13681011[[#This Row],[Colunas85]]/$N$650</f>
        <v>1.4636928292685047E-4</v>
      </c>
      <c r="N631" s="255">
        <v>5046.1834874012193</v>
      </c>
      <c r="O631" s="233">
        <f>+O630+Tabela13681011[[#This Row],[Colunas8]]</f>
        <v>5.2444855779953156E-2</v>
      </c>
      <c r="P631" s="231">
        <v>29.01</v>
      </c>
      <c r="Q631" s="231">
        <v>97.7</v>
      </c>
      <c r="R631" s="274">
        <v>0.75600000000000001</v>
      </c>
      <c r="S631" s="231">
        <v>29.85</v>
      </c>
      <c r="T631" s="231">
        <v>31790.23821</v>
      </c>
      <c r="U631" s="231">
        <v>27670.640670000001</v>
      </c>
      <c r="V631" s="234">
        <v>250956312</v>
      </c>
      <c r="W631" s="233">
        <f t="shared" si="34"/>
        <v>1.1071729849472127E-4</v>
      </c>
      <c r="X631" s="233">
        <f>+X630+Tabela13681011[[#This Row],[Colunas82]]</f>
        <v>5.5680150393791851E-2</v>
      </c>
      <c r="Y631" s="234">
        <v>36754</v>
      </c>
      <c r="Z631" s="255">
        <f>INT(IF(Tabela13681011[[#This Row],[Colunas85]]/$AB$4&lt;15,15,Tabela13681011[[#This Row],[Colunas85]]/$AB$4))</f>
        <v>15</v>
      </c>
      <c r="AA631" s="354"/>
      <c r="AB631" s="250"/>
    </row>
    <row r="632" spans="1:28" ht="20.100000000000001" customHeight="1" x14ac:dyDescent="0.25">
      <c r="A632" s="231">
        <f t="shared" si="36"/>
        <v>22</v>
      </c>
      <c r="B632" s="231" t="s">
        <v>1666</v>
      </c>
      <c r="C632" s="231">
        <v>3546009</v>
      </c>
      <c r="D632" s="231" t="s">
        <v>1667</v>
      </c>
      <c r="E632" s="231" t="s">
        <v>1668</v>
      </c>
      <c r="F632" s="231">
        <v>272.238</v>
      </c>
      <c r="G632" s="232">
        <v>14925</v>
      </c>
      <c r="H632" s="233"/>
      <c r="I632" s="255">
        <v>3511</v>
      </c>
      <c r="J632" s="255">
        <v>1</v>
      </c>
      <c r="K632" s="255" t="s">
        <v>3325</v>
      </c>
      <c r="L632" s="255">
        <v>14292.933297434232</v>
      </c>
      <c r="M632" s="233">
        <f>+Tabela13681011[[#This Row],[Colunas85]]/$N$650</f>
        <v>3.1994164435899874E-4</v>
      </c>
      <c r="N632" s="255">
        <v>11030.212148427536</v>
      </c>
      <c r="O632" s="233">
        <f>+O631+Tabela13681011[[#This Row],[Colunas8]]</f>
        <v>5.2764797424312157E-2</v>
      </c>
      <c r="P632" s="231">
        <v>50.56</v>
      </c>
      <c r="Q632" s="231">
        <v>98.8</v>
      </c>
      <c r="R632" s="274">
        <v>0.73499999999999999</v>
      </c>
      <c r="S632" s="231" t="s">
        <v>20</v>
      </c>
      <c r="T632" s="231">
        <v>46517.46241</v>
      </c>
      <c r="U632" s="231">
        <v>43004.415330000003</v>
      </c>
      <c r="V632" s="234">
        <v>247912011</v>
      </c>
      <c r="W632" s="233">
        <f t="shared" si="34"/>
        <v>1.0937420901496839E-4</v>
      </c>
      <c r="X632" s="233">
        <f>+X631+Tabela13681011[[#This Row],[Colunas82]]</f>
        <v>5.5789524602806818E-2</v>
      </c>
      <c r="Y632" s="234">
        <v>16610.52</v>
      </c>
      <c r="Z632" s="255">
        <f>INT(IF(Tabela13681011[[#This Row],[Colunas85]]/$AB$4&lt;15,15,Tabela13681011[[#This Row],[Colunas85]]/$AB$4))</f>
        <v>15</v>
      </c>
      <c r="AA632" s="354"/>
      <c r="AB632" s="250"/>
    </row>
    <row r="633" spans="1:28" ht="20.100000000000001" customHeight="1" x14ac:dyDescent="0.25">
      <c r="A633" s="231">
        <f t="shared" si="36"/>
        <v>23</v>
      </c>
      <c r="B633" s="231" t="s">
        <v>1702</v>
      </c>
      <c r="C633" s="231">
        <v>3540754</v>
      </c>
      <c r="D633" s="231" t="s">
        <v>1703</v>
      </c>
      <c r="E633" s="231" t="s">
        <v>1704</v>
      </c>
      <c r="F633" s="231">
        <v>44.643000000000001</v>
      </c>
      <c r="G633" s="232">
        <v>25603</v>
      </c>
      <c r="H633" s="233"/>
      <c r="I633" s="255">
        <v>3511</v>
      </c>
      <c r="J633" s="255">
        <v>4</v>
      </c>
      <c r="K633" s="255" t="s">
        <v>3328</v>
      </c>
      <c r="L633" s="255">
        <v>24518.725039477962</v>
      </c>
      <c r="M633" s="233">
        <f>+Tabela13681011[[#This Row],[Colunas85]]/$N$650</f>
        <v>5.4884193772351385E-4</v>
      </c>
      <c r="N633" s="255">
        <v>18921.709992374552</v>
      </c>
      <c r="O633" s="233">
        <f>+O632+Tabela13681011[[#This Row],[Colunas8]]</f>
        <v>5.3313639362035668E-2</v>
      </c>
      <c r="P633" s="231">
        <v>436.2</v>
      </c>
      <c r="Q633" s="231">
        <v>99.3</v>
      </c>
      <c r="R633" s="274">
        <v>0.69699999999999995</v>
      </c>
      <c r="S633" s="231">
        <v>8.66</v>
      </c>
      <c r="T633" s="231">
        <v>44646.057280000001</v>
      </c>
      <c r="U633" s="231">
        <v>40499.584089999997</v>
      </c>
      <c r="V633" s="234">
        <v>230566024.29000002</v>
      </c>
      <c r="W633" s="233">
        <f t="shared" si="34"/>
        <v>1.0172147945040365E-4</v>
      </c>
      <c r="X633" s="233">
        <f>+X632+Tabela13681011[[#This Row],[Colunas82]]</f>
        <v>5.589124608225722E-2</v>
      </c>
      <c r="Y633" s="234">
        <v>9005.43</v>
      </c>
      <c r="Z633" s="255">
        <f>INT(IF(Tabela13681011[[#This Row],[Colunas85]]/$AB$4&lt;15,15,Tabela13681011[[#This Row],[Colunas85]]/$AB$4))</f>
        <v>21</v>
      </c>
      <c r="AA633" s="354"/>
      <c r="AB633" s="250"/>
    </row>
    <row r="634" spans="1:28" ht="20.100000000000001" customHeight="1" x14ac:dyDescent="0.25">
      <c r="A634" s="231">
        <f t="shared" si="36"/>
        <v>24</v>
      </c>
      <c r="B634" s="231" t="s">
        <v>1759</v>
      </c>
      <c r="C634" s="231">
        <v>3548609</v>
      </c>
      <c r="D634" s="231" t="s">
        <v>1760</v>
      </c>
      <c r="E634" s="231" t="s">
        <v>1761</v>
      </c>
      <c r="F634" s="231">
        <v>252.57900000000001</v>
      </c>
      <c r="G634" s="232">
        <v>10907</v>
      </c>
      <c r="H634" s="233"/>
      <c r="I634" s="255">
        <v>3511</v>
      </c>
      <c r="J634" s="255">
        <v>2</v>
      </c>
      <c r="K634" s="255" t="s">
        <v>3326</v>
      </c>
      <c r="L634" s="255">
        <v>10445.093700175221</v>
      </c>
      <c r="M634" s="233">
        <f>+Tabela13681011[[#This Row],[Colunas85]]/$N$650</f>
        <v>2.3380928073859963E-4</v>
      </c>
      <c r="N634" s="255">
        <v>8060.7386199597413</v>
      </c>
      <c r="O634" s="233">
        <f>+O633+Tabela13681011[[#This Row],[Colunas8]]</f>
        <v>5.3547448642774269E-2</v>
      </c>
      <c r="P634" s="231">
        <v>41.37</v>
      </c>
      <c r="Q634" s="231">
        <v>98.5</v>
      </c>
      <c r="R634" s="274">
        <v>0.72</v>
      </c>
      <c r="S634" s="231">
        <v>9.43</v>
      </c>
      <c r="T634" s="231">
        <v>33856.89703</v>
      </c>
      <c r="U634" s="231">
        <v>29643.38366</v>
      </c>
      <c r="V634" s="234">
        <v>204242518.74000001</v>
      </c>
      <c r="W634" s="233">
        <f t="shared" si="34"/>
        <v>9.0108034073477626E-5</v>
      </c>
      <c r="X634" s="233">
        <f>+X633+Tabela13681011[[#This Row],[Colunas82]]</f>
        <v>5.5981354116330699E-2</v>
      </c>
      <c r="Y634" s="234">
        <v>18725.82</v>
      </c>
      <c r="Z634" s="255">
        <f>INT(IF(Tabela13681011[[#This Row],[Colunas85]]/$AB$4&lt;15,15,Tabela13681011[[#This Row],[Colunas85]]/$AB$4))</f>
        <v>15</v>
      </c>
      <c r="AA634" s="354"/>
      <c r="AB634" s="250"/>
    </row>
    <row r="635" spans="1:28" ht="20.100000000000001" customHeight="1" x14ac:dyDescent="0.25">
      <c r="A635" s="231">
        <f t="shared" si="36"/>
        <v>25</v>
      </c>
      <c r="B635" s="231" t="s">
        <v>1804</v>
      </c>
      <c r="C635" s="231">
        <v>3504909</v>
      </c>
      <c r="D635" s="231" t="s">
        <v>1805</v>
      </c>
      <c r="E635" s="231" t="s">
        <v>1806</v>
      </c>
      <c r="F635" s="231">
        <v>616.42899999999997</v>
      </c>
      <c r="G635" s="232">
        <v>11039</v>
      </c>
      <c r="H635" s="224"/>
      <c r="I635" s="255">
        <v>3511</v>
      </c>
      <c r="J635" s="255">
        <v>5</v>
      </c>
      <c r="K635" s="255" t="s">
        <v>3329</v>
      </c>
      <c r="L635" s="255">
        <v>10571.503562504286</v>
      </c>
      <c r="M635" s="233">
        <f>+Tabela13681011[[#This Row],[Colunas85]]/$N$650</f>
        <v>2.3663891538217664E-4</v>
      </c>
      <c r="N635" s="255">
        <v>8158.2922550413086</v>
      </c>
      <c r="O635" s="233">
        <f>+O634+Tabela13681011[[#This Row],[Colunas8]]</f>
        <v>5.3784087558156446E-2</v>
      </c>
      <c r="P635" s="231">
        <v>16.579999999999998</v>
      </c>
      <c r="Q635" s="231">
        <v>97.1</v>
      </c>
      <c r="R635" s="274">
        <v>0.73299999999999998</v>
      </c>
      <c r="S635" s="231">
        <v>11.36</v>
      </c>
      <c r="T635" s="231">
        <v>34246.83743</v>
      </c>
      <c r="U635" s="231">
        <v>32137.753659999998</v>
      </c>
      <c r="V635" s="234">
        <v>186975822.25</v>
      </c>
      <c r="W635" s="233">
        <f t="shared" si="34"/>
        <v>8.2490285892267953E-5</v>
      </c>
      <c r="X635" s="233">
        <f>+X634+Tabela13681011[[#This Row],[Colunas82]]</f>
        <v>5.6063844402222965E-2</v>
      </c>
      <c r="Y635" s="234">
        <v>16937.75</v>
      </c>
      <c r="Z635" s="255">
        <f>INT(IF(Tabela13681011[[#This Row],[Colunas85]]/$AB$4&lt;15,15,Tabela13681011[[#This Row],[Colunas85]]/$AB$4))</f>
        <v>15</v>
      </c>
      <c r="AA635" s="354"/>
      <c r="AB635" s="250"/>
    </row>
    <row r="636" spans="1:28" ht="20.100000000000001" customHeight="1" x14ac:dyDescent="0.25">
      <c r="A636" s="231">
        <f t="shared" si="36"/>
        <v>26</v>
      </c>
      <c r="B636" s="231" t="s">
        <v>1820</v>
      </c>
      <c r="C636" s="231">
        <v>3520202</v>
      </c>
      <c r="D636" s="231" t="s">
        <v>1821</v>
      </c>
      <c r="E636" s="231" t="s">
        <v>1822</v>
      </c>
      <c r="F636" s="231">
        <v>292.95299999999997</v>
      </c>
      <c r="G636" s="232">
        <v>9631</v>
      </c>
      <c r="H636" s="224"/>
      <c r="I636" s="255">
        <v>3511</v>
      </c>
      <c r="J636" s="255">
        <v>1</v>
      </c>
      <c r="K636" s="255" t="s">
        <v>3325</v>
      </c>
      <c r="L636" s="255">
        <v>9223.1316976609105</v>
      </c>
      <c r="M636" s="233">
        <f>+Tabela13681011[[#This Row],[Colunas85]]/$N$650</f>
        <v>2.0645614585068791E-4</v>
      </c>
      <c r="N636" s="255">
        <v>7117.7201475045622</v>
      </c>
      <c r="O636" s="233">
        <f>+O635+Tabela13681011[[#This Row],[Colunas8]]</f>
        <v>5.3990543704007132E-2</v>
      </c>
      <c r="P636" s="231">
        <v>30.14</v>
      </c>
      <c r="Q636" s="231">
        <v>99.1</v>
      </c>
      <c r="R636" s="274">
        <v>0.71099999999999997</v>
      </c>
      <c r="S636" s="231">
        <v>7.19</v>
      </c>
      <c r="T636" s="231">
        <v>42457.141880000003</v>
      </c>
      <c r="U636" s="231">
        <v>38532.216070000002</v>
      </c>
      <c r="V636" s="234">
        <v>183461689.48000002</v>
      </c>
      <c r="W636" s="233">
        <f t="shared" si="34"/>
        <v>8.0939915296902458E-5</v>
      </c>
      <c r="X636" s="233">
        <f>+X635+Tabela13681011[[#This Row],[Colunas82]]</f>
        <v>5.6144784317519868E-2</v>
      </c>
      <c r="Y636" s="234">
        <v>19049.080000000002</v>
      </c>
      <c r="Z636" s="255">
        <f>INT(IF(Tabela13681011[[#This Row],[Colunas85]]/$AB$4&lt;15,15,Tabela13681011[[#This Row],[Colunas85]]/$AB$4))</f>
        <v>15</v>
      </c>
      <c r="AA636" s="354"/>
      <c r="AB636" s="250"/>
    </row>
    <row r="637" spans="1:28" ht="20.100000000000001" customHeight="1" x14ac:dyDescent="0.25">
      <c r="A637" s="231">
        <f t="shared" si="36"/>
        <v>27</v>
      </c>
      <c r="B637" s="231" t="s">
        <v>1871</v>
      </c>
      <c r="C637" s="231">
        <v>3550001</v>
      </c>
      <c r="D637" s="231" t="s">
        <v>1872</v>
      </c>
      <c r="E637" s="231" t="s">
        <v>1873</v>
      </c>
      <c r="F637" s="231">
        <v>617.31500000000005</v>
      </c>
      <c r="G637" s="232">
        <v>10693</v>
      </c>
      <c r="H637" s="233"/>
      <c r="I637" s="255">
        <v>3511</v>
      </c>
      <c r="J637" s="255">
        <v>2</v>
      </c>
      <c r="K637" s="255" t="s">
        <v>3326</v>
      </c>
      <c r="L637" s="255">
        <v>10240.156499126582</v>
      </c>
      <c r="M637" s="233">
        <f>+Tabela13681011[[#This Row],[Colunas85]]/$N$650</f>
        <v>2.2922184275583074E-4</v>
      </c>
      <c r="N637" s="255">
        <v>7902.5834842971954</v>
      </c>
      <c r="O637" s="233">
        <f>+O636+Tabela13681011[[#This Row],[Colunas8]]</f>
        <v>5.4219765546762964E-2</v>
      </c>
      <c r="P637" s="231">
        <v>16.84</v>
      </c>
      <c r="Q637" s="231">
        <v>100</v>
      </c>
      <c r="R637" s="274">
        <v>0.69699999999999995</v>
      </c>
      <c r="S637" s="231">
        <v>10.31</v>
      </c>
      <c r="T637" s="231">
        <v>35566.581129999999</v>
      </c>
      <c r="U637" s="231">
        <v>32330.164850000001</v>
      </c>
      <c r="V637" s="234">
        <v>164618414.20999998</v>
      </c>
      <c r="W637" s="233">
        <f t="shared" si="34"/>
        <v>7.262660962206136E-5</v>
      </c>
      <c r="X637" s="233">
        <f>+X636+Tabela13681011[[#This Row],[Colunas82]]</f>
        <v>5.6217410927141928E-2</v>
      </c>
      <c r="Y637" s="234">
        <v>15394.97</v>
      </c>
      <c r="Z637" s="255">
        <f>INT(IF(Tabela13681011[[#This Row],[Colunas85]]/$AB$4&lt;15,15,Tabela13681011[[#This Row],[Colunas85]]/$AB$4))</f>
        <v>15</v>
      </c>
      <c r="AA637" s="354"/>
      <c r="AB637" s="250"/>
    </row>
    <row r="638" spans="1:28" ht="20.100000000000001" customHeight="1" x14ac:dyDescent="0.25">
      <c r="A638" s="231">
        <f t="shared" si="36"/>
        <v>28</v>
      </c>
      <c r="B638" s="231" t="s">
        <v>1883</v>
      </c>
      <c r="C638" s="231">
        <v>3538501</v>
      </c>
      <c r="D638" s="231" t="s">
        <v>1884</v>
      </c>
      <c r="E638" s="231" t="s">
        <v>1885</v>
      </c>
      <c r="F638" s="231">
        <v>175.99600000000001</v>
      </c>
      <c r="G638" s="232">
        <v>13495</v>
      </c>
      <c r="H638" s="233"/>
      <c r="I638" s="255">
        <v>3511</v>
      </c>
      <c r="J638" s="255">
        <v>4</v>
      </c>
      <c r="K638" s="255" t="s">
        <v>3328</v>
      </c>
      <c r="L638" s="255">
        <v>12923.493122202677</v>
      </c>
      <c r="M638" s="233">
        <f>+Tabela13681011[[#This Row],[Colunas85]]/$N$650</f>
        <v>2.8928726905358046E-4</v>
      </c>
      <c r="N638" s="255">
        <v>9973.3811017105254</v>
      </c>
      <c r="O638" s="233">
        <f>+O637+Tabela13681011[[#This Row],[Colunas8]]</f>
        <v>5.4509052815816542E-2</v>
      </c>
      <c r="P638" s="231">
        <v>80.16</v>
      </c>
      <c r="Q638" s="231">
        <v>98.8</v>
      </c>
      <c r="R638" s="274">
        <v>0.75700000000000001</v>
      </c>
      <c r="S638" s="231" t="s">
        <v>20</v>
      </c>
      <c r="T638" s="231">
        <v>29722.330399999999</v>
      </c>
      <c r="U638" s="231">
        <v>25437.653149999998</v>
      </c>
      <c r="V638" s="234">
        <v>161581572.80000001</v>
      </c>
      <c r="W638" s="233">
        <f t="shared" si="34"/>
        <v>7.1286811175899558E-5</v>
      </c>
      <c r="X638" s="233">
        <f>+X637+Tabela13681011[[#This Row],[Colunas82]]</f>
        <v>5.6288697738317829E-2</v>
      </c>
      <c r="Y638" s="234">
        <v>11973.44</v>
      </c>
      <c r="Z638" s="255">
        <f>INT(IF(Tabela13681011[[#This Row],[Colunas85]]/$AB$4&lt;15,15,Tabela13681011[[#This Row],[Colunas85]]/$AB$4))</f>
        <v>15</v>
      </c>
      <c r="AA638" s="354"/>
      <c r="AB638" s="250"/>
    </row>
    <row r="639" spans="1:28" ht="20.100000000000001" customHeight="1" x14ac:dyDescent="0.25">
      <c r="A639" s="231">
        <f t="shared" si="36"/>
        <v>29</v>
      </c>
      <c r="B639" s="231" t="s">
        <v>2057</v>
      </c>
      <c r="C639" s="231">
        <v>3526605</v>
      </c>
      <c r="D639" s="231" t="s">
        <v>2058</v>
      </c>
      <c r="E639" s="231" t="s">
        <v>2059</v>
      </c>
      <c r="F639" s="231">
        <v>167.06700000000001</v>
      </c>
      <c r="G639" s="232">
        <v>7361</v>
      </c>
      <c r="H639" s="224"/>
      <c r="I639" s="255">
        <v>3511</v>
      </c>
      <c r="J639" s="255">
        <v>5</v>
      </c>
      <c r="K639" s="255" t="s">
        <v>3329</v>
      </c>
      <c r="L639" s="255">
        <v>7049.2651257898415</v>
      </c>
      <c r="M639" s="233">
        <f>+Tabela13681011[[#This Row],[Colunas85]]/$N$650</f>
        <v>1.5779500463159731E-4</v>
      </c>
      <c r="N639" s="255">
        <v>5440.0932411775602</v>
      </c>
      <c r="O639" s="233">
        <f>+O638+Tabela13681011[[#This Row],[Colunas8]]</f>
        <v>5.4666847820448138E-2</v>
      </c>
      <c r="P639" s="231">
        <v>39.450000000000003</v>
      </c>
      <c r="Q639" s="231">
        <v>98.5</v>
      </c>
      <c r="R639" s="274">
        <v>0.72899999999999998</v>
      </c>
      <c r="S639" s="231">
        <v>24.39</v>
      </c>
      <c r="T639" s="231">
        <v>23388.760750000001</v>
      </c>
      <c r="U639" s="231">
        <v>21425.979879999999</v>
      </c>
      <c r="V639" s="234">
        <v>112306114.51000001</v>
      </c>
      <c r="W639" s="233">
        <f t="shared" si="34"/>
        <v>4.9547387367511276E-5</v>
      </c>
      <c r="X639" s="233">
        <f>+X638+Tabela13681011[[#This Row],[Colunas82]]</f>
        <v>5.6338245125685339E-2</v>
      </c>
      <c r="Y639" s="234">
        <v>15256.91</v>
      </c>
      <c r="Z639" s="255">
        <f>INT(IF(Tabela13681011[[#This Row],[Colunas85]]/$AB$4&lt;15,15,Tabela13681011[[#This Row],[Colunas85]]/$AB$4))</f>
        <v>15</v>
      </c>
      <c r="AA639" s="354"/>
      <c r="AB639" s="250"/>
    </row>
    <row r="640" spans="1:28" ht="20.100000000000001" customHeight="1" x14ac:dyDescent="0.25">
      <c r="A640" s="231">
        <f t="shared" si="36"/>
        <v>30</v>
      </c>
      <c r="B640" s="231" t="s">
        <v>2060</v>
      </c>
      <c r="C640" s="231">
        <v>3548203</v>
      </c>
      <c r="D640" s="231" t="s">
        <v>1023</v>
      </c>
      <c r="E640" s="231" t="s">
        <v>2061</v>
      </c>
      <c r="F640" s="231">
        <v>133.00800000000001</v>
      </c>
      <c r="G640" s="232">
        <v>6843</v>
      </c>
      <c r="H640" s="233"/>
      <c r="I640" s="255">
        <v>3511</v>
      </c>
      <c r="J640" s="255">
        <v>2</v>
      </c>
      <c r="K640" s="255" t="s">
        <v>3326</v>
      </c>
      <c r="L640" s="255">
        <v>6553.2021811954737</v>
      </c>
      <c r="M640" s="233">
        <f>+Tabela13681011[[#This Row],[Colunas85]]/$N$650</f>
        <v>1.4669083231816607E-4</v>
      </c>
      <c r="N640" s="255">
        <v>5057.2691277513986</v>
      </c>
      <c r="O640" s="233">
        <f>+O639+Tabela13681011[[#This Row],[Colunas8]]</f>
        <v>5.4813538652766301E-2</v>
      </c>
      <c r="P640" s="231">
        <v>48.76</v>
      </c>
      <c r="Q640" s="231">
        <v>98.3</v>
      </c>
      <c r="R640" s="274">
        <v>0.70599999999999996</v>
      </c>
      <c r="S640" s="231">
        <v>34.090000000000003</v>
      </c>
      <c r="T640" s="231">
        <v>26086.658879999999</v>
      </c>
      <c r="U640" s="231">
        <v>24843.805489999999</v>
      </c>
      <c r="V640" s="234">
        <v>111258489.39</v>
      </c>
      <c r="W640" s="233">
        <f t="shared" si="34"/>
        <v>4.9085194477453146E-5</v>
      </c>
      <c r="X640" s="233">
        <f>+X639+Tabela13681011[[#This Row],[Colunas82]]</f>
        <v>5.6387330320162792E-2</v>
      </c>
      <c r="Y640" s="234">
        <v>16258.73</v>
      </c>
      <c r="Z640" s="255">
        <f>INT(IF(Tabela13681011[[#This Row],[Colunas85]]/$AB$4&lt;15,15,Tabela13681011[[#This Row],[Colunas85]]/$AB$4))</f>
        <v>15</v>
      </c>
      <c r="AA640" s="354"/>
      <c r="AB640" s="250"/>
    </row>
    <row r="641" spans="1:28" ht="20.100000000000001" customHeight="1" x14ac:dyDescent="0.25">
      <c r="A641" s="231">
        <f t="shared" si="36"/>
        <v>31</v>
      </c>
      <c r="B641" s="231" t="s">
        <v>2068</v>
      </c>
      <c r="C641" s="231">
        <v>3509957</v>
      </c>
      <c r="D641" s="231" t="s">
        <v>2069</v>
      </c>
      <c r="E641" s="231" t="s">
        <v>2070</v>
      </c>
      <c r="F641" s="231">
        <v>53.261000000000003</v>
      </c>
      <c r="G641" s="232">
        <v>5268</v>
      </c>
      <c r="H641" s="224"/>
      <c r="I641" s="255">
        <v>3511</v>
      </c>
      <c r="J641" s="255">
        <v>4</v>
      </c>
      <c r="K641" s="255" t="s">
        <v>3328</v>
      </c>
      <c r="L641" s="255">
        <v>5044.9026874963838</v>
      </c>
      <c r="M641" s="233">
        <f>+Tabela13681011[[#This Row],[Colunas85]]/$N$650</f>
        <v>1.129281462300305E-4</v>
      </c>
      <c r="N641" s="255">
        <v>3893.2768909826632</v>
      </c>
      <c r="O641" s="233">
        <f>+O640+Tabela13681011[[#This Row],[Colunas8]]</f>
        <v>5.4926466798996335E-2</v>
      </c>
      <c r="P641" s="231">
        <v>82.33</v>
      </c>
      <c r="Q641" s="231">
        <v>98.3</v>
      </c>
      <c r="R641" s="274">
        <v>0.70399999999999996</v>
      </c>
      <c r="S641" s="231">
        <v>13.89</v>
      </c>
      <c r="T641" s="231">
        <v>22047.379199999999</v>
      </c>
      <c r="U641" s="231">
        <v>20464.712780000002</v>
      </c>
      <c r="V641" s="234">
        <v>108642280.08000001</v>
      </c>
      <c r="W641" s="233">
        <f t="shared" si="34"/>
        <v>4.793097115949198E-5</v>
      </c>
      <c r="X641" s="233">
        <f>+X640+Tabela13681011[[#This Row],[Colunas82]]</f>
        <v>5.6435261291322286E-2</v>
      </c>
      <c r="Y641" s="234">
        <v>20623.060000000001</v>
      </c>
      <c r="Z641" s="255">
        <f>INT(IF(Tabela13681011[[#This Row],[Colunas85]]/$AB$4&lt;15,15,Tabela13681011[[#This Row],[Colunas85]]/$AB$4))</f>
        <v>15</v>
      </c>
      <c r="AA641" s="354"/>
      <c r="AB641" s="250"/>
    </row>
    <row r="642" spans="1:28" ht="20.100000000000001" customHeight="1" x14ac:dyDescent="0.25">
      <c r="A642" s="231">
        <f t="shared" si="36"/>
        <v>32</v>
      </c>
      <c r="B642" s="231" t="s">
        <v>2223</v>
      </c>
      <c r="C642" s="231">
        <v>3552007</v>
      </c>
      <c r="D642" s="231" t="s">
        <v>2224</v>
      </c>
      <c r="E642" s="231" t="s">
        <v>2225</v>
      </c>
      <c r="F642" s="231">
        <v>414.78199999999998</v>
      </c>
      <c r="G642" s="232">
        <v>6375</v>
      </c>
      <c r="H642" s="233"/>
      <c r="I642" s="255">
        <v>3511</v>
      </c>
      <c r="J642" s="255">
        <v>5</v>
      </c>
      <c r="K642" s="255" t="s">
        <v>3329</v>
      </c>
      <c r="L642" s="255">
        <v>6105.0217602106022</v>
      </c>
      <c r="M642" s="233">
        <f>+Tabela13681011[[#This Row],[Colunas85]]/$N$650</f>
        <v>1.3665849130912007E-4</v>
      </c>
      <c r="N642" s="255">
        <v>4711.3971488258321</v>
      </c>
      <c r="O642" s="233">
        <f>+O641+Tabela13681011[[#This Row],[Colunas8]]</f>
        <v>5.5063125290305458E-2</v>
      </c>
      <c r="P642" s="231">
        <v>13.96</v>
      </c>
      <c r="Q642" s="231">
        <v>98.2</v>
      </c>
      <c r="R642" s="274">
        <v>0.67800000000000005</v>
      </c>
      <c r="S642" s="231">
        <v>29.85</v>
      </c>
      <c r="T642" s="231">
        <v>24259.16692</v>
      </c>
      <c r="U642" s="231">
        <v>21420.88003</v>
      </c>
      <c r="V642" s="234">
        <v>74496465</v>
      </c>
      <c r="W642" s="233">
        <f t="shared" si="34"/>
        <v>3.2866467021584836E-5</v>
      </c>
      <c r="X642" s="233">
        <f>+X641+Tabela13681011[[#This Row],[Colunas82]]</f>
        <v>5.6468127758343874E-2</v>
      </c>
      <c r="Y642" s="234">
        <v>11685.72</v>
      </c>
      <c r="Z642" s="255">
        <f>INT(IF(Tabela13681011[[#This Row],[Colunas85]]/$AB$4&lt;15,15,Tabela13681011[[#This Row],[Colunas85]]/$AB$4))</f>
        <v>15</v>
      </c>
      <c r="AA642" s="354"/>
      <c r="AB642" s="250"/>
    </row>
    <row r="643" spans="1:28" ht="20.100000000000001" customHeight="1" x14ac:dyDescent="0.25">
      <c r="A643" s="231">
        <f t="shared" si="36"/>
        <v>33</v>
      </c>
      <c r="B643" s="231" t="s">
        <v>2241</v>
      </c>
      <c r="C643" s="231">
        <v>3532306</v>
      </c>
      <c r="D643" s="231" t="s">
        <v>2242</v>
      </c>
      <c r="E643" s="231" t="s">
        <v>2243</v>
      </c>
      <c r="F643" s="231">
        <v>833.37199999999996</v>
      </c>
      <c r="G643" s="232">
        <v>6624</v>
      </c>
      <c r="H643" s="233"/>
      <c r="I643" s="255">
        <v>3511</v>
      </c>
      <c r="J643" s="255">
        <v>2</v>
      </c>
      <c r="K643" s="255" t="s">
        <v>3326</v>
      </c>
      <c r="L643" s="255">
        <v>6343.4767277858855</v>
      </c>
      <c r="M643" s="233">
        <f>+Tabela13681011[[#This Row],[Colunas85]]/$N$650</f>
        <v>1.4199621120495861E-4</v>
      </c>
      <c r="N643" s="255">
        <v>4895.4187786387929</v>
      </c>
      <c r="O643" s="233">
        <f>+O642+Tabela13681011[[#This Row],[Colunas8]]</f>
        <v>5.5205121501510419E-2</v>
      </c>
      <c r="P643" s="231">
        <v>8.01</v>
      </c>
      <c r="Q643" s="231">
        <v>98.8</v>
      </c>
      <c r="R643" s="274">
        <v>0.65500000000000003</v>
      </c>
      <c r="S643" s="231">
        <v>18.18</v>
      </c>
      <c r="T643" s="231">
        <v>27184.720499999999</v>
      </c>
      <c r="U643" s="231">
        <v>23809.02274</v>
      </c>
      <c r="V643" s="234">
        <v>71857350.719999999</v>
      </c>
      <c r="W643" s="233">
        <f t="shared" si="34"/>
        <v>3.1702138453110971E-5</v>
      </c>
      <c r="X643" s="233">
        <f>+X642+Tabela13681011[[#This Row],[Colunas82]]</f>
        <v>5.6499829896796985E-2</v>
      </c>
      <c r="Y643" s="234">
        <v>10848.03</v>
      </c>
      <c r="Z643" s="255">
        <f>INT(IF(Tabela13681011[[#This Row],[Colunas85]]/$AB$4&lt;15,15,Tabela13681011[[#This Row],[Colunas85]]/$AB$4))</f>
        <v>15</v>
      </c>
      <c r="AA643" s="354"/>
      <c r="AB643" s="250"/>
    </row>
    <row r="644" spans="1:28" ht="20.100000000000001" customHeight="1" x14ac:dyDescent="0.25">
      <c r="A644" s="231">
        <f t="shared" si="36"/>
        <v>34</v>
      </c>
      <c r="B644" s="231" t="s">
        <v>2262</v>
      </c>
      <c r="C644" s="231">
        <v>3531704</v>
      </c>
      <c r="D644" s="231" t="s">
        <v>2263</v>
      </c>
      <c r="E644" s="231" t="s">
        <v>2264</v>
      </c>
      <c r="F644" s="231">
        <v>332.74200000000002</v>
      </c>
      <c r="G644" s="232">
        <v>4739</v>
      </c>
      <c r="H644" s="224"/>
      <c r="I644" s="255">
        <v>3511</v>
      </c>
      <c r="J644" s="255">
        <v>1</v>
      </c>
      <c r="K644" s="255" t="s">
        <v>3325</v>
      </c>
      <c r="L644" s="255">
        <v>4538.3055877079278</v>
      </c>
      <c r="M644" s="233">
        <f>+Tabela13681011[[#This Row],[Colunas85]]/$N$650</f>
        <v>1.015881710296345E-4</v>
      </c>
      <c r="N644" s="255">
        <v>3502.323307966371</v>
      </c>
      <c r="O644" s="233">
        <f>+O643+Tabela13681011[[#This Row],[Colunas8]]</f>
        <v>5.5306709672540054E-2</v>
      </c>
      <c r="P644" s="231">
        <v>12.38</v>
      </c>
      <c r="Q644" s="231">
        <v>96.5</v>
      </c>
      <c r="R644" s="274">
        <v>0.71</v>
      </c>
      <c r="S644" s="231" t="s">
        <v>20</v>
      </c>
      <c r="T644" s="231">
        <v>18487.1924</v>
      </c>
      <c r="U644" s="231">
        <v>15226.56083</v>
      </c>
      <c r="V644" s="234">
        <v>67169069.519999996</v>
      </c>
      <c r="W644" s="233">
        <f t="shared" si="34"/>
        <v>2.9633755215762508E-5</v>
      </c>
      <c r="X644" s="233">
        <f>+X643+Tabela13681011[[#This Row],[Colunas82]]</f>
        <v>5.6529463652012744E-2</v>
      </c>
      <c r="Y644" s="234">
        <v>14173.68</v>
      </c>
      <c r="Z644" s="255">
        <f>INT(IF(Tabela13681011[[#This Row],[Colunas85]]/$AB$4&lt;15,15,Tabela13681011[[#This Row],[Colunas85]]/$AB$4))</f>
        <v>15</v>
      </c>
      <c r="AA644" s="354"/>
      <c r="AB644" s="250"/>
    </row>
    <row r="645" spans="1:28" ht="20.100000000000001" customHeight="1" x14ac:dyDescent="0.25">
      <c r="A645" s="231">
        <f t="shared" si="36"/>
        <v>35</v>
      </c>
      <c r="B645" s="231" t="s">
        <v>2324</v>
      </c>
      <c r="C645" s="231">
        <v>3526308</v>
      </c>
      <c r="D645" s="231" t="s">
        <v>2325</v>
      </c>
      <c r="E645" s="231" t="s">
        <v>2326</v>
      </c>
      <c r="F645" s="231">
        <v>255.47200000000001</v>
      </c>
      <c r="G645" s="232">
        <v>4882</v>
      </c>
      <c r="H645" s="224"/>
      <c r="I645" s="255">
        <v>3511</v>
      </c>
      <c r="J645" s="255">
        <v>2</v>
      </c>
      <c r="K645" s="255" t="s">
        <v>3326</v>
      </c>
      <c r="L645" s="255">
        <v>4675.2496052310835</v>
      </c>
      <c r="M645" s="233">
        <f>+Tabela13681011[[#This Row],[Colunas85]]/$N$650</f>
        <v>1.0465360856017633E-4</v>
      </c>
      <c r="N645" s="255">
        <v>3608.0064126380721</v>
      </c>
      <c r="O645" s="233">
        <f>+O644+Tabela13681011[[#This Row],[Colunas8]]</f>
        <v>5.5411363281100232E-2</v>
      </c>
      <c r="P645" s="231">
        <v>18.95</v>
      </c>
      <c r="Q645" s="231">
        <v>99</v>
      </c>
      <c r="R645" s="274">
        <v>0.69299999999999995</v>
      </c>
      <c r="S645" s="231" t="s">
        <v>20</v>
      </c>
      <c r="T645" s="231">
        <v>18654.636689999999</v>
      </c>
      <c r="U645" s="231">
        <v>15385.31473</v>
      </c>
      <c r="V645" s="234">
        <v>56348336.919999994</v>
      </c>
      <c r="W645" s="233">
        <f t="shared" ref="W645:W649" si="37">+V645/$V$650</f>
        <v>2.4859847471988521E-5</v>
      </c>
      <c r="X645" s="233">
        <f>+X644+Tabela13681011[[#This Row],[Colunas82]]</f>
        <v>5.6554323499484735E-2</v>
      </c>
      <c r="Y645" s="234">
        <v>11542.06</v>
      </c>
      <c r="Z645" s="255">
        <f>INT(IF(Tabela13681011[[#This Row],[Colunas85]]/$AB$4&lt;15,15,Tabela13681011[[#This Row],[Colunas85]]/$AB$4))</f>
        <v>15</v>
      </c>
      <c r="AA645" s="354"/>
      <c r="AB645" s="250"/>
    </row>
    <row r="646" spans="1:28" ht="20.100000000000001" customHeight="1" x14ac:dyDescent="0.25">
      <c r="A646" s="231">
        <f t="shared" si="36"/>
        <v>36</v>
      </c>
      <c r="B646" s="231" t="s">
        <v>2336</v>
      </c>
      <c r="C646" s="231">
        <v>3549607</v>
      </c>
      <c r="D646" s="231" t="s">
        <v>2337</v>
      </c>
      <c r="E646" s="231" t="s">
        <v>2338</v>
      </c>
      <c r="F646" s="231">
        <v>570.68499999999995</v>
      </c>
      <c r="G646" s="232">
        <v>4141</v>
      </c>
      <c r="H646" s="233"/>
      <c r="I646" s="255">
        <v>3511</v>
      </c>
      <c r="J646" s="255">
        <v>5</v>
      </c>
      <c r="K646" s="255" t="s">
        <v>3329</v>
      </c>
      <c r="L646" s="255">
        <v>3965.6306053383687</v>
      </c>
      <c r="M646" s="233">
        <f>+Tabela13681011[[#This Row],[Colunas85]]/$N$650</f>
        <v>8.876906862918685E-5</v>
      </c>
      <c r="N646" s="255">
        <v>3060.3757793392579</v>
      </c>
      <c r="O646" s="233">
        <f>+O645+Tabela13681011[[#This Row],[Colunas8]]</f>
        <v>5.550013234972942E-2</v>
      </c>
      <c r="P646" s="231">
        <v>7.14</v>
      </c>
      <c r="Q646" s="231">
        <v>95.5</v>
      </c>
      <c r="R646" s="274">
        <v>0.68400000000000005</v>
      </c>
      <c r="S646" s="231">
        <v>51.28</v>
      </c>
      <c r="T646" s="231">
        <v>20799.153310000002</v>
      </c>
      <c r="U646" s="231">
        <v>17636.312020000001</v>
      </c>
      <c r="V646" s="234">
        <v>52845909.829999998</v>
      </c>
      <c r="W646" s="233">
        <f t="shared" si="37"/>
        <v>2.3314641206845735E-5</v>
      </c>
      <c r="X646" s="233">
        <f>+X645+Tabela13681011[[#This Row],[Colunas82]]</f>
        <v>5.6577638140691583E-2</v>
      </c>
      <c r="Y646" s="234">
        <v>12761.63</v>
      </c>
      <c r="Z646" s="255">
        <f>INT(IF(Tabela13681011[[#This Row],[Colunas85]]/$AB$4&lt;15,15,Tabela13681011[[#This Row],[Colunas85]]/$AB$4))</f>
        <v>15</v>
      </c>
      <c r="AA646" s="354"/>
      <c r="AB646" s="250"/>
    </row>
    <row r="647" spans="1:28" ht="20.100000000000001" customHeight="1" x14ac:dyDescent="0.25">
      <c r="A647" s="231">
        <f t="shared" si="36"/>
        <v>37</v>
      </c>
      <c r="B647" s="231" t="s">
        <v>2339</v>
      </c>
      <c r="C647" s="231">
        <v>3542305</v>
      </c>
      <c r="D647" s="231" t="s">
        <v>2340</v>
      </c>
      <c r="E647" s="231" t="s">
        <v>2341</v>
      </c>
      <c r="F647" s="231">
        <v>309.44099999999997</v>
      </c>
      <c r="G647" s="232">
        <v>3827</v>
      </c>
      <c r="H647" s="233"/>
      <c r="I647" s="255">
        <v>3511</v>
      </c>
      <c r="J647" s="255">
        <v>2</v>
      </c>
      <c r="K647" s="255" t="s">
        <v>3326</v>
      </c>
      <c r="L647" s="255">
        <v>3664.9283570707403</v>
      </c>
      <c r="M647" s="233">
        <f>+Tabela13681011[[#This Row],[Colunas85]]/$N$650</f>
        <v>8.2037968037647439E-5</v>
      </c>
      <c r="N647" s="255">
        <v>2828.3163746755222</v>
      </c>
      <c r="O647" s="233">
        <f>+O646+Tabela13681011[[#This Row],[Colunas8]]</f>
        <v>5.558217031776707E-2</v>
      </c>
      <c r="P647" s="231">
        <v>12.52</v>
      </c>
      <c r="Q647" s="231">
        <v>95.2</v>
      </c>
      <c r="R647" s="274">
        <v>0.65700000000000003</v>
      </c>
      <c r="S647" s="231" t="s">
        <v>20</v>
      </c>
      <c r="T647" s="231">
        <v>17915.64921</v>
      </c>
      <c r="U647" s="231">
        <v>15779.90827</v>
      </c>
      <c r="V647" s="234">
        <v>52687533.640000001</v>
      </c>
      <c r="W647" s="233">
        <f t="shared" si="37"/>
        <v>2.3244768551470217E-5</v>
      </c>
      <c r="X647" s="233">
        <f>+X646+Tabela13681011[[#This Row],[Colunas82]]</f>
        <v>5.6600882909243054E-2</v>
      </c>
      <c r="Y647" s="234">
        <v>13767.32</v>
      </c>
      <c r="Z647" s="255">
        <f>INT(IF(Tabela13681011[[#This Row],[Colunas85]]/$AB$4&lt;15,15,Tabela13681011[[#This Row],[Colunas85]]/$AB$4))</f>
        <v>15</v>
      </c>
      <c r="AA647" s="354"/>
      <c r="AB647" s="250"/>
    </row>
    <row r="648" spans="1:28" ht="20.100000000000001" customHeight="1" x14ac:dyDescent="0.25">
      <c r="A648" s="231">
        <f t="shared" si="36"/>
        <v>38</v>
      </c>
      <c r="B648" s="231" t="s">
        <v>2390</v>
      </c>
      <c r="C648" s="231">
        <v>3503505</v>
      </c>
      <c r="D648" s="231" t="s">
        <v>2391</v>
      </c>
      <c r="E648" s="231" t="s">
        <v>2392</v>
      </c>
      <c r="F648" s="231">
        <v>305.22699999999998</v>
      </c>
      <c r="G648" s="232">
        <v>3906</v>
      </c>
      <c r="H648" s="224"/>
      <c r="I648" s="255">
        <v>3511</v>
      </c>
      <c r="J648" s="255">
        <v>5</v>
      </c>
      <c r="K648" s="255" t="s">
        <v>3329</v>
      </c>
      <c r="L648" s="255">
        <v>3740.5827443737426</v>
      </c>
      <c r="M648" s="233">
        <f>+Tabela13681011[[#This Row],[Colunas85]]/$N$650</f>
        <v>8.3731461498576159E-5</v>
      </c>
      <c r="N648" s="255">
        <v>2886.7007471864626</v>
      </c>
      <c r="O648" s="233">
        <f>+O647+Tabela13681011[[#This Row],[Colunas8]]</f>
        <v>5.5665901779265649E-2</v>
      </c>
      <c r="P648" s="231">
        <v>12.11</v>
      </c>
      <c r="Q648" s="231">
        <v>96.8</v>
      </c>
      <c r="R648" s="274">
        <v>0.69699999999999995</v>
      </c>
      <c r="S648" s="231" t="s">
        <v>20</v>
      </c>
      <c r="T648" s="231">
        <v>17339.957900000001</v>
      </c>
      <c r="U648" s="231">
        <v>15918.97697</v>
      </c>
      <c r="V648" s="234">
        <v>43461437.039999999</v>
      </c>
      <c r="W648" s="233">
        <f t="shared" si="37"/>
        <v>1.9174384813908226E-5</v>
      </c>
      <c r="X648" s="233">
        <f>+X647+Tabela13681011[[#This Row],[Colunas82]]</f>
        <v>5.6620057294056961E-2</v>
      </c>
      <c r="Y648" s="234">
        <v>11126.84</v>
      </c>
      <c r="Z648" s="255">
        <f>INT(IF(Tabela13681011[[#This Row],[Colunas85]]/$AB$4&lt;15,15,Tabela13681011[[#This Row],[Colunas85]]/$AB$4))</f>
        <v>15</v>
      </c>
      <c r="AA648" s="354"/>
      <c r="AB648" s="250"/>
    </row>
    <row r="649" spans="1:28" ht="20.100000000000001" customHeight="1" thickBot="1" x14ac:dyDescent="0.3">
      <c r="A649" s="289">
        <f t="shared" si="36"/>
        <v>39</v>
      </c>
      <c r="B649" s="289" t="s">
        <v>2464</v>
      </c>
      <c r="C649" s="289">
        <v>3503158</v>
      </c>
      <c r="D649" s="289" t="s">
        <v>2465</v>
      </c>
      <c r="E649" s="289" t="s">
        <v>2466</v>
      </c>
      <c r="F649" s="289">
        <v>156.90299999999999</v>
      </c>
      <c r="G649" s="290">
        <v>2452</v>
      </c>
      <c r="H649" s="300"/>
      <c r="I649" s="292">
        <v>3511</v>
      </c>
      <c r="J649" s="292">
        <v>5</v>
      </c>
      <c r="K649" s="292" t="s">
        <v>3329</v>
      </c>
      <c r="L649" s="292">
        <v>2348.1589578096305</v>
      </c>
      <c r="M649" s="293">
        <f>+Tabela13681011[[#This Row],[Colunas85]]/$N$650</f>
        <v>5.2562607167052918E-5</v>
      </c>
      <c r="N649" s="292">
        <v>1812.1326759091667</v>
      </c>
      <c r="O649" s="293">
        <f>+O648+Tabela13681011[[#This Row],[Colunas8]]</f>
        <v>5.5718464386432701E-2</v>
      </c>
      <c r="P649" s="289">
        <v>15.89</v>
      </c>
      <c r="Q649" s="289">
        <v>98.7</v>
      </c>
      <c r="R649" s="294">
        <v>0.68</v>
      </c>
      <c r="S649" s="289" t="s">
        <v>20</v>
      </c>
      <c r="T649" s="289">
        <v>15297.20594</v>
      </c>
      <c r="U649" s="289">
        <v>12647.83575</v>
      </c>
      <c r="V649" s="295">
        <v>30381653.119999997</v>
      </c>
      <c r="W649" s="293">
        <f t="shared" si="37"/>
        <v>1.3403825273181888E-5</v>
      </c>
      <c r="X649" s="293">
        <f>+X648+Tabela13681011[[#This Row],[Colunas82]]</f>
        <v>5.6633461119330146E-2</v>
      </c>
      <c r="Y649" s="295">
        <v>12390.56</v>
      </c>
      <c r="Z649" s="292">
        <f>INT(IF(Tabela13681011[[#This Row],[Colunas85]]/$AB$4&lt;15,15,Tabela13681011[[#This Row],[Colunas85]]/$AB$4))</f>
        <v>15</v>
      </c>
      <c r="AA649" s="356">
        <f>SUM(Z611:Z649)</f>
        <v>2296</v>
      </c>
      <c r="AB649" s="357">
        <f>+Tabela13681011[[#This Row],[Colunas93]]</f>
        <v>5.6633461119330146E-2</v>
      </c>
    </row>
    <row r="650" spans="1:28" ht="20.100000000000001" customHeight="1" thickTop="1" x14ac:dyDescent="0.25">
      <c r="G650" s="235">
        <f>SUM(G7:G649)</f>
        <v>33551332</v>
      </c>
      <c r="L650" s="235">
        <f>SUM(L5:L649)</f>
        <v>44673563.287048921</v>
      </c>
      <c r="M650" s="296">
        <f>SUM(M5:M649)</f>
        <v>0.99999999999999845</v>
      </c>
      <c r="N650" s="235">
        <f>SUM(N5:N649)</f>
        <v>34475700.000000007</v>
      </c>
      <c r="O650" s="301">
        <f>+O54+O132+O180+O234+O289+O333+O433+O497+O523+O610+O649</f>
        <v>0.999999999999999</v>
      </c>
      <c r="V650" s="297">
        <f>SUM(V5:V649)</f>
        <v>2266640492605.2725</v>
      </c>
      <c r="W650" s="296">
        <f>SUM(W5:W649)</f>
        <v>0.99999999999999856</v>
      </c>
      <c r="X650" s="296">
        <f>+X54+X132+X180+X234+X289+X333+X433+X497+X523+X610+X649</f>
        <v>0.99999999999999911</v>
      </c>
      <c r="Z650" s="235">
        <f>SUM(Z5:Z649)</f>
        <v>41392</v>
      </c>
      <c r="AA650" s="358">
        <f>SUM(AA5:AA649)</f>
        <v>41392</v>
      </c>
      <c r="AB650" s="301">
        <f>+AB54+AB132+AB180+AB234+AB289+AB333+AB433+AB497+AB523+AB610+AB649</f>
        <v>0.99999999999999911</v>
      </c>
    </row>
    <row r="651" spans="1:28" ht="20.100000000000001" customHeight="1" x14ac:dyDescent="0.25">
      <c r="V651" s="241">
        <f>+V650/7447000000000</f>
        <v>0.30436961093128406</v>
      </c>
    </row>
    <row r="652" spans="1:28" ht="20.100000000000001" customHeight="1" x14ac:dyDescent="0.25">
      <c r="B652" s="229" t="s">
        <v>2467</v>
      </c>
    </row>
    <row r="653" spans="1:28" ht="20.100000000000001" customHeight="1" x14ac:dyDescent="0.25">
      <c r="B653" s="229" t="s">
        <v>2468</v>
      </c>
    </row>
    <row r="654" spans="1:28" ht="20.100000000000001" customHeight="1" x14ac:dyDescent="0.25">
      <c r="B654" s="229" t="s">
        <v>2469</v>
      </c>
    </row>
    <row r="655" spans="1:28" ht="20.100000000000001" customHeight="1" x14ac:dyDescent="0.25">
      <c r="B655" s="229" t="s">
        <v>2470</v>
      </c>
    </row>
    <row r="656" spans="1:28" ht="20.100000000000001" customHeight="1" x14ac:dyDescent="0.25">
      <c r="B656" s="229" t="s">
        <v>2471</v>
      </c>
    </row>
    <row r="657" spans="1:2" ht="20.100000000000001" customHeight="1" x14ac:dyDescent="0.25">
      <c r="B657" s="229" t="s">
        <v>2472</v>
      </c>
    </row>
    <row r="658" spans="1:2" ht="20.100000000000001" customHeight="1" x14ac:dyDescent="0.25">
      <c r="B658" s="229" t="s">
        <v>2473</v>
      </c>
    </row>
    <row r="659" spans="1:2" ht="20.100000000000001" customHeight="1" x14ac:dyDescent="0.25">
      <c r="B659" s="229" t="s">
        <v>2474</v>
      </c>
    </row>
    <row r="660" spans="1:2" ht="20.100000000000001" customHeight="1" x14ac:dyDescent="0.25">
      <c r="B660" s="229" t="s">
        <v>2475</v>
      </c>
    </row>
    <row r="661" spans="1:2" ht="20.100000000000001" customHeight="1" x14ac:dyDescent="0.25">
      <c r="B661" s="229" t="s">
        <v>2476</v>
      </c>
    </row>
    <row r="662" spans="1:2" ht="20.100000000000001" customHeight="1" x14ac:dyDescent="0.25">
      <c r="B662" s="229" t="s">
        <v>2477</v>
      </c>
    </row>
    <row r="663" spans="1:2" ht="20.100000000000001" customHeight="1" x14ac:dyDescent="0.25">
      <c r="B663" s="229" t="s">
        <v>2478</v>
      </c>
    </row>
    <row r="664" spans="1:2" ht="20.100000000000001" customHeight="1" x14ac:dyDescent="0.25">
      <c r="B664" s="229" t="s">
        <v>2479</v>
      </c>
    </row>
    <row r="666" spans="1:2" ht="20.100000000000001" customHeight="1" x14ac:dyDescent="0.25">
      <c r="A666" s="268"/>
    </row>
  </sheetData>
  <mergeCells count="8">
    <mergeCell ref="BK146:BO146"/>
    <mergeCell ref="BD146:BH146"/>
    <mergeCell ref="AV146:BA146"/>
    <mergeCell ref="AE7:AL7"/>
    <mergeCell ref="AE27:AL27"/>
    <mergeCell ref="AE48:AL48"/>
    <mergeCell ref="AE69:AL69"/>
    <mergeCell ref="AE90:AL90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49"/>
  <sheetViews>
    <sheetView topLeftCell="A610" zoomScale="80" zoomScaleNormal="80" workbookViewId="0">
      <selection activeCell="G649" sqref="G649"/>
    </sheetView>
  </sheetViews>
  <sheetFormatPr defaultRowHeight="15" x14ac:dyDescent="0.25"/>
  <cols>
    <col min="1" max="1" width="1.85546875" style="81" customWidth="1"/>
    <col min="2" max="2" width="16.7109375" style="266" customWidth="1"/>
    <col min="3" max="3" width="5.140625" style="267" bestFit="1" customWidth="1"/>
    <col min="4" max="4" width="3" style="267" bestFit="1" customWidth="1"/>
    <col min="5" max="5" width="49" style="267" bestFit="1" customWidth="1"/>
    <col min="6" max="6" width="26.85546875" style="267" bestFit="1" customWidth="1"/>
    <col min="7" max="7" width="11.42578125" style="267" bestFit="1" customWidth="1"/>
    <col min="8" max="8" width="8.85546875" style="267" bestFit="1" customWidth="1"/>
    <col min="9" max="9" width="8.7109375" style="267" bestFit="1" customWidth="1"/>
    <col min="10" max="16384" width="9.140625" style="81"/>
  </cols>
  <sheetData>
    <row r="1" spans="2:11" ht="15.95" customHeight="1" x14ac:dyDescent="0.25">
      <c r="B1" s="546" t="s">
        <v>3261</v>
      </c>
      <c r="C1" s="546" t="s">
        <v>3262</v>
      </c>
      <c r="D1" s="546"/>
      <c r="E1" s="546"/>
      <c r="F1" s="546" t="s">
        <v>2480</v>
      </c>
      <c r="G1" s="548" t="s">
        <v>125</v>
      </c>
      <c r="H1" s="548"/>
      <c r="I1" s="548"/>
    </row>
    <row r="2" spans="2:11" ht="15.95" customHeight="1" thickBot="1" x14ac:dyDescent="0.3">
      <c r="B2" s="547"/>
      <c r="C2" s="547"/>
      <c r="D2" s="547"/>
      <c r="E2" s="547"/>
      <c r="F2" s="547"/>
      <c r="G2" s="256" t="s">
        <v>13</v>
      </c>
      <c r="H2" s="256" t="s">
        <v>3263</v>
      </c>
      <c r="I2" s="256" t="s">
        <v>16</v>
      </c>
    </row>
    <row r="3" spans="2:11" ht="15.95" customHeight="1" x14ac:dyDescent="0.25">
      <c r="B3" s="549" t="s">
        <v>3264</v>
      </c>
      <c r="C3" s="257">
        <v>3501</v>
      </c>
      <c r="D3" s="257">
        <v>1</v>
      </c>
      <c r="E3" s="257" t="s">
        <v>3265</v>
      </c>
      <c r="F3" s="257" t="s">
        <v>2536</v>
      </c>
      <c r="G3" s="257">
        <v>1</v>
      </c>
      <c r="H3" s="257"/>
      <c r="I3" s="258"/>
      <c r="K3" s="81" t="s">
        <v>3264</v>
      </c>
    </row>
    <row r="4" spans="2:11" ht="15.95" customHeight="1" x14ac:dyDescent="0.25">
      <c r="B4" s="550"/>
      <c r="C4" s="225">
        <v>3501</v>
      </c>
      <c r="D4" s="225">
        <v>1</v>
      </c>
      <c r="E4" s="225" t="s">
        <v>3265</v>
      </c>
      <c r="F4" s="225" t="s">
        <v>2486</v>
      </c>
      <c r="G4" s="225">
        <v>2</v>
      </c>
      <c r="H4" s="225"/>
      <c r="I4" s="259"/>
      <c r="K4" s="81" t="s">
        <v>3267</v>
      </c>
    </row>
    <row r="5" spans="2:11" ht="15.95" customHeight="1" x14ac:dyDescent="0.25">
      <c r="B5" s="550"/>
      <c r="C5" s="225">
        <v>3501</v>
      </c>
      <c r="D5" s="225">
        <v>1</v>
      </c>
      <c r="E5" s="225" t="s">
        <v>3265</v>
      </c>
      <c r="F5" s="225" t="s">
        <v>2714</v>
      </c>
      <c r="G5" s="225">
        <v>3</v>
      </c>
      <c r="H5" s="225"/>
      <c r="I5" s="259"/>
      <c r="K5" s="81" t="s">
        <v>3274</v>
      </c>
    </row>
    <row r="6" spans="2:11" ht="15.95" customHeight="1" x14ac:dyDescent="0.25">
      <c r="B6" s="550"/>
      <c r="C6" s="225">
        <v>3501</v>
      </c>
      <c r="D6" s="225">
        <v>1</v>
      </c>
      <c r="E6" s="225" t="s">
        <v>3265</v>
      </c>
      <c r="F6" s="225" t="s">
        <v>2562</v>
      </c>
      <c r="G6" s="225">
        <v>4</v>
      </c>
      <c r="H6" s="225"/>
      <c r="I6" s="259"/>
      <c r="K6" s="81" t="s">
        <v>3279</v>
      </c>
    </row>
    <row r="7" spans="2:11" ht="15.95" customHeight="1" x14ac:dyDescent="0.25">
      <c r="B7" s="550"/>
      <c r="C7" s="225">
        <v>3501</v>
      </c>
      <c r="D7" s="225">
        <v>1</v>
      </c>
      <c r="E7" s="225" t="s">
        <v>3265</v>
      </c>
      <c r="F7" s="225" t="s">
        <v>2497</v>
      </c>
      <c r="G7" s="225">
        <v>5</v>
      </c>
      <c r="H7" s="225"/>
      <c r="I7" s="259"/>
      <c r="K7" s="81" t="s">
        <v>3285</v>
      </c>
    </row>
    <row r="8" spans="2:11" ht="15.95" customHeight="1" x14ac:dyDescent="0.25">
      <c r="B8" s="550"/>
      <c r="C8" s="225">
        <v>3501</v>
      </c>
      <c r="D8" s="225">
        <v>1</v>
      </c>
      <c r="E8" s="225" t="s">
        <v>3265</v>
      </c>
      <c r="F8" s="225" t="s">
        <v>2540</v>
      </c>
      <c r="G8" s="225">
        <v>6</v>
      </c>
      <c r="H8" s="225"/>
      <c r="I8" s="259"/>
      <c r="K8" s="81" t="s">
        <v>3290</v>
      </c>
    </row>
    <row r="9" spans="2:11" ht="15.95" customHeight="1" x14ac:dyDescent="0.25">
      <c r="B9" s="550"/>
      <c r="C9" s="225">
        <v>3501</v>
      </c>
      <c r="D9" s="225">
        <v>1</v>
      </c>
      <c r="E9" s="225" t="s">
        <v>3265</v>
      </c>
      <c r="F9" s="225" t="s">
        <v>2511</v>
      </c>
      <c r="G9" s="225">
        <v>7</v>
      </c>
      <c r="H9" s="225"/>
      <c r="I9" s="259"/>
      <c r="K9" s="81" t="s">
        <v>3294</v>
      </c>
    </row>
    <row r="10" spans="2:11" ht="15.95" customHeight="1" x14ac:dyDescent="0.25">
      <c r="B10" s="550"/>
      <c r="C10" s="225">
        <v>3501</v>
      </c>
      <c r="D10" s="225">
        <v>1</v>
      </c>
      <c r="E10" s="225" t="s">
        <v>3265</v>
      </c>
      <c r="F10" s="225" t="s">
        <v>2501</v>
      </c>
      <c r="G10" s="225">
        <v>8</v>
      </c>
      <c r="H10" s="225"/>
      <c r="I10" s="259"/>
      <c r="K10" s="81" t="s">
        <v>3302</v>
      </c>
    </row>
    <row r="11" spans="2:11" ht="15.95" customHeight="1" x14ac:dyDescent="0.25">
      <c r="B11" s="550"/>
      <c r="C11" s="225">
        <v>3501</v>
      </c>
      <c r="D11" s="225">
        <v>1</v>
      </c>
      <c r="E11" s="225" t="s">
        <v>3265</v>
      </c>
      <c r="F11" s="225" t="s">
        <v>2506</v>
      </c>
      <c r="G11" s="225">
        <v>9</v>
      </c>
      <c r="H11" s="225"/>
      <c r="I11" s="259"/>
      <c r="K11" s="81" t="s">
        <v>3308</v>
      </c>
    </row>
    <row r="12" spans="2:11" ht="15.95" customHeight="1" x14ac:dyDescent="0.25">
      <c r="B12" s="550"/>
      <c r="C12" s="225">
        <v>3501</v>
      </c>
      <c r="D12" s="225">
        <v>1</v>
      </c>
      <c r="E12" s="225" t="s">
        <v>3265</v>
      </c>
      <c r="F12" s="225" t="s">
        <v>2662</v>
      </c>
      <c r="G12" s="225">
        <v>10</v>
      </c>
      <c r="H12" s="225"/>
      <c r="I12" s="259"/>
      <c r="K12" s="81" t="s">
        <v>3311</v>
      </c>
    </row>
    <row r="13" spans="2:11" ht="15.95" customHeight="1" x14ac:dyDescent="0.25">
      <c r="B13" s="550"/>
      <c r="C13" s="225">
        <v>3501</v>
      </c>
      <c r="D13" s="225">
        <v>1</v>
      </c>
      <c r="E13" s="225" t="s">
        <v>3265</v>
      </c>
      <c r="F13" s="225" t="s">
        <v>2572</v>
      </c>
      <c r="G13" s="225">
        <v>11</v>
      </c>
      <c r="H13" s="225"/>
      <c r="I13" s="259"/>
      <c r="K13" s="81" t="s">
        <v>3324</v>
      </c>
    </row>
    <row r="14" spans="2:11" ht="15.95" customHeight="1" x14ac:dyDescent="0.25">
      <c r="B14" s="550"/>
      <c r="C14" s="225">
        <v>3501</v>
      </c>
      <c r="D14" s="225">
        <v>1</v>
      </c>
      <c r="E14" s="225" t="s">
        <v>3265</v>
      </c>
      <c r="F14" s="225" t="s">
        <v>2635</v>
      </c>
      <c r="G14" s="225">
        <v>12</v>
      </c>
      <c r="H14" s="225"/>
      <c r="I14" s="259"/>
    </row>
    <row r="15" spans="2:11" ht="15.95" customHeight="1" x14ac:dyDescent="0.25">
      <c r="B15" s="550"/>
      <c r="C15" s="225">
        <v>3501</v>
      </c>
      <c r="D15" s="225">
        <v>1</v>
      </c>
      <c r="E15" s="225" t="s">
        <v>3265</v>
      </c>
      <c r="F15" s="225" t="s">
        <v>2577</v>
      </c>
      <c r="G15" s="225">
        <v>13</v>
      </c>
      <c r="H15" s="225"/>
      <c r="I15" s="259"/>
    </row>
    <row r="16" spans="2:11" ht="15.95" customHeight="1" x14ac:dyDescent="0.25">
      <c r="B16" s="550"/>
      <c r="C16" s="225">
        <v>3501</v>
      </c>
      <c r="D16" s="225">
        <v>1</v>
      </c>
      <c r="E16" s="225" t="s">
        <v>3265</v>
      </c>
      <c r="F16" s="225" t="s">
        <v>2639</v>
      </c>
      <c r="G16" s="225">
        <v>14</v>
      </c>
      <c r="H16" s="225"/>
      <c r="I16" s="259"/>
    </row>
    <row r="17" spans="2:9" ht="15.95" customHeight="1" x14ac:dyDescent="0.25">
      <c r="B17" s="550"/>
      <c r="C17" s="225">
        <v>3501</v>
      </c>
      <c r="D17" s="225">
        <v>1</v>
      </c>
      <c r="E17" s="225" t="s">
        <v>3265</v>
      </c>
      <c r="F17" s="225" t="s">
        <v>2484</v>
      </c>
      <c r="G17" s="225">
        <v>15</v>
      </c>
      <c r="H17" s="225"/>
      <c r="I17" s="259"/>
    </row>
    <row r="18" spans="2:9" ht="15.95" customHeight="1" x14ac:dyDescent="0.25">
      <c r="B18" s="550"/>
      <c r="C18" s="225">
        <v>3501</v>
      </c>
      <c r="D18" s="225">
        <v>1</v>
      </c>
      <c r="E18" s="225" t="s">
        <v>3265</v>
      </c>
      <c r="F18" s="225" t="s">
        <v>2561</v>
      </c>
      <c r="G18" s="225">
        <v>16</v>
      </c>
      <c r="H18" s="225"/>
      <c r="I18" s="259"/>
    </row>
    <row r="19" spans="2:9" ht="15.95" customHeight="1" x14ac:dyDescent="0.25">
      <c r="B19" s="550"/>
      <c r="C19" s="225">
        <v>3501</v>
      </c>
      <c r="D19" s="225">
        <v>1</v>
      </c>
      <c r="E19" s="225" t="s">
        <v>3265</v>
      </c>
      <c r="F19" s="225" t="s">
        <v>2512</v>
      </c>
      <c r="G19" s="225">
        <v>17</v>
      </c>
      <c r="H19" s="225"/>
      <c r="I19" s="259"/>
    </row>
    <row r="20" spans="2:9" ht="15.95" customHeight="1" x14ac:dyDescent="0.25">
      <c r="B20" s="550"/>
      <c r="C20" s="225">
        <v>3501</v>
      </c>
      <c r="D20" s="225">
        <v>1</v>
      </c>
      <c r="E20" s="225" t="s">
        <v>3265</v>
      </c>
      <c r="F20" s="225" t="s">
        <v>2530</v>
      </c>
      <c r="G20" s="225">
        <v>18</v>
      </c>
      <c r="H20" s="225"/>
      <c r="I20" s="259"/>
    </row>
    <row r="21" spans="2:9" ht="15.95" customHeight="1" x14ac:dyDescent="0.25">
      <c r="B21" s="550"/>
      <c r="C21" s="225">
        <v>3501</v>
      </c>
      <c r="D21" s="225">
        <v>1</v>
      </c>
      <c r="E21" s="225" t="s">
        <v>3265</v>
      </c>
      <c r="F21" s="225" t="s">
        <v>2556</v>
      </c>
      <c r="G21" s="225">
        <v>19</v>
      </c>
      <c r="H21" s="225"/>
      <c r="I21" s="259"/>
    </row>
    <row r="22" spans="2:9" ht="15.95" customHeight="1" x14ac:dyDescent="0.25">
      <c r="B22" s="550"/>
      <c r="C22" s="225">
        <v>3501</v>
      </c>
      <c r="D22" s="225">
        <v>1</v>
      </c>
      <c r="E22" s="225" t="s">
        <v>3265</v>
      </c>
      <c r="F22" s="225" t="s">
        <v>2749</v>
      </c>
      <c r="G22" s="225">
        <v>20</v>
      </c>
      <c r="H22" s="225"/>
      <c r="I22" s="259"/>
    </row>
    <row r="23" spans="2:9" ht="15.95" customHeight="1" x14ac:dyDescent="0.25">
      <c r="B23" s="550"/>
      <c r="C23" s="225">
        <v>3501</v>
      </c>
      <c r="D23" s="225">
        <v>1</v>
      </c>
      <c r="E23" s="225" t="s">
        <v>3265</v>
      </c>
      <c r="F23" s="225" t="s">
        <v>2617</v>
      </c>
      <c r="G23" s="225">
        <v>21</v>
      </c>
      <c r="H23" s="225"/>
      <c r="I23" s="259"/>
    </row>
    <row r="24" spans="2:9" ht="15.95" customHeight="1" x14ac:dyDescent="0.25">
      <c r="B24" s="550"/>
      <c r="C24" s="225">
        <v>3501</v>
      </c>
      <c r="D24" s="225">
        <v>1</v>
      </c>
      <c r="E24" s="225" t="s">
        <v>3265</v>
      </c>
      <c r="F24" s="225" t="s">
        <v>2500</v>
      </c>
      <c r="G24" s="225">
        <v>22</v>
      </c>
      <c r="H24" s="225"/>
      <c r="I24" s="259"/>
    </row>
    <row r="25" spans="2:9" ht="15.95" customHeight="1" x14ac:dyDescent="0.25">
      <c r="B25" s="550"/>
      <c r="C25" s="225">
        <v>3501</v>
      </c>
      <c r="D25" s="225">
        <v>1</v>
      </c>
      <c r="E25" s="225" t="s">
        <v>3265</v>
      </c>
      <c r="F25" s="225" t="s">
        <v>2499</v>
      </c>
      <c r="G25" s="225">
        <v>23</v>
      </c>
      <c r="H25" s="225"/>
      <c r="I25" s="259"/>
    </row>
    <row r="26" spans="2:9" ht="15.95" customHeight="1" x14ac:dyDescent="0.25">
      <c r="B26" s="550"/>
      <c r="C26" s="225">
        <v>3501</v>
      </c>
      <c r="D26" s="225">
        <v>1</v>
      </c>
      <c r="E26" s="225" t="s">
        <v>3265</v>
      </c>
      <c r="F26" s="225" t="s">
        <v>2482</v>
      </c>
      <c r="G26" s="225">
        <v>24</v>
      </c>
      <c r="H26" s="225"/>
      <c r="I26" s="259"/>
    </row>
    <row r="27" spans="2:9" ht="15.95" customHeight="1" x14ac:dyDescent="0.25">
      <c r="B27" s="550"/>
      <c r="C27" s="225">
        <v>3501</v>
      </c>
      <c r="D27" s="225">
        <v>1</v>
      </c>
      <c r="E27" s="225" t="s">
        <v>3265</v>
      </c>
      <c r="F27" s="225" t="s">
        <v>2759</v>
      </c>
      <c r="G27" s="225">
        <v>25</v>
      </c>
      <c r="H27" s="225"/>
      <c r="I27" s="259"/>
    </row>
    <row r="28" spans="2:9" ht="15.95" customHeight="1" x14ac:dyDescent="0.25">
      <c r="B28" s="550"/>
      <c r="C28" s="225">
        <v>3501</v>
      </c>
      <c r="D28" s="225">
        <v>1</v>
      </c>
      <c r="E28" s="225" t="s">
        <v>3265</v>
      </c>
      <c r="F28" s="225" t="s">
        <v>2549</v>
      </c>
      <c r="G28" s="225">
        <v>26</v>
      </c>
      <c r="H28" s="225"/>
      <c r="I28" s="259"/>
    </row>
    <row r="29" spans="2:9" ht="15.95" customHeight="1" x14ac:dyDescent="0.25">
      <c r="B29" s="550"/>
      <c r="C29" s="225">
        <v>3501</v>
      </c>
      <c r="D29" s="225">
        <v>1</v>
      </c>
      <c r="E29" s="225" t="s">
        <v>3265</v>
      </c>
      <c r="F29" s="225" t="s">
        <v>2576</v>
      </c>
      <c r="G29" s="225">
        <v>27</v>
      </c>
      <c r="H29" s="225"/>
      <c r="I29" s="259"/>
    </row>
    <row r="30" spans="2:9" ht="15.95" customHeight="1" x14ac:dyDescent="0.25">
      <c r="B30" s="550"/>
      <c r="C30" s="225">
        <v>3501</v>
      </c>
      <c r="D30" s="225">
        <v>1</v>
      </c>
      <c r="E30" s="225" t="s">
        <v>3265</v>
      </c>
      <c r="F30" s="225" t="s">
        <v>2739</v>
      </c>
      <c r="G30" s="225">
        <v>28</v>
      </c>
      <c r="H30" s="225"/>
      <c r="I30" s="259"/>
    </row>
    <row r="31" spans="2:9" ht="15.95" customHeight="1" x14ac:dyDescent="0.25">
      <c r="B31" s="550"/>
      <c r="C31" s="225">
        <v>3501</v>
      </c>
      <c r="D31" s="225">
        <v>1</v>
      </c>
      <c r="E31" s="225" t="s">
        <v>3265</v>
      </c>
      <c r="F31" s="225" t="s">
        <v>2884</v>
      </c>
      <c r="G31" s="225">
        <v>29</v>
      </c>
      <c r="H31" s="225"/>
      <c r="I31" s="259"/>
    </row>
    <row r="32" spans="2:9" ht="15.95" customHeight="1" x14ac:dyDescent="0.25">
      <c r="B32" s="550"/>
      <c r="C32" s="225">
        <v>3501</v>
      </c>
      <c r="D32" s="225">
        <v>1</v>
      </c>
      <c r="E32" s="225" t="s">
        <v>3265</v>
      </c>
      <c r="F32" s="225" t="s">
        <v>2628</v>
      </c>
      <c r="G32" s="225">
        <v>30</v>
      </c>
      <c r="H32" s="225"/>
      <c r="I32" s="259"/>
    </row>
    <row r="33" spans="2:9" ht="15.95" customHeight="1" x14ac:dyDescent="0.25">
      <c r="B33" s="550"/>
      <c r="C33" s="225">
        <v>3501</v>
      </c>
      <c r="D33" s="225">
        <v>1</v>
      </c>
      <c r="E33" s="225" t="s">
        <v>3265</v>
      </c>
      <c r="F33" s="225" t="s">
        <v>2521</v>
      </c>
      <c r="G33" s="225">
        <v>31</v>
      </c>
      <c r="H33" s="225"/>
      <c r="I33" s="259"/>
    </row>
    <row r="34" spans="2:9" ht="15.95" customHeight="1" x14ac:dyDescent="0.25">
      <c r="B34" s="550"/>
      <c r="C34" s="225">
        <v>3501</v>
      </c>
      <c r="D34" s="225">
        <v>1</v>
      </c>
      <c r="E34" s="225" t="s">
        <v>3265</v>
      </c>
      <c r="F34" s="225" t="s">
        <v>2492</v>
      </c>
      <c r="G34" s="225">
        <v>32</v>
      </c>
      <c r="H34" s="225"/>
      <c r="I34" s="259"/>
    </row>
    <row r="35" spans="2:9" ht="15.95" customHeight="1" x14ac:dyDescent="0.25">
      <c r="B35" s="550"/>
      <c r="C35" s="225">
        <v>3501</v>
      </c>
      <c r="D35" s="225">
        <v>1</v>
      </c>
      <c r="E35" s="225" t="s">
        <v>3265</v>
      </c>
      <c r="F35" s="225" t="s">
        <v>2485</v>
      </c>
      <c r="G35" s="225">
        <v>33</v>
      </c>
      <c r="H35" s="225"/>
      <c r="I35" s="259"/>
    </row>
    <row r="36" spans="2:9" ht="15.95" customHeight="1" x14ac:dyDescent="0.25">
      <c r="B36" s="550"/>
      <c r="C36" s="225">
        <v>3501</v>
      </c>
      <c r="D36" s="225">
        <v>1</v>
      </c>
      <c r="E36" s="225" t="s">
        <v>3265</v>
      </c>
      <c r="F36" s="225" t="s">
        <v>2505</v>
      </c>
      <c r="G36" s="225">
        <v>34</v>
      </c>
      <c r="H36" s="225"/>
      <c r="I36" s="259"/>
    </row>
    <row r="37" spans="2:9" ht="15.95" customHeight="1" x14ac:dyDescent="0.25">
      <c r="B37" s="550"/>
      <c r="C37" s="225">
        <v>3501</v>
      </c>
      <c r="D37" s="225">
        <v>1</v>
      </c>
      <c r="E37" s="225" t="s">
        <v>3265</v>
      </c>
      <c r="F37" s="225" t="s">
        <v>2876</v>
      </c>
      <c r="G37" s="225">
        <v>35</v>
      </c>
      <c r="H37" s="225"/>
      <c r="I37" s="259"/>
    </row>
    <row r="38" spans="2:9" ht="15.95" customHeight="1" x14ac:dyDescent="0.25">
      <c r="B38" s="550"/>
      <c r="C38" s="225">
        <v>3501</v>
      </c>
      <c r="D38" s="225">
        <v>1</v>
      </c>
      <c r="E38" s="225" t="s">
        <v>3265</v>
      </c>
      <c r="F38" s="225" t="s">
        <v>2481</v>
      </c>
      <c r="G38" s="225">
        <v>36</v>
      </c>
      <c r="H38" s="225"/>
      <c r="I38" s="259"/>
    </row>
    <row r="39" spans="2:9" ht="15.95" customHeight="1" x14ac:dyDescent="0.25">
      <c r="B39" s="550"/>
      <c r="C39" s="225">
        <v>3501</v>
      </c>
      <c r="D39" s="225">
        <v>1</v>
      </c>
      <c r="E39" s="225" t="s">
        <v>3265</v>
      </c>
      <c r="F39" s="225" t="s">
        <v>2516</v>
      </c>
      <c r="G39" s="225">
        <v>37</v>
      </c>
      <c r="H39" s="225"/>
      <c r="I39" s="259"/>
    </row>
    <row r="40" spans="2:9" ht="15.95" customHeight="1" x14ac:dyDescent="0.25">
      <c r="B40" s="550"/>
      <c r="C40" s="225">
        <v>3501</v>
      </c>
      <c r="D40" s="225">
        <v>1</v>
      </c>
      <c r="E40" s="225" t="s">
        <v>3265</v>
      </c>
      <c r="F40" s="225" t="s">
        <v>2524</v>
      </c>
      <c r="G40" s="225">
        <v>38</v>
      </c>
      <c r="H40" s="225"/>
      <c r="I40" s="259"/>
    </row>
    <row r="41" spans="2:9" ht="15.95" customHeight="1" x14ac:dyDescent="0.25">
      <c r="B41" s="550"/>
      <c r="C41" s="225">
        <v>3501</v>
      </c>
      <c r="D41" s="225">
        <v>1</v>
      </c>
      <c r="E41" s="225" t="s">
        <v>3265</v>
      </c>
      <c r="F41" s="225" t="s">
        <v>2598</v>
      </c>
      <c r="G41" s="225">
        <v>39</v>
      </c>
      <c r="H41" s="225">
        <v>39</v>
      </c>
      <c r="I41" s="259"/>
    </row>
    <row r="42" spans="2:9" ht="15.95" customHeight="1" x14ac:dyDescent="0.25">
      <c r="B42" s="550"/>
      <c r="C42" s="225">
        <v>3501</v>
      </c>
      <c r="D42" s="225">
        <v>2</v>
      </c>
      <c r="E42" s="225" t="s">
        <v>3266</v>
      </c>
      <c r="F42" s="225" t="s">
        <v>2620</v>
      </c>
      <c r="G42" s="225">
        <v>1</v>
      </c>
      <c r="H42" s="225"/>
      <c r="I42" s="259"/>
    </row>
    <row r="43" spans="2:9" ht="15.95" customHeight="1" x14ac:dyDescent="0.25">
      <c r="B43" s="550"/>
      <c r="C43" s="225">
        <v>3501</v>
      </c>
      <c r="D43" s="225">
        <v>2</v>
      </c>
      <c r="E43" s="225" t="s">
        <v>3266</v>
      </c>
      <c r="F43" s="225" t="s">
        <v>2508</v>
      </c>
      <c r="G43" s="225">
        <v>2</v>
      </c>
      <c r="H43" s="225"/>
      <c r="I43" s="259"/>
    </row>
    <row r="44" spans="2:9" ht="15.95" customHeight="1" x14ac:dyDescent="0.25">
      <c r="B44" s="550"/>
      <c r="C44" s="225">
        <v>3501</v>
      </c>
      <c r="D44" s="225">
        <v>2</v>
      </c>
      <c r="E44" s="225" t="s">
        <v>3266</v>
      </c>
      <c r="F44" s="225" t="s">
        <v>2523</v>
      </c>
      <c r="G44" s="225">
        <v>3</v>
      </c>
      <c r="H44" s="225"/>
      <c r="I44" s="259"/>
    </row>
    <row r="45" spans="2:9" ht="15.95" customHeight="1" x14ac:dyDescent="0.25">
      <c r="B45" s="550"/>
      <c r="C45" s="225">
        <v>3501</v>
      </c>
      <c r="D45" s="225">
        <v>2</v>
      </c>
      <c r="E45" s="225" t="s">
        <v>3266</v>
      </c>
      <c r="F45" s="225" t="s">
        <v>2608</v>
      </c>
      <c r="G45" s="225">
        <v>4</v>
      </c>
      <c r="H45" s="225"/>
      <c r="I45" s="259"/>
    </row>
    <row r="46" spans="2:9" ht="15.95" customHeight="1" x14ac:dyDescent="0.25">
      <c r="B46" s="550"/>
      <c r="C46" s="225">
        <v>3501</v>
      </c>
      <c r="D46" s="225">
        <v>2</v>
      </c>
      <c r="E46" s="225" t="s">
        <v>3266</v>
      </c>
      <c r="F46" s="225" t="s">
        <v>2829</v>
      </c>
      <c r="G46" s="225">
        <v>5</v>
      </c>
      <c r="H46" s="225"/>
      <c r="I46" s="259"/>
    </row>
    <row r="47" spans="2:9" ht="15.95" customHeight="1" x14ac:dyDescent="0.25">
      <c r="B47" s="550"/>
      <c r="C47" s="225">
        <v>3501</v>
      </c>
      <c r="D47" s="225">
        <v>2</v>
      </c>
      <c r="E47" s="225" t="s">
        <v>3266</v>
      </c>
      <c r="F47" s="225" t="s">
        <v>2672</v>
      </c>
      <c r="G47" s="225">
        <v>6</v>
      </c>
      <c r="H47" s="225"/>
      <c r="I47" s="259"/>
    </row>
    <row r="48" spans="2:9" ht="15.95" customHeight="1" x14ac:dyDescent="0.25">
      <c r="B48" s="550"/>
      <c r="C48" s="225">
        <v>3501</v>
      </c>
      <c r="D48" s="225">
        <v>2</v>
      </c>
      <c r="E48" s="225" t="s">
        <v>3266</v>
      </c>
      <c r="F48" s="225" t="s">
        <v>2939</v>
      </c>
      <c r="G48" s="225">
        <v>7</v>
      </c>
      <c r="H48" s="225"/>
      <c r="I48" s="259"/>
    </row>
    <row r="49" spans="2:9" ht="15.95" customHeight="1" x14ac:dyDescent="0.25">
      <c r="B49" s="550"/>
      <c r="C49" s="225">
        <v>3501</v>
      </c>
      <c r="D49" s="225">
        <v>2</v>
      </c>
      <c r="E49" s="225" t="s">
        <v>3266</v>
      </c>
      <c r="F49" s="225" t="s">
        <v>2634</v>
      </c>
      <c r="G49" s="225">
        <v>8</v>
      </c>
      <c r="H49" s="225"/>
      <c r="I49" s="259"/>
    </row>
    <row r="50" spans="2:9" ht="15.95" customHeight="1" x14ac:dyDescent="0.25">
      <c r="B50" s="550"/>
      <c r="C50" s="225">
        <v>3501</v>
      </c>
      <c r="D50" s="225">
        <v>2</v>
      </c>
      <c r="E50" s="225" t="s">
        <v>3266</v>
      </c>
      <c r="F50" s="225" t="s">
        <v>2532</v>
      </c>
      <c r="G50" s="225">
        <v>9</v>
      </c>
      <c r="H50" s="225"/>
      <c r="I50" s="259"/>
    </row>
    <row r="51" spans="2:9" ht="15.95" customHeight="1" x14ac:dyDescent="0.25">
      <c r="B51" s="550"/>
      <c r="C51" s="225">
        <v>3501</v>
      </c>
      <c r="D51" s="225">
        <v>2</v>
      </c>
      <c r="E51" s="225" t="s">
        <v>3266</v>
      </c>
      <c r="F51" s="225" t="s">
        <v>2494</v>
      </c>
      <c r="G51" s="225">
        <v>10</v>
      </c>
      <c r="H51" s="225"/>
      <c r="I51" s="259"/>
    </row>
    <row r="52" spans="2:9" ht="15.95" customHeight="1" thickBot="1" x14ac:dyDescent="0.3">
      <c r="B52" s="551"/>
      <c r="C52" s="260">
        <v>3501</v>
      </c>
      <c r="D52" s="260">
        <v>2</v>
      </c>
      <c r="E52" s="260" t="s">
        <v>3266</v>
      </c>
      <c r="F52" s="260" t="s">
        <v>2544</v>
      </c>
      <c r="G52" s="260">
        <v>11</v>
      </c>
      <c r="H52" s="260">
        <v>11</v>
      </c>
      <c r="I52" s="261">
        <v>50</v>
      </c>
    </row>
    <row r="53" spans="2:9" ht="15.95" customHeight="1" x14ac:dyDescent="0.25">
      <c r="B53" s="555" t="s">
        <v>3267</v>
      </c>
      <c r="C53" s="346">
        <v>3502</v>
      </c>
      <c r="D53" s="346">
        <v>1</v>
      </c>
      <c r="E53" s="346" t="s">
        <v>3268</v>
      </c>
      <c r="F53" s="346" t="s">
        <v>2597</v>
      </c>
      <c r="G53" s="346">
        <v>1</v>
      </c>
      <c r="H53" s="346"/>
      <c r="I53" s="347"/>
    </row>
    <row r="54" spans="2:9" ht="15.95" customHeight="1" x14ac:dyDescent="0.25">
      <c r="B54" s="556"/>
      <c r="C54" s="262">
        <v>3502</v>
      </c>
      <c r="D54" s="262">
        <v>1</v>
      </c>
      <c r="E54" s="262" t="s">
        <v>3268</v>
      </c>
      <c r="F54" s="262" t="s">
        <v>2569</v>
      </c>
      <c r="G54" s="262">
        <v>2</v>
      </c>
      <c r="H54" s="262"/>
      <c r="I54" s="348"/>
    </row>
    <row r="55" spans="2:9" ht="15.95" customHeight="1" x14ac:dyDescent="0.25">
      <c r="B55" s="556"/>
      <c r="C55" s="262">
        <v>3502</v>
      </c>
      <c r="D55" s="262">
        <v>1</v>
      </c>
      <c r="E55" s="262" t="s">
        <v>3268</v>
      </c>
      <c r="F55" s="262" t="s">
        <v>2694</v>
      </c>
      <c r="G55" s="262">
        <v>3</v>
      </c>
      <c r="H55" s="262"/>
      <c r="I55" s="348"/>
    </row>
    <row r="56" spans="2:9" ht="15.95" customHeight="1" x14ac:dyDescent="0.25">
      <c r="B56" s="556"/>
      <c r="C56" s="262">
        <v>3502</v>
      </c>
      <c r="D56" s="262">
        <v>1</v>
      </c>
      <c r="E56" s="262" t="s">
        <v>3268</v>
      </c>
      <c r="F56" s="262" t="s">
        <v>2591</v>
      </c>
      <c r="G56" s="262">
        <v>4</v>
      </c>
      <c r="H56" s="262"/>
      <c r="I56" s="348"/>
    </row>
    <row r="57" spans="2:9" ht="15.95" customHeight="1" x14ac:dyDescent="0.25">
      <c r="B57" s="556"/>
      <c r="C57" s="262">
        <v>3502</v>
      </c>
      <c r="D57" s="262">
        <v>1</v>
      </c>
      <c r="E57" s="262" t="s">
        <v>3268</v>
      </c>
      <c r="F57" s="262" t="s">
        <v>2832</v>
      </c>
      <c r="G57" s="262">
        <v>5</v>
      </c>
      <c r="H57" s="262"/>
      <c r="I57" s="348"/>
    </row>
    <row r="58" spans="2:9" ht="15.95" customHeight="1" x14ac:dyDescent="0.25">
      <c r="B58" s="556"/>
      <c r="C58" s="262">
        <v>3502</v>
      </c>
      <c r="D58" s="262">
        <v>1</v>
      </c>
      <c r="E58" s="262" t="s">
        <v>3268</v>
      </c>
      <c r="F58" s="262" t="s">
        <v>2610</v>
      </c>
      <c r="G58" s="262">
        <v>6</v>
      </c>
      <c r="H58" s="262"/>
      <c r="I58" s="348"/>
    </row>
    <row r="59" spans="2:9" ht="15.95" customHeight="1" x14ac:dyDescent="0.25">
      <c r="B59" s="556"/>
      <c r="C59" s="262">
        <v>3502</v>
      </c>
      <c r="D59" s="262">
        <v>1</v>
      </c>
      <c r="E59" s="262" t="s">
        <v>3268</v>
      </c>
      <c r="F59" s="262" t="s">
        <v>2618</v>
      </c>
      <c r="G59" s="262">
        <v>7</v>
      </c>
      <c r="H59" s="262"/>
      <c r="I59" s="348"/>
    </row>
    <row r="60" spans="2:9" ht="15.95" customHeight="1" x14ac:dyDescent="0.25">
      <c r="B60" s="556"/>
      <c r="C60" s="262">
        <v>3502</v>
      </c>
      <c r="D60" s="262">
        <v>1</v>
      </c>
      <c r="E60" s="262" t="s">
        <v>3268</v>
      </c>
      <c r="F60" s="262" t="s">
        <v>2725</v>
      </c>
      <c r="G60" s="262">
        <v>8</v>
      </c>
      <c r="H60" s="262"/>
      <c r="I60" s="348"/>
    </row>
    <row r="61" spans="2:9" ht="15.95" customHeight="1" x14ac:dyDescent="0.25">
      <c r="B61" s="556"/>
      <c r="C61" s="262">
        <v>3502</v>
      </c>
      <c r="D61" s="262">
        <v>1</v>
      </c>
      <c r="E61" s="262" t="s">
        <v>3268</v>
      </c>
      <c r="F61" s="262" t="s">
        <v>2527</v>
      </c>
      <c r="G61" s="262">
        <v>9</v>
      </c>
      <c r="H61" s="262"/>
      <c r="I61" s="348"/>
    </row>
    <row r="62" spans="2:9" ht="15.95" customHeight="1" x14ac:dyDescent="0.25">
      <c r="B62" s="556"/>
      <c r="C62" s="262">
        <v>3502</v>
      </c>
      <c r="D62" s="262">
        <v>1</v>
      </c>
      <c r="E62" s="262" t="s">
        <v>3268</v>
      </c>
      <c r="F62" s="262" t="s">
        <v>2957</v>
      </c>
      <c r="G62" s="262">
        <v>10</v>
      </c>
      <c r="H62" s="262"/>
      <c r="I62" s="348"/>
    </row>
    <row r="63" spans="2:9" ht="15.95" customHeight="1" x14ac:dyDescent="0.25">
      <c r="B63" s="556"/>
      <c r="C63" s="262">
        <v>3502</v>
      </c>
      <c r="D63" s="262">
        <v>1</v>
      </c>
      <c r="E63" s="262" t="s">
        <v>3268</v>
      </c>
      <c r="F63" s="262" t="s">
        <v>2607</v>
      </c>
      <c r="G63" s="262">
        <v>11</v>
      </c>
      <c r="H63" s="262"/>
      <c r="I63" s="348"/>
    </row>
    <row r="64" spans="2:9" ht="15.95" customHeight="1" x14ac:dyDescent="0.25">
      <c r="B64" s="556"/>
      <c r="C64" s="262">
        <v>3502</v>
      </c>
      <c r="D64" s="262">
        <v>1</v>
      </c>
      <c r="E64" s="262" t="s">
        <v>3268</v>
      </c>
      <c r="F64" s="262" t="s">
        <v>2648</v>
      </c>
      <c r="G64" s="262">
        <v>12</v>
      </c>
      <c r="H64" s="262"/>
      <c r="I64" s="348"/>
    </row>
    <row r="65" spans="2:9" ht="15.95" customHeight="1" x14ac:dyDescent="0.25">
      <c r="B65" s="556"/>
      <c r="C65" s="262">
        <v>3502</v>
      </c>
      <c r="D65" s="262">
        <v>1</v>
      </c>
      <c r="E65" s="262" t="s">
        <v>3268</v>
      </c>
      <c r="F65" s="262" t="s">
        <v>2717</v>
      </c>
      <c r="G65" s="262">
        <v>13</v>
      </c>
      <c r="H65" s="262"/>
      <c r="I65" s="348"/>
    </row>
    <row r="66" spans="2:9" ht="15.95" customHeight="1" x14ac:dyDescent="0.25">
      <c r="B66" s="556"/>
      <c r="C66" s="262">
        <v>3502</v>
      </c>
      <c r="D66" s="262">
        <v>1</v>
      </c>
      <c r="E66" s="262" t="s">
        <v>3268</v>
      </c>
      <c r="F66" s="262" t="s">
        <v>2587</v>
      </c>
      <c r="G66" s="262">
        <v>14</v>
      </c>
      <c r="H66" s="262"/>
      <c r="I66" s="348"/>
    </row>
    <row r="67" spans="2:9" ht="15.95" customHeight="1" x14ac:dyDescent="0.25">
      <c r="B67" s="556"/>
      <c r="C67" s="262">
        <v>3502</v>
      </c>
      <c r="D67" s="262">
        <v>1</v>
      </c>
      <c r="E67" s="262" t="s">
        <v>3268</v>
      </c>
      <c r="F67" s="262" t="s">
        <v>2529</v>
      </c>
      <c r="G67" s="262">
        <v>15</v>
      </c>
      <c r="H67" s="262"/>
      <c r="I67" s="348"/>
    </row>
    <row r="68" spans="2:9" ht="15.95" customHeight="1" x14ac:dyDescent="0.25">
      <c r="B68" s="556"/>
      <c r="C68" s="262">
        <v>3502</v>
      </c>
      <c r="D68" s="262">
        <v>1</v>
      </c>
      <c r="E68" s="262" t="s">
        <v>3268</v>
      </c>
      <c r="F68" s="262" t="s">
        <v>2621</v>
      </c>
      <c r="G68" s="262">
        <v>16</v>
      </c>
      <c r="H68" s="262"/>
      <c r="I68" s="348"/>
    </row>
    <row r="69" spans="2:9" ht="15.95" customHeight="1" x14ac:dyDescent="0.25">
      <c r="B69" s="556"/>
      <c r="C69" s="262">
        <v>3502</v>
      </c>
      <c r="D69" s="262">
        <v>1</v>
      </c>
      <c r="E69" s="262" t="s">
        <v>3268</v>
      </c>
      <c r="F69" s="262" t="s">
        <v>2578</v>
      </c>
      <c r="G69" s="262">
        <v>17</v>
      </c>
      <c r="H69" s="262"/>
      <c r="I69" s="348"/>
    </row>
    <row r="70" spans="2:9" ht="15.95" customHeight="1" x14ac:dyDescent="0.25">
      <c r="B70" s="556"/>
      <c r="C70" s="262">
        <v>3502</v>
      </c>
      <c r="D70" s="262">
        <v>1</v>
      </c>
      <c r="E70" s="262" t="s">
        <v>3268</v>
      </c>
      <c r="F70" s="262" t="s">
        <v>2937</v>
      </c>
      <c r="G70" s="262">
        <v>18</v>
      </c>
      <c r="H70" s="262"/>
      <c r="I70" s="348"/>
    </row>
    <row r="71" spans="2:9" ht="15.95" customHeight="1" x14ac:dyDescent="0.25">
      <c r="B71" s="556"/>
      <c r="C71" s="262">
        <v>3502</v>
      </c>
      <c r="D71" s="262">
        <v>1</v>
      </c>
      <c r="E71" s="262" t="s">
        <v>3268</v>
      </c>
      <c r="F71" s="262" t="s">
        <v>2489</v>
      </c>
      <c r="G71" s="262">
        <v>19</v>
      </c>
      <c r="H71" s="262"/>
      <c r="I71" s="348"/>
    </row>
    <row r="72" spans="2:9" ht="15.95" customHeight="1" x14ac:dyDescent="0.25">
      <c r="B72" s="556"/>
      <c r="C72" s="262">
        <v>3502</v>
      </c>
      <c r="D72" s="262">
        <v>1</v>
      </c>
      <c r="E72" s="262" t="s">
        <v>3268</v>
      </c>
      <c r="F72" s="262" t="s">
        <v>2945</v>
      </c>
      <c r="G72" s="262">
        <v>20</v>
      </c>
      <c r="H72" s="262"/>
      <c r="I72" s="348"/>
    </row>
    <row r="73" spans="2:9" ht="15.95" customHeight="1" x14ac:dyDescent="0.25">
      <c r="B73" s="556"/>
      <c r="C73" s="262">
        <v>3502</v>
      </c>
      <c r="D73" s="262">
        <v>1</v>
      </c>
      <c r="E73" s="262" t="s">
        <v>3268</v>
      </c>
      <c r="F73" s="262" t="s">
        <v>2611</v>
      </c>
      <c r="G73" s="262">
        <v>21</v>
      </c>
      <c r="H73" s="262"/>
      <c r="I73" s="348"/>
    </row>
    <row r="74" spans="2:9" ht="15.95" customHeight="1" x14ac:dyDescent="0.25">
      <c r="B74" s="556"/>
      <c r="C74" s="262">
        <v>3502</v>
      </c>
      <c r="D74" s="262">
        <v>1</v>
      </c>
      <c r="E74" s="262" t="s">
        <v>3268</v>
      </c>
      <c r="F74" s="262" t="s">
        <v>2574</v>
      </c>
      <c r="G74" s="262">
        <v>22</v>
      </c>
      <c r="H74" s="262">
        <v>22</v>
      </c>
      <c r="I74" s="348"/>
    </row>
    <row r="75" spans="2:9" ht="15.95" customHeight="1" x14ac:dyDescent="0.25">
      <c r="B75" s="556"/>
      <c r="C75" s="262">
        <v>3502</v>
      </c>
      <c r="D75" s="262">
        <v>2</v>
      </c>
      <c r="E75" s="262" t="s">
        <v>3269</v>
      </c>
      <c r="F75" s="262" t="s">
        <v>2736</v>
      </c>
      <c r="G75" s="262">
        <v>1</v>
      </c>
      <c r="H75" s="262"/>
      <c r="I75" s="348"/>
    </row>
    <row r="76" spans="2:9" ht="15.95" customHeight="1" x14ac:dyDescent="0.25">
      <c r="B76" s="556"/>
      <c r="C76" s="262">
        <v>3502</v>
      </c>
      <c r="D76" s="262">
        <v>2</v>
      </c>
      <c r="E76" s="262" t="s">
        <v>3269</v>
      </c>
      <c r="F76" s="262" t="s">
        <v>3078</v>
      </c>
      <c r="G76" s="262">
        <v>2</v>
      </c>
      <c r="H76" s="262"/>
      <c r="I76" s="348"/>
    </row>
    <row r="77" spans="2:9" ht="15.95" customHeight="1" x14ac:dyDescent="0.25">
      <c r="B77" s="556"/>
      <c r="C77" s="262">
        <v>3502</v>
      </c>
      <c r="D77" s="262">
        <v>2</v>
      </c>
      <c r="E77" s="262" t="s">
        <v>3269</v>
      </c>
      <c r="F77" s="262" t="s">
        <v>3029</v>
      </c>
      <c r="G77" s="262">
        <v>3</v>
      </c>
      <c r="H77" s="262"/>
      <c r="I77" s="348"/>
    </row>
    <row r="78" spans="2:9" ht="15.95" customHeight="1" x14ac:dyDescent="0.25">
      <c r="B78" s="556"/>
      <c r="C78" s="262">
        <v>3502</v>
      </c>
      <c r="D78" s="262">
        <v>2</v>
      </c>
      <c r="E78" s="262" t="s">
        <v>3269</v>
      </c>
      <c r="F78" s="262" t="s">
        <v>3064</v>
      </c>
      <c r="G78" s="262">
        <v>4</v>
      </c>
      <c r="H78" s="262"/>
      <c r="I78" s="348"/>
    </row>
    <row r="79" spans="2:9" ht="15.95" customHeight="1" x14ac:dyDescent="0.25">
      <c r="B79" s="556"/>
      <c r="C79" s="262">
        <v>3502</v>
      </c>
      <c r="D79" s="262">
        <v>2</v>
      </c>
      <c r="E79" s="262" t="s">
        <v>3269</v>
      </c>
      <c r="F79" s="262" t="s">
        <v>2769</v>
      </c>
      <c r="G79" s="262">
        <v>5</v>
      </c>
      <c r="H79" s="262"/>
      <c r="I79" s="348"/>
    </row>
    <row r="80" spans="2:9" ht="15.95" customHeight="1" x14ac:dyDescent="0.25">
      <c r="B80" s="556"/>
      <c r="C80" s="262">
        <v>3502</v>
      </c>
      <c r="D80" s="262">
        <v>2</v>
      </c>
      <c r="E80" s="262" t="s">
        <v>3269</v>
      </c>
      <c r="F80" s="262" t="s">
        <v>2685</v>
      </c>
      <c r="G80" s="262">
        <v>6</v>
      </c>
      <c r="H80" s="262"/>
      <c r="I80" s="348"/>
    </row>
    <row r="81" spans="2:9" ht="15.95" customHeight="1" x14ac:dyDescent="0.25">
      <c r="B81" s="556"/>
      <c r="C81" s="262">
        <v>3502</v>
      </c>
      <c r="D81" s="262">
        <v>2</v>
      </c>
      <c r="E81" s="262" t="s">
        <v>3269</v>
      </c>
      <c r="F81" s="262" t="s">
        <v>2803</v>
      </c>
      <c r="G81" s="262">
        <v>7</v>
      </c>
      <c r="H81" s="262"/>
      <c r="I81" s="348"/>
    </row>
    <row r="82" spans="2:9" ht="15.95" customHeight="1" x14ac:dyDescent="0.25">
      <c r="B82" s="556"/>
      <c r="C82" s="262">
        <v>3502</v>
      </c>
      <c r="D82" s="262">
        <v>2</v>
      </c>
      <c r="E82" s="262" t="s">
        <v>3269</v>
      </c>
      <c r="F82" s="262" t="s">
        <v>2745</v>
      </c>
      <c r="G82" s="262">
        <v>8</v>
      </c>
      <c r="H82" s="262"/>
      <c r="I82" s="348"/>
    </row>
    <row r="83" spans="2:9" ht="15.95" customHeight="1" x14ac:dyDescent="0.25">
      <c r="B83" s="556"/>
      <c r="C83" s="262">
        <v>3502</v>
      </c>
      <c r="D83" s="262">
        <v>2</v>
      </c>
      <c r="E83" s="262" t="s">
        <v>3269</v>
      </c>
      <c r="F83" s="262" t="s">
        <v>3102</v>
      </c>
      <c r="G83" s="262">
        <v>9</v>
      </c>
      <c r="H83" s="262"/>
      <c r="I83" s="348"/>
    </row>
    <row r="84" spans="2:9" ht="15.95" customHeight="1" x14ac:dyDescent="0.25">
      <c r="B84" s="556"/>
      <c r="C84" s="262">
        <v>3502</v>
      </c>
      <c r="D84" s="262">
        <v>2</v>
      </c>
      <c r="E84" s="262" t="s">
        <v>3269</v>
      </c>
      <c r="F84" s="262" t="s">
        <v>2588</v>
      </c>
      <c r="G84" s="262">
        <v>10</v>
      </c>
      <c r="H84" s="262"/>
      <c r="I84" s="348"/>
    </row>
    <row r="85" spans="2:9" ht="15.95" customHeight="1" x14ac:dyDescent="0.25">
      <c r="B85" s="556"/>
      <c r="C85" s="262">
        <v>3502</v>
      </c>
      <c r="D85" s="262">
        <v>2</v>
      </c>
      <c r="E85" s="262" t="s">
        <v>3269</v>
      </c>
      <c r="F85" s="262" t="s">
        <v>3099</v>
      </c>
      <c r="G85" s="262">
        <v>11</v>
      </c>
      <c r="H85" s="262"/>
      <c r="I85" s="348"/>
    </row>
    <row r="86" spans="2:9" ht="15.95" customHeight="1" x14ac:dyDescent="0.25">
      <c r="B86" s="556"/>
      <c r="C86" s="262">
        <v>3502</v>
      </c>
      <c r="D86" s="262">
        <v>2</v>
      </c>
      <c r="E86" s="262" t="s">
        <v>3269</v>
      </c>
      <c r="F86" s="262" t="s">
        <v>2810</v>
      </c>
      <c r="G86" s="262">
        <v>12</v>
      </c>
      <c r="H86" s="262"/>
      <c r="I86" s="348"/>
    </row>
    <row r="87" spans="2:9" ht="15.95" customHeight="1" x14ac:dyDescent="0.25">
      <c r="B87" s="556"/>
      <c r="C87" s="262">
        <v>3502</v>
      </c>
      <c r="D87" s="262">
        <v>2</v>
      </c>
      <c r="E87" s="262" t="s">
        <v>3269</v>
      </c>
      <c r="F87" s="262" t="s">
        <v>2689</v>
      </c>
      <c r="G87" s="262">
        <v>13</v>
      </c>
      <c r="H87" s="262"/>
      <c r="I87" s="348"/>
    </row>
    <row r="88" spans="2:9" ht="15.95" customHeight="1" x14ac:dyDescent="0.25">
      <c r="B88" s="556"/>
      <c r="C88" s="262">
        <v>3502</v>
      </c>
      <c r="D88" s="262">
        <v>2</v>
      </c>
      <c r="E88" s="262" t="s">
        <v>3269</v>
      </c>
      <c r="F88" s="262" t="s">
        <v>2984</v>
      </c>
      <c r="G88" s="262">
        <v>14</v>
      </c>
      <c r="H88" s="262"/>
      <c r="I88" s="348"/>
    </row>
    <row r="89" spans="2:9" ht="15.95" customHeight="1" x14ac:dyDescent="0.25">
      <c r="B89" s="556"/>
      <c r="C89" s="262">
        <v>3502</v>
      </c>
      <c r="D89" s="262">
        <v>2</v>
      </c>
      <c r="E89" s="262" t="s">
        <v>3269</v>
      </c>
      <c r="F89" s="262" t="s">
        <v>3091</v>
      </c>
      <c r="G89" s="262">
        <v>15</v>
      </c>
      <c r="H89" s="262"/>
      <c r="I89" s="348"/>
    </row>
    <row r="90" spans="2:9" ht="15.95" customHeight="1" x14ac:dyDescent="0.25">
      <c r="B90" s="556"/>
      <c r="C90" s="262">
        <v>3502</v>
      </c>
      <c r="D90" s="262">
        <v>2</v>
      </c>
      <c r="E90" s="262" t="s">
        <v>3269</v>
      </c>
      <c r="F90" s="262" t="s">
        <v>2823</v>
      </c>
      <c r="G90" s="262">
        <v>16</v>
      </c>
      <c r="H90" s="262"/>
      <c r="I90" s="348"/>
    </row>
    <row r="91" spans="2:9" ht="15.95" customHeight="1" x14ac:dyDescent="0.25">
      <c r="B91" s="556"/>
      <c r="C91" s="262">
        <v>3502</v>
      </c>
      <c r="D91" s="262">
        <v>2</v>
      </c>
      <c r="E91" s="262" t="s">
        <v>3269</v>
      </c>
      <c r="F91" s="262" t="s">
        <v>2837</v>
      </c>
      <c r="G91" s="262">
        <v>17</v>
      </c>
      <c r="H91" s="262"/>
      <c r="I91" s="348"/>
    </row>
    <row r="92" spans="2:9" ht="15.95" customHeight="1" x14ac:dyDescent="0.25">
      <c r="B92" s="556"/>
      <c r="C92" s="262">
        <v>3502</v>
      </c>
      <c r="D92" s="262">
        <v>2</v>
      </c>
      <c r="E92" s="262" t="s">
        <v>3269</v>
      </c>
      <c r="F92" s="262" t="s">
        <v>3049</v>
      </c>
      <c r="G92" s="262">
        <v>18</v>
      </c>
      <c r="H92" s="262"/>
      <c r="I92" s="348"/>
    </row>
    <row r="93" spans="2:9" ht="15.95" customHeight="1" x14ac:dyDescent="0.25">
      <c r="B93" s="556"/>
      <c r="C93" s="262">
        <v>3502</v>
      </c>
      <c r="D93" s="262">
        <v>2</v>
      </c>
      <c r="E93" s="262" t="s">
        <v>3269</v>
      </c>
      <c r="F93" s="262" t="s">
        <v>2870</v>
      </c>
      <c r="G93" s="262">
        <v>19</v>
      </c>
      <c r="H93" s="262">
        <v>19</v>
      </c>
      <c r="I93" s="348"/>
    </row>
    <row r="94" spans="2:9" ht="15.95" customHeight="1" x14ac:dyDescent="0.25">
      <c r="B94" s="556"/>
      <c r="C94" s="262">
        <v>3502</v>
      </c>
      <c r="D94" s="262">
        <v>3</v>
      </c>
      <c r="E94" s="262" t="s">
        <v>3270</v>
      </c>
      <c r="F94" s="262" t="s">
        <v>3015</v>
      </c>
      <c r="G94" s="262">
        <v>1</v>
      </c>
      <c r="H94" s="262"/>
      <c r="I94" s="348"/>
    </row>
    <row r="95" spans="2:9" ht="15.95" customHeight="1" x14ac:dyDescent="0.25">
      <c r="B95" s="556"/>
      <c r="C95" s="262">
        <v>3502</v>
      </c>
      <c r="D95" s="262">
        <v>3</v>
      </c>
      <c r="E95" s="262" t="s">
        <v>3270</v>
      </c>
      <c r="F95" s="262" t="s">
        <v>2637</v>
      </c>
      <c r="G95" s="262">
        <v>2</v>
      </c>
      <c r="H95" s="262"/>
      <c r="I95" s="348"/>
    </row>
    <row r="96" spans="2:9" ht="15.95" customHeight="1" x14ac:dyDescent="0.25">
      <c r="B96" s="556"/>
      <c r="C96" s="262">
        <v>3502</v>
      </c>
      <c r="D96" s="262">
        <v>3</v>
      </c>
      <c r="E96" s="262" t="s">
        <v>3270</v>
      </c>
      <c r="F96" s="262" t="s">
        <v>2822</v>
      </c>
      <c r="G96" s="262">
        <v>3</v>
      </c>
      <c r="H96" s="262"/>
      <c r="I96" s="348"/>
    </row>
    <row r="97" spans="2:9" ht="15.95" customHeight="1" x14ac:dyDescent="0.25">
      <c r="B97" s="556"/>
      <c r="C97" s="262">
        <v>3502</v>
      </c>
      <c r="D97" s="262">
        <v>3</v>
      </c>
      <c r="E97" s="262" t="s">
        <v>3270</v>
      </c>
      <c r="F97" s="262" t="s">
        <v>2809</v>
      </c>
      <c r="G97" s="262">
        <v>4</v>
      </c>
      <c r="H97" s="262"/>
      <c r="I97" s="348"/>
    </row>
    <row r="98" spans="2:9" ht="15.95" customHeight="1" x14ac:dyDescent="0.25">
      <c r="B98" s="556"/>
      <c r="C98" s="262">
        <v>3502</v>
      </c>
      <c r="D98" s="262">
        <v>3</v>
      </c>
      <c r="E98" s="262" t="s">
        <v>3270</v>
      </c>
      <c r="F98" s="262" t="s">
        <v>2657</v>
      </c>
      <c r="G98" s="262">
        <v>5</v>
      </c>
      <c r="H98" s="262"/>
      <c r="I98" s="348"/>
    </row>
    <row r="99" spans="2:9" ht="15.95" customHeight="1" x14ac:dyDescent="0.25">
      <c r="B99" s="556"/>
      <c r="C99" s="262">
        <v>3502</v>
      </c>
      <c r="D99" s="262">
        <v>3</v>
      </c>
      <c r="E99" s="262" t="s">
        <v>3270</v>
      </c>
      <c r="F99" s="262" t="s">
        <v>2641</v>
      </c>
      <c r="G99" s="262">
        <v>6</v>
      </c>
      <c r="H99" s="262"/>
      <c r="I99" s="348"/>
    </row>
    <row r="100" spans="2:9" ht="15.95" customHeight="1" x14ac:dyDescent="0.25">
      <c r="B100" s="556"/>
      <c r="C100" s="262">
        <v>3502</v>
      </c>
      <c r="D100" s="262">
        <v>3</v>
      </c>
      <c r="E100" s="262" t="s">
        <v>3270</v>
      </c>
      <c r="F100" s="262" t="s">
        <v>3085</v>
      </c>
      <c r="G100" s="262">
        <v>7</v>
      </c>
      <c r="H100" s="262"/>
      <c r="I100" s="348"/>
    </row>
    <row r="101" spans="2:9" ht="15.95" customHeight="1" x14ac:dyDescent="0.25">
      <c r="B101" s="556"/>
      <c r="C101" s="262">
        <v>3502</v>
      </c>
      <c r="D101" s="262">
        <v>3</v>
      </c>
      <c r="E101" s="262" t="s">
        <v>3270</v>
      </c>
      <c r="F101" s="262" t="s">
        <v>2744</v>
      </c>
      <c r="G101" s="262">
        <v>8</v>
      </c>
      <c r="H101" s="262"/>
      <c r="I101" s="348"/>
    </row>
    <row r="102" spans="2:9" ht="15.95" customHeight="1" x14ac:dyDescent="0.25">
      <c r="B102" s="556"/>
      <c r="C102" s="262">
        <v>3502</v>
      </c>
      <c r="D102" s="262">
        <v>3</v>
      </c>
      <c r="E102" s="262" t="s">
        <v>3270</v>
      </c>
      <c r="F102" s="262" t="s">
        <v>2802</v>
      </c>
      <c r="G102" s="262">
        <v>9</v>
      </c>
      <c r="H102" s="262"/>
      <c r="I102" s="348"/>
    </row>
    <row r="103" spans="2:9" ht="15.95" customHeight="1" x14ac:dyDescent="0.25">
      <c r="B103" s="556"/>
      <c r="C103" s="262">
        <v>3502</v>
      </c>
      <c r="D103" s="262">
        <v>3</v>
      </c>
      <c r="E103" s="262" t="s">
        <v>3270</v>
      </c>
      <c r="F103" s="262" t="s">
        <v>2776</v>
      </c>
      <c r="G103" s="262">
        <v>10</v>
      </c>
      <c r="H103" s="262"/>
      <c r="I103" s="348"/>
    </row>
    <row r="104" spans="2:9" ht="15.95" customHeight="1" x14ac:dyDescent="0.25">
      <c r="B104" s="556"/>
      <c r="C104" s="262">
        <v>3502</v>
      </c>
      <c r="D104" s="262">
        <v>3</v>
      </c>
      <c r="E104" s="262" t="s">
        <v>3270</v>
      </c>
      <c r="F104" s="262" t="s">
        <v>2750</v>
      </c>
      <c r="G104" s="262">
        <v>11</v>
      </c>
      <c r="H104" s="262"/>
      <c r="I104" s="348"/>
    </row>
    <row r="105" spans="2:9" ht="15.95" customHeight="1" x14ac:dyDescent="0.25">
      <c r="B105" s="556"/>
      <c r="C105" s="262">
        <v>3502</v>
      </c>
      <c r="D105" s="262">
        <v>3</v>
      </c>
      <c r="E105" s="262" t="s">
        <v>3270</v>
      </c>
      <c r="F105" s="262" t="s">
        <v>2605</v>
      </c>
      <c r="G105" s="262">
        <v>12</v>
      </c>
      <c r="H105" s="262"/>
      <c r="I105" s="348"/>
    </row>
    <row r="106" spans="2:9" ht="15.95" customHeight="1" x14ac:dyDescent="0.25">
      <c r="B106" s="556"/>
      <c r="C106" s="262">
        <v>3502</v>
      </c>
      <c r="D106" s="262">
        <v>3</v>
      </c>
      <c r="E106" s="262" t="s">
        <v>3270</v>
      </c>
      <c r="F106" s="262" t="s">
        <v>2784</v>
      </c>
      <c r="G106" s="262">
        <v>13</v>
      </c>
      <c r="H106" s="262">
        <v>13</v>
      </c>
      <c r="I106" s="348"/>
    </row>
    <row r="107" spans="2:9" ht="15.95" customHeight="1" x14ac:dyDescent="0.25">
      <c r="B107" s="556"/>
      <c r="C107" s="262">
        <v>3502</v>
      </c>
      <c r="D107" s="262">
        <v>4</v>
      </c>
      <c r="E107" s="262" t="s">
        <v>3271</v>
      </c>
      <c r="F107" s="262" t="s">
        <v>2996</v>
      </c>
      <c r="G107" s="262">
        <v>1</v>
      </c>
      <c r="H107" s="262"/>
      <c r="I107" s="348"/>
    </row>
    <row r="108" spans="2:9" ht="15.95" customHeight="1" x14ac:dyDescent="0.25">
      <c r="B108" s="556"/>
      <c r="C108" s="262">
        <v>3502</v>
      </c>
      <c r="D108" s="262">
        <v>4</v>
      </c>
      <c r="E108" s="262" t="s">
        <v>3271</v>
      </c>
      <c r="F108" s="262" t="s">
        <v>2674</v>
      </c>
      <c r="G108" s="262">
        <v>2</v>
      </c>
      <c r="H108" s="262"/>
      <c r="I108" s="348"/>
    </row>
    <row r="109" spans="2:9" ht="15.95" customHeight="1" x14ac:dyDescent="0.25">
      <c r="B109" s="556"/>
      <c r="C109" s="262">
        <v>3502</v>
      </c>
      <c r="D109" s="262">
        <v>4</v>
      </c>
      <c r="E109" s="262" t="s">
        <v>3271</v>
      </c>
      <c r="F109" s="262" t="s">
        <v>2986</v>
      </c>
      <c r="G109" s="262">
        <v>3</v>
      </c>
      <c r="H109" s="262"/>
      <c r="I109" s="348"/>
    </row>
    <row r="110" spans="2:9" ht="15.95" customHeight="1" x14ac:dyDescent="0.25">
      <c r="B110" s="556"/>
      <c r="C110" s="262">
        <v>3502</v>
      </c>
      <c r="D110" s="262">
        <v>4</v>
      </c>
      <c r="E110" s="262" t="s">
        <v>3271</v>
      </c>
      <c r="F110" s="262" t="s">
        <v>2865</v>
      </c>
      <c r="G110" s="262">
        <v>4</v>
      </c>
      <c r="H110" s="262"/>
      <c r="I110" s="348"/>
    </row>
    <row r="111" spans="2:9" ht="15.95" customHeight="1" x14ac:dyDescent="0.25">
      <c r="B111" s="556"/>
      <c r="C111" s="262">
        <v>3502</v>
      </c>
      <c r="D111" s="262">
        <v>4</v>
      </c>
      <c r="E111" s="262" t="s">
        <v>3271</v>
      </c>
      <c r="F111" s="262" t="s">
        <v>2546</v>
      </c>
      <c r="G111" s="262">
        <v>5</v>
      </c>
      <c r="H111" s="262"/>
      <c r="I111" s="348"/>
    </row>
    <row r="112" spans="2:9" ht="15.95" customHeight="1" x14ac:dyDescent="0.25">
      <c r="B112" s="556"/>
      <c r="C112" s="262">
        <v>3502</v>
      </c>
      <c r="D112" s="262">
        <v>4</v>
      </c>
      <c r="E112" s="262" t="s">
        <v>3271</v>
      </c>
      <c r="F112" s="262" t="s">
        <v>2716</v>
      </c>
      <c r="G112" s="262">
        <v>6</v>
      </c>
      <c r="H112" s="262">
        <v>6</v>
      </c>
      <c r="I112" s="348"/>
    </row>
    <row r="113" spans="2:9" ht="15.95" customHeight="1" x14ac:dyDescent="0.25">
      <c r="B113" s="556"/>
      <c r="C113" s="262">
        <v>3502</v>
      </c>
      <c r="D113" s="262">
        <v>5</v>
      </c>
      <c r="E113" s="262" t="s">
        <v>3272</v>
      </c>
      <c r="F113" s="262" t="s">
        <v>2916</v>
      </c>
      <c r="G113" s="262">
        <v>1</v>
      </c>
      <c r="H113" s="262"/>
      <c r="I113" s="348"/>
    </row>
    <row r="114" spans="2:9" ht="15.95" customHeight="1" x14ac:dyDescent="0.25">
      <c r="B114" s="556"/>
      <c r="C114" s="262">
        <v>3502</v>
      </c>
      <c r="D114" s="262">
        <v>5</v>
      </c>
      <c r="E114" s="262" t="s">
        <v>3272</v>
      </c>
      <c r="F114" s="262" t="s">
        <v>2973</v>
      </c>
      <c r="G114" s="262">
        <v>2</v>
      </c>
      <c r="H114" s="262"/>
      <c r="I114" s="348"/>
    </row>
    <row r="115" spans="2:9" ht="15.95" customHeight="1" x14ac:dyDescent="0.25">
      <c r="B115" s="556"/>
      <c r="C115" s="262">
        <v>3502</v>
      </c>
      <c r="D115" s="262">
        <v>5</v>
      </c>
      <c r="E115" s="262" t="s">
        <v>3272</v>
      </c>
      <c r="F115" s="262" t="s">
        <v>2585</v>
      </c>
      <c r="G115" s="262">
        <v>3</v>
      </c>
      <c r="H115" s="262"/>
      <c r="I115" s="348"/>
    </row>
    <row r="116" spans="2:9" ht="15.95" customHeight="1" x14ac:dyDescent="0.25">
      <c r="B116" s="556"/>
      <c r="C116" s="262">
        <v>3502</v>
      </c>
      <c r="D116" s="262">
        <v>5</v>
      </c>
      <c r="E116" s="262" t="s">
        <v>3272</v>
      </c>
      <c r="F116" s="262" t="s">
        <v>2734</v>
      </c>
      <c r="G116" s="262">
        <v>4</v>
      </c>
      <c r="H116" s="262"/>
      <c r="I116" s="348"/>
    </row>
    <row r="117" spans="2:9" ht="15.95" customHeight="1" x14ac:dyDescent="0.25">
      <c r="B117" s="556"/>
      <c r="C117" s="262">
        <v>3502</v>
      </c>
      <c r="D117" s="262">
        <v>5</v>
      </c>
      <c r="E117" s="262" t="s">
        <v>3272</v>
      </c>
      <c r="F117" s="262" t="s">
        <v>3036</v>
      </c>
      <c r="G117" s="262">
        <v>5</v>
      </c>
      <c r="H117" s="262"/>
      <c r="I117" s="348"/>
    </row>
    <row r="118" spans="2:9" ht="15.95" customHeight="1" x14ac:dyDescent="0.25">
      <c r="B118" s="556"/>
      <c r="C118" s="262">
        <v>3502</v>
      </c>
      <c r="D118" s="262">
        <v>5</v>
      </c>
      <c r="E118" s="262" t="s">
        <v>3272</v>
      </c>
      <c r="F118" s="262" t="s">
        <v>2932</v>
      </c>
      <c r="G118" s="262">
        <v>6</v>
      </c>
      <c r="H118" s="262"/>
      <c r="I118" s="348"/>
    </row>
    <row r="119" spans="2:9" ht="15.95" customHeight="1" x14ac:dyDescent="0.25">
      <c r="B119" s="556"/>
      <c r="C119" s="262">
        <v>3502</v>
      </c>
      <c r="D119" s="262">
        <v>5</v>
      </c>
      <c r="E119" s="262" t="s">
        <v>3272</v>
      </c>
      <c r="F119" s="262" t="s">
        <v>2735</v>
      </c>
      <c r="G119" s="262">
        <v>7</v>
      </c>
      <c r="H119" s="262"/>
      <c r="I119" s="348"/>
    </row>
    <row r="120" spans="2:9" ht="15.95" customHeight="1" x14ac:dyDescent="0.25">
      <c r="B120" s="556"/>
      <c r="C120" s="262">
        <v>3502</v>
      </c>
      <c r="D120" s="262">
        <v>5</v>
      </c>
      <c r="E120" s="262" t="s">
        <v>3272</v>
      </c>
      <c r="F120" s="262" t="s">
        <v>2863</v>
      </c>
      <c r="G120" s="262">
        <v>8</v>
      </c>
      <c r="H120" s="262"/>
      <c r="I120" s="348"/>
    </row>
    <row r="121" spans="2:9" ht="15.95" customHeight="1" x14ac:dyDescent="0.25">
      <c r="B121" s="556"/>
      <c r="C121" s="262">
        <v>3502</v>
      </c>
      <c r="D121" s="262">
        <v>5</v>
      </c>
      <c r="E121" s="262" t="s">
        <v>3272</v>
      </c>
      <c r="F121" s="262" t="s">
        <v>3024</v>
      </c>
      <c r="G121" s="262">
        <v>9</v>
      </c>
      <c r="H121" s="262"/>
      <c r="I121" s="348"/>
    </row>
    <row r="122" spans="2:9" ht="15.95" customHeight="1" x14ac:dyDescent="0.25">
      <c r="B122" s="556"/>
      <c r="C122" s="262">
        <v>3502</v>
      </c>
      <c r="D122" s="262">
        <v>5</v>
      </c>
      <c r="E122" s="262" t="s">
        <v>3272</v>
      </c>
      <c r="F122" s="262" t="s">
        <v>2732</v>
      </c>
      <c r="G122" s="262">
        <v>10</v>
      </c>
      <c r="H122" s="262"/>
      <c r="I122" s="348"/>
    </row>
    <row r="123" spans="2:9" ht="15.95" customHeight="1" x14ac:dyDescent="0.25">
      <c r="B123" s="556"/>
      <c r="C123" s="262">
        <v>3502</v>
      </c>
      <c r="D123" s="262">
        <v>5</v>
      </c>
      <c r="E123" s="262" t="s">
        <v>3272</v>
      </c>
      <c r="F123" s="262" t="s">
        <v>2834</v>
      </c>
      <c r="G123" s="262">
        <v>11</v>
      </c>
      <c r="H123" s="262"/>
      <c r="I123" s="348"/>
    </row>
    <row r="124" spans="2:9" ht="15.95" customHeight="1" x14ac:dyDescent="0.25">
      <c r="B124" s="556"/>
      <c r="C124" s="262">
        <v>3502</v>
      </c>
      <c r="D124" s="262">
        <v>5</v>
      </c>
      <c r="E124" s="262" t="s">
        <v>3272</v>
      </c>
      <c r="F124" s="262" t="s">
        <v>2713</v>
      </c>
      <c r="G124" s="262">
        <v>12</v>
      </c>
      <c r="H124" s="262">
        <v>12</v>
      </c>
      <c r="I124" s="348"/>
    </row>
    <row r="125" spans="2:9" ht="15.95" customHeight="1" x14ac:dyDescent="0.25">
      <c r="B125" s="556"/>
      <c r="C125" s="262">
        <v>3502</v>
      </c>
      <c r="D125" s="262">
        <v>6</v>
      </c>
      <c r="E125" s="262" t="s">
        <v>3273</v>
      </c>
      <c r="F125" s="262" t="s">
        <v>2766</v>
      </c>
      <c r="G125" s="262">
        <v>1</v>
      </c>
      <c r="H125" s="262"/>
      <c r="I125" s="348"/>
    </row>
    <row r="126" spans="2:9" ht="15.95" customHeight="1" x14ac:dyDescent="0.25">
      <c r="B126" s="556"/>
      <c r="C126" s="262">
        <v>3502</v>
      </c>
      <c r="D126" s="262">
        <v>6</v>
      </c>
      <c r="E126" s="262" t="s">
        <v>3273</v>
      </c>
      <c r="F126" s="262" t="s">
        <v>2880</v>
      </c>
      <c r="G126" s="262">
        <v>2</v>
      </c>
      <c r="H126" s="262"/>
      <c r="I126" s="348"/>
    </row>
    <row r="127" spans="2:9" ht="15.95" customHeight="1" x14ac:dyDescent="0.25">
      <c r="B127" s="556"/>
      <c r="C127" s="262">
        <v>3502</v>
      </c>
      <c r="D127" s="262">
        <v>6</v>
      </c>
      <c r="E127" s="262" t="s">
        <v>3273</v>
      </c>
      <c r="F127" s="262" t="s">
        <v>2907</v>
      </c>
      <c r="G127" s="262">
        <v>3</v>
      </c>
      <c r="H127" s="262"/>
      <c r="I127" s="348"/>
    </row>
    <row r="128" spans="2:9" ht="15.95" customHeight="1" x14ac:dyDescent="0.25">
      <c r="B128" s="556"/>
      <c r="C128" s="262">
        <v>3502</v>
      </c>
      <c r="D128" s="262">
        <v>6</v>
      </c>
      <c r="E128" s="262" t="s">
        <v>3273</v>
      </c>
      <c r="F128" s="262" t="s">
        <v>3000</v>
      </c>
      <c r="G128" s="262">
        <v>4</v>
      </c>
      <c r="H128" s="262"/>
      <c r="I128" s="348"/>
    </row>
    <row r="129" spans="2:9" ht="15.95" customHeight="1" x14ac:dyDescent="0.25">
      <c r="B129" s="556"/>
      <c r="C129" s="262">
        <v>3502</v>
      </c>
      <c r="D129" s="262">
        <v>6</v>
      </c>
      <c r="E129" s="262" t="s">
        <v>3273</v>
      </c>
      <c r="F129" s="262" t="s">
        <v>2557</v>
      </c>
      <c r="G129" s="262">
        <v>5</v>
      </c>
      <c r="H129" s="262"/>
      <c r="I129" s="348"/>
    </row>
    <row r="130" spans="2:9" ht="15.95" customHeight="1" thickBot="1" x14ac:dyDescent="0.3">
      <c r="B130" s="557"/>
      <c r="C130" s="349">
        <v>3502</v>
      </c>
      <c r="D130" s="349">
        <v>6</v>
      </c>
      <c r="E130" s="349" t="s">
        <v>3273</v>
      </c>
      <c r="F130" s="349" t="s">
        <v>3123</v>
      </c>
      <c r="G130" s="349">
        <v>6</v>
      </c>
      <c r="H130" s="349">
        <v>6</v>
      </c>
      <c r="I130" s="350">
        <v>78</v>
      </c>
    </row>
    <row r="131" spans="2:9" ht="15.95" customHeight="1" x14ac:dyDescent="0.25">
      <c r="B131" s="552" t="s">
        <v>3274</v>
      </c>
      <c r="C131" s="257">
        <v>3503</v>
      </c>
      <c r="D131" s="257">
        <v>1</v>
      </c>
      <c r="E131" s="257" t="s">
        <v>3275</v>
      </c>
      <c r="F131" s="257" t="s">
        <v>2592</v>
      </c>
      <c r="G131" s="257">
        <v>1</v>
      </c>
      <c r="H131" s="257"/>
      <c r="I131" s="258"/>
    </row>
    <row r="132" spans="2:9" ht="15.95" customHeight="1" x14ac:dyDescent="0.25">
      <c r="B132" s="553"/>
      <c r="C132" s="225">
        <v>3503</v>
      </c>
      <c r="D132" s="225">
        <v>1</v>
      </c>
      <c r="E132" s="225" t="s">
        <v>3275</v>
      </c>
      <c r="F132" s="225" t="s">
        <v>2861</v>
      </c>
      <c r="G132" s="225">
        <v>2</v>
      </c>
      <c r="H132" s="225"/>
      <c r="I132" s="259"/>
    </row>
    <row r="133" spans="2:9" ht="15.95" customHeight="1" x14ac:dyDescent="0.25">
      <c r="B133" s="553"/>
      <c r="C133" s="225">
        <v>3503</v>
      </c>
      <c r="D133" s="225">
        <v>1</v>
      </c>
      <c r="E133" s="225" t="s">
        <v>3275</v>
      </c>
      <c r="F133" s="225" t="s">
        <v>2833</v>
      </c>
      <c r="G133" s="225">
        <v>3</v>
      </c>
      <c r="H133" s="225"/>
      <c r="I133" s="259"/>
    </row>
    <row r="134" spans="2:9" ht="15.95" customHeight="1" x14ac:dyDescent="0.25">
      <c r="B134" s="553"/>
      <c r="C134" s="225">
        <v>3503</v>
      </c>
      <c r="D134" s="225">
        <v>1</v>
      </c>
      <c r="E134" s="225" t="s">
        <v>3275</v>
      </c>
      <c r="F134" s="225" t="s">
        <v>3071</v>
      </c>
      <c r="G134" s="225">
        <v>4</v>
      </c>
      <c r="H134" s="225"/>
      <c r="I134" s="259"/>
    </row>
    <row r="135" spans="2:9" ht="15.95" customHeight="1" x14ac:dyDescent="0.25">
      <c r="B135" s="553"/>
      <c r="C135" s="225">
        <v>3503</v>
      </c>
      <c r="D135" s="225">
        <v>1</v>
      </c>
      <c r="E135" s="225" t="s">
        <v>3275</v>
      </c>
      <c r="F135" s="225" t="s">
        <v>2502</v>
      </c>
      <c r="G135" s="225">
        <v>5</v>
      </c>
      <c r="H135" s="225"/>
      <c r="I135" s="259"/>
    </row>
    <row r="136" spans="2:9" ht="15.95" customHeight="1" x14ac:dyDescent="0.25">
      <c r="B136" s="553"/>
      <c r="C136" s="225">
        <v>3503</v>
      </c>
      <c r="D136" s="225">
        <v>1</v>
      </c>
      <c r="E136" s="225" t="s">
        <v>3275</v>
      </c>
      <c r="F136" s="225" t="s">
        <v>3057</v>
      </c>
      <c r="G136" s="225">
        <v>6</v>
      </c>
      <c r="H136" s="225"/>
      <c r="I136" s="259"/>
    </row>
    <row r="137" spans="2:9" ht="15.95" customHeight="1" x14ac:dyDescent="0.25">
      <c r="B137" s="553"/>
      <c r="C137" s="225">
        <v>3503</v>
      </c>
      <c r="D137" s="225">
        <v>1</v>
      </c>
      <c r="E137" s="225" t="s">
        <v>3275</v>
      </c>
      <c r="F137" s="225" t="s">
        <v>3025</v>
      </c>
      <c r="G137" s="225">
        <v>7</v>
      </c>
      <c r="H137" s="225"/>
      <c r="I137" s="259"/>
    </row>
    <row r="138" spans="2:9" ht="15.95" customHeight="1" x14ac:dyDescent="0.25">
      <c r="B138" s="553"/>
      <c r="C138" s="225">
        <v>3503</v>
      </c>
      <c r="D138" s="225">
        <v>1</v>
      </c>
      <c r="E138" s="225" t="s">
        <v>3275</v>
      </c>
      <c r="F138" s="225" t="s">
        <v>2856</v>
      </c>
      <c r="G138" s="225">
        <v>8</v>
      </c>
      <c r="H138" s="225"/>
      <c r="I138" s="259"/>
    </row>
    <row r="139" spans="2:9" ht="15.95" customHeight="1" x14ac:dyDescent="0.25">
      <c r="B139" s="553"/>
      <c r="C139" s="225">
        <v>3503</v>
      </c>
      <c r="D139" s="225">
        <v>1</v>
      </c>
      <c r="E139" s="225" t="s">
        <v>3275</v>
      </c>
      <c r="F139" s="225" t="s">
        <v>2767</v>
      </c>
      <c r="G139" s="225">
        <v>9</v>
      </c>
      <c r="H139" s="225"/>
      <c r="I139" s="259"/>
    </row>
    <row r="140" spans="2:9" ht="15.95" customHeight="1" x14ac:dyDescent="0.25">
      <c r="B140" s="553"/>
      <c r="C140" s="225">
        <v>3503</v>
      </c>
      <c r="D140" s="225">
        <v>1</v>
      </c>
      <c r="E140" s="225" t="s">
        <v>3275</v>
      </c>
      <c r="F140" s="225" t="s">
        <v>2586</v>
      </c>
      <c r="G140" s="225">
        <v>10</v>
      </c>
      <c r="H140" s="225"/>
      <c r="I140" s="259"/>
    </row>
    <row r="141" spans="2:9" ht="15.95" customHeight="1" x14ac:dyDescent="0.25">
      <c r="B141" s="553"/>
      <c r="C141" s="225">
        <v>3503</v>
      </c>
      <c r="D141" s="225">
        <v>1</v>
      </c>
      <c r="E141" s="225" t="s">
        <v>3275</v>
      </c>
      <c r="F141" s="225" t="s">
        <v>3073</v>
      </c>
      <c r="G141" s="225">
        <v>11</v>
      </c>
      <c r="H141" s="225"/>
      <c r="I141" s="259"/>
    </row>
    <row r="142" spans="2:9" ht="15.95" customHeight="1" x14ac:dyDescent="0.25">
      <c r="B142" s="553"/>
      <c r="C142" s="225">
        <v>3503</v>
      </c>
      <c r="D142" s="225">
        <v>1</v>
      </c>
      <c r="E142" s="225" t="s">
        <v>3275</v>
      </c>
      <c r="F142" s="225" t="s">
        <v>2728</v>
      </c>
      <c r="G142" s="225">
        <v>12</v>
      </c>
      <c r="H142" s="225"/>
      <c r="I142" s="259"/>
    </row>
    <row r="143" spans="2:9" ht="15.95" customHeight="1" x14ac:dyDescent="0.25">
      <c r="B143" s="553"/>
      <c r="C143" s="225">
        <v>3503</v>
      </c>
      <c r="D143" s="225">
        <v>1</v>
      </c>
      <c r="E143" s="225" t="s">
        <v>3275</v>
      </c>
      <c r="F143" s="225" t="s">
        <v>3103</v>
      </c>
      <c r="G143" s="225">
        <v>13</v>
      </c>
      <c r="H143" s="225"/>
      <c r="I143" s="259"/>
    </row>
    <row r="144" spans="2:9" ht="15.95" customHeight="1" x14ac:dyDescent="0.25">
      <c r="B144" s="553"/>
      <c r="C144" s="225">
        <v>3503</v>
      </c>
      <c r="D144" s="225">
        <v>1</v>
      </c>
      <c r="E144" s="225" t="s">
        <v>3275</v>
      </c>
      <c r="F144" s="225" t="s">
        <v>2593</v>
      </c>
      <c r="G144" s="225">
        <v>14</v>
      </c>
      <c r="H144" s="225"/>
      <c r="I144" s="259"/>
    </row>
    <row r="145" spans="2:9" ht="15.95" customHeight="1" x14ac:dyDescent="0.25">
      <c r="B145" s="553"/>
      <c r="C145" s="225">
        <v>3503</v>
      </c>
      <c r="D145" s="225">
        <v>1</v>
      </c>
      <c r="E145" s="225" t="s">
        <v>3275</v>
      </c>
      <c r="F145" s="225" t="s">
        <v>2757</v>
      </c>
      <c r="G145" s="225">
        <v>15</v>
      </c>
      <c r="H145" s="225"/>
      <c r="I145" s="259"/>
    </row>
    <row r="146" spans="2:9" ht="15.95" customHeight="1" x14ac:dyDescent="0.25">
      <c r="B146" s="553"/>
      <c r="C146" s="225">
        <v>3503</v>
      </c>
      <c r="D146" s="225">
        <v>1</v>
      </c>
      <c r="E146" s="225" t="s">
        <v>3275</v>
      </c>
      <c r="F146" s="225" t="s">
        <v>2857</v>
      </c>
      <c r="G146" s="225">
        <v>16</v>
      </c>
      <c r="H146" s="225"/>
      <c r="I146" s="259"/>
    </row>
    <row r="147" spans="2:9" ht="15.95" customHeight="1" x14ac:dyDescent="0.25">
      <c r="B147" s="553"/>
      <c r="C147" s="225">
        <v>3503</v>
      </c>
      <c r="D147" s="225">
        <v>1</v>
      </c>
      <c r="E147" s="225" t="s">
        <v>3275</v>
      </c>
      <c r="F147" s="225" t="s">
        <v>3042</v>
      </c>
      <c r="G147" s="225">
        <v>17</v>
      </c>
      <c r="H147" s="225"/>
      <c r="I147" s="259"/>
    </row>
    <row r="148" spans="2:9" ht="15.95" customHeight="1" x14ac:dyDescent="0.25">
      <c r="B148" s="553"/>
      <c r="C148" s="225">
        <v>3503</v>
      </c>
      <c r="D148" s="225">
        <v>1</v>
      </c>
      <c r="E148" s="225" t="s">
        <v>3275</v>
      </c>
      <c r="F148" s="225" t="s">
        <v>2938</v>
      </c>
      <c r="G148" s="225">
        <v>18</v>
      </c>
      <c r="H148" s="225"/>
      <c r="I148" s="259"/>
    </row>
    <row r="149" spans="2:9" ht="15.95" customHeight="1" x14ac:dyDescent="0.25">
      <c r="B149" s="553"/>
      <c r="C149" s="225">
        <v>3503</v>
      </c>
      <c r="D149" s="225">
        <v>1</v>
      </c>
      <c r="E149" s="225" t="s">
        <v>3275</v>
      </c>
      <c r="F149" s="225" t="s">
        <v>3010</v>
      </c>
      <c r="G149" s="225">
        <v>19</v>
      </c>
      <c r="H149" s="225">
        <v>19</v>
      </c>
      <c r="I149" s="259"/>
    </row>
    <row r="150" spans="2:9" ht="15.95" customHeight="1" x14ac:dyDescent="0.25">
      <c r="B150" s="553"/>
      <c r="C150" s="225">
        <v>3503</v>
      </c>
      <c r="D150" s="225">
        <v>2</v>
      </c>
      <c r="E150" s="225" t="s">
        <v>3276</v>
      </c>
      <c r="F150" s="225" t="s">
        <v>2660</v>
      </c>
      <c r="G150" s="225">
        <v>1</v>
      </c>
      <c r="H150" s="225"/>
      <c r="I150" s="259"/>
    </row>
    <row r="151" spans="2:9" ht="15.95" customHeight="1" x14ac:dyDescent="0.25">
      <c r="B151" s="553"/>
      <c r="C151" s="225">
        <v>3503</v>
      </c>
      <c r="D151" s="225">
        <v>2</v>
      </c>
      <c r="E151" s="225" t="s">
        <v>3276</v>
      </c>
      <c r="F151" s="225" t="s">
        <v>2644</v>
      </c>
      <c r="G151" s="225">
        <v>2</v>
      </c>
      <c r="H151" s="225"/>
      <c r="I151" s="259"/>
    </row>
    <row r="152" spans="2:9" ht="15.95" customHeight="1" x14ac:dyDescent="0.25">
      <c r="B152" s="553"/>
      <c r="C152" s="225">
        <v>3503</v>
      </c>
      <c r="D152" s="225">
        <v>2</v>
      </c>
      <c r="E152" s="225" t="s">
        <v>3276</v>
      </c>
      <c r="F152" s="225" t="s">
        <v>2871</v>
      </c>
      <c r="G152" s="225">
        <v>3</v>
      </c>
      <c r="H152" s="225"/>
      <c r="I152" s="259"/>
    </row>
    <row r="153" spans="2:9" ht="15.95" customHeight="1" x14ac:dyDescent="0.25">
      <c r="B153" s="553"/>
      <c r="C153" s="225">
        <v>3503</v>
      </c>
      <c r="D153" s="225">
        <v>2</v>
      </c>
      <c r="E153" s="225" t="s">
        <v>3276</v>
      </c>
      <c r="F153" s="225" t="s">
        <v>2778</v>
      </c>
      <c r="G153" s="225">
        <v>4</v>
      </c>
      <c r="H153" s="225"/>
      <c r="I153" s="259"/>
    </row>
    <row r="154" spans="2:9" ht="15.95" customHeight="1" x14ac:dyDescent="0.25">
      <c r="B154" s="553"/>
      <c r="C154" s="225">
        <v>3503</v>
      </c>
      <c r="D154" s="225">
        <v>2</v>
      </c>
      <c r="E154" s="225" t="s">
        <v>3276</v>
      </c>
      <c r="F154" s="225" t="s">
        <v>2723</v>
      </c>
      <c r="G154" s="225">
        <v>5</v>
      </c>
      <c r="H154" s="225"/>
      <c r="I154" s="259"/>
    </row>
    <row r="155" spans="2:9" ht="15.95" customHeight="1" x14ac:dyDescent="0.25">
      <c r="B155" s="553"/>
      <c r="C155" s="225">
        <v>3503</v>
      </c>
      <c r="D155" s="225">
        <v>2</v>
      </c>
      <c r="E155" s="225" t="s">
        <v>3276</v>
      </c>
      <c r="F155" s="225" t="s">
        <v>2726</v>
      </c>
      <c r="G155" s="225">
        <v>6</v>
      </c>
      <c r="H155" s="225"/>
      <c r="I155" s="259"/>
    </row>
    <row r="156" spans="2:9" ht="15.95" customHeight="1" x14ac:dyDescent="0.25">
      <c r="B156" s="553"/>
      <c r="C156" s="225">
        <v>3503</v>
      </c>
      <c r="D156" s="225">
        <v>2</v>
      </c>
      <c r="E156" s="225" t="s">
        <v>3276</v>
      </c>
      <c r="F156" s="225" t="s">
        <v>2820</v>
      </c>
      <c r="G156" s="225">
        <v>7</v>
      </c>
      <c r="H156" s="225"/>
      <c r="I156" s="259"/>
    </row>
    <row r="157" spans="2:9" ht="15.95" customHeight="1" x14ac:dyDescent="0.25">
      <c r="B157" s="553"/>
      <c r="C157" s="225">
        <v>3503</v>
      </c>
      <c r="D157" s="225">
        <v>2</v>
      </c>
      <c r="E157" s="225" t="s">
        <v>3276</v>
      </c>
      <c r="F157" s="225" t="s">
        <v>3019</v>
      </c>
      <c r="G157" s="225">
        <v>8</v>
      </c>
      <c r="H157" s="225"/>
      <c r="I157" s="259"/>
    </row>
    <row r="158" spans="2:9" ht="15.95" customHeight="1" x14ac:dyDescent="0.25">
      <c r="B158" s="553"/>
      <c r="C158" s="225">
        <v>3503</v>
      </c>
      <c r="D158" s="225">
        <v>2</v>
      </c>
      <c r="E158" s="225" t="s">
        <v>3276</v>
      </c>
      <c r="F158" s="225" t="s">
        <v>2719</v>
      </c>
      <c r="G158" s="225">
        <v>9</v>
      </c>
      <c r="H158" s="225"/>
      <c r="I158" s="259"/>
    </row>
    <row r="159" spans="2:9" ht="15.95" customHeight="1" x14ac:dyDescent="0.25">
      <c r="B159" s="553"/>
      <c r="C159" s="225">
        <v>3503</v>
      </c>
      <c r="D159" s="225">
        <v>2</v>
      </c>
      <c r="E159" s="225" t="s">
        <v>3276</v>
      </c>
      <c r="F159" s="225" t="s">
        <v>2547</v>
      </c>
      <c r="G159" s="225">
        <v>10</v>
      </c>
      <c r="H159" s="225"/>
      <c r="I159" s="259"/>
    </row>
    <row r="160" spans="2:9" ht="15.95" customHeight="1" x14ac:dyDescent="0.25">
      <c r="B160" s="553"/>
      <c r="C160" s="225">
        <v>3503</v>
      </c>
      <c r="D160" s="225">
        <v>2</v>
      </c>
      <c r="E160" s="225" t="s">
        <v>3276</v>
      </c>
      <c r="F160" s="225" t="s">
        <v>2912</v>
      </c>
      <c r="G160" s="225">
        <v>11</v>
      </c>
      <c r="H160" s="225"/>
      <c r="I160" s="259"/>
    </row>
    <row r="161" spans="2:9" ht="15.95" customHeight="1" x14ac:dyDescent="0.25">
      <c r="B161" s="553"/>
      <c r="C161" s="225">
        <v>3503</v>
      </c>
      <c r="D161" s="225">
        <v>2</v>
      </c>
      <c r="E161" s="225" t="s">
        <v>3276</v>
      </c>
      <c r="F161" s="225" t="s">
        <v>2882</v>
      </c>
      <c r="G161" s="225">
        <v>12</v>
      </c>
      <c r="H161" s="225">
        <v>12</v>
      </c>
      <c r="I161" s="259"/>
    </row>
    <row r="162" spans="2:9" ht="15.95" customHeight="1" x14ac:dyDescent="0.25">
      <c r="B162" s="553"/>
      <c r="C162" s="225">
        <v>3503</v>
      </c>
      <c r="D162" s="225">
        <v>3</v>
      </c>
      <c r="E162" s="225" t="s">
        <v>3277</v>
      </c>
      <c r="F162" s="225" t="s">
        <v>2903</v>
      </c>
      <c r="G162" s="225">
        <v>1</v>
      </c>
      <c r="H162" s="225"/>
      <c r="I162" s="259"/>
    </row>
    <row r="163" spans="2:9" ht="15.95" customHeight="1" x14ac:dyDescent="0.25">
      <c r="B163" s="553"/>
      <c r="C163" s="225">
        <v>3503</v>
      </c>
      <c r="D163" s="225">
        <v>3</v>
      </c>
      <c r="E163" s="225" t="s">
        <v>3277</v>
      </c>
      <c r="F163" s="225" t="s">
        <v>2941</v>
      </c>
      <c r="G163" s="225">
        <v>2</v>
      </c>
      <c r="H163" s="225"/>
      <c r="I163" s="259"/>
    </row>
    <row r="164" spans="2:9" ht="15.95" customHeight="1" x14ac:dyDescent="0.25">
      <c r="B164" s="553"/>
      <c r="C164" s="225">
        <v>3503</v>
      </c>
      <c r="D164" s="225">
        <v>3</v>
      </c>
      <c r="E164" s="225" t="s">
        <v>3277</v>
      </c>
      <c r="F164" s="225" t="s">
        <v>2893</v>
      </c>
      <c r="G164" s="225">
        <v>3</v>
      </c>
      <c r="H164" s="225"/>
      <c r="I164" s="259"/>
    </row>
    <row r="165" spans="2:9" ht="15.95" customHeight="1" x14ac:dyDescent="0.25">
      <c r="B165" s="553"/>
      <c r="C165" s="225">
        <v>3503</v>
      </c>
      <c r="D165" s="225">
        <v>3</v>
      </c>
      <c r="E165" s="225" t="s">
        <v>3277</v>
      </c>
      <c r="F165" s="225" t="s">
        <v>2551</v>
      </c>
      <c r="G165" s="225">
        <v>4</v>
      </c>
      <c r="H165" s="225"/>
      <c r="I165" s="259"/>
    </row>
    <row r="166" spans="2:9" ht="15.95" customHeight="1" x14ac:dyDescent="0.25">
      <c r="B166" s="553"/>
      <c r="C166" s="225">
        <v>3503</v>
      </c>
      <c r="D166" s="225">
        <v>3</v>
      </c>
      <c r="E166" s="225" t="s">
        <v>3277</v>
      </c>
      <c r="F166" s="225" t="s">
        <v>2790</v>
      </c>
      <c r="G166" s="225">
        <v>5</v>
      </c>
      <c r="H166" s="225"/>
      <c r="I166" s="259"/>
    </row>
    <row r="167" spans="2:9" ht="15.95" customHeight="1" x14ac:dyDescent="0.25">
      <c r="B167" s="553"/>
      <c r="C167" s="225">
        <v>3503</v>
      </c>
      <c r="D167" s="225">
        <v>3</v>
      </c>
      <c r="E167" s="225" t="s">
        <v>3277</v>
      </c>
      <c r="F167" s="225" t="s">
        <v>2773</v>
      </c>
      <c r="G167" s="225">
        <v>6</v>
      </c>
      <c r="H167" s="225"/>
      <c r="I167" s="259"/>
    </row>
    <row r="168" spans="2:9" ht="15.95" customHeight="1" x14ac:dyDescent="0.25">
      <c r="B168" s="553"/>
      <c r="C168" s="225">
        <v>3503</v>
      </c>
      <c r="D168" s="225">
        <v>3</v>
      </c>
      <c r="E168" s="225" t="s">
        <v>3277</v>
      </c>
      <c r="F168" s="225" t="s">
        <v>2821</v>
      </c>
      <c r="G168" s="225">
        <v>7</v>
      </c>
      <c r="H168" s="225"/>
      <c r="I168" s="259"/>
    </row>
    <row r="169" spans="2:9" ht="15.95" customHeight="1" x14ac:dyDescent="0.25">
      <c r="B169" s="553"/>
      <c r="C169" s="225">
        <v>3503</v>
      </c>
      <c r="D169" s="225">
        <v>3</v>
      </c>
      <c r="E169" s="225" t="s">
        <v>3277</v>
      </c>
      <c r="F169" s="225" t="s">
        <v>2958</v>
      </c>
      <c r="G169" s="225">
        <v>8</v>
      </c>
      <c r="H169" s="225"/>
      <c r="I169" s="259"/>
    </row>
    <row r="170" spans="2:9" ht="15.95" customHeight="1" x14ac:dyDescent="0.25">
      <c r="B170" s="553"/>
      <c r="C170" s="225">
        <v>3503</v>
      </c>
      <c r="D170" s="225">
        <v>3</v>
      </c>
      <c r="E170" s="225" t="s">
        <v>3277</v>
      </c>
      <c r="F170" s="225" t="s">
        <v>2649</v>
      </c>
      <c r="G170" s="225">
        <v>9</v>
      </c>
      <c r="H170" s="225">
        <v>9</v>
      </c>
      <c r="I170" s="259"/>
    </row>
    <row r="171" spans="2:9" ht="15.95" customHeight="1" x14ac:dyDescent="0.25">
      <c r="B171" s="553"/>
      <c r="C171" s="225">
        <v>3503</v>
      </c>
      <c r="D171" s="225">
        <v>4</v>
      </c>
      <c r="E171" s="225" t="s">
        <v>3278</v>
      </c>
      <c r="F171" s="225" t="s">
        <v>2751</v>
      </c>
      <c r="G171" s="225">
        <v>1</v>
      </c>
      <c r="H171" s="225"/>
      <c r="I171" s="259"/>
    </row>
    <row r="172" spans="2:9" ht="15.95" customHeight="1" x14ac:dyDescent="0.25">
      <c r="B172" s="553"/>
      <c r="C172" s="225">
        <v>3503</v>
      </c>
      <c r="D172" s="225">
        <v>4</v>
      </c>
      <c r="E172" s="225" t="s">
        <v>3278</v>
      </c>
      <c r="F172" s="225" t="s">
        <v>2885</v>
      </c>
      <c r="G172" s="225">
        <v>2</v>
      </c>
      <c r="H172" s="225"/>
      <c r="I172" s="259"/>
    </row>
    <row r="173" spans="2:9" ht="15.95" customHeight="1" x14ac:dyDescent="0.25">
      <c r="B173" s="553"/>
      <c r="C173" s="225">
        <v>3503</v>
      </c>
      <c r="D173" s="225">
        <v>4</v>
      </c>
      <c r="E173" s="225" t="s">
        <v>3278</v>
      </c>
      <c r="F173" s="225" t="s">
        <v>2908</v>
      </c>
      <c r="G173" s="225">
        <v>3</v>
      </c>
      <c r="H173" s="225"/>
      <c r="I173" s="259"/>
    </row>
    <row r="174" spans="2:9" ht="15.95" customHeight="1" x14ac:dyDescent="0.25">
      <c r="B174" s="553"/>
      <c r="C174" s="225">
        <v>3503</v>
      </c>
      <c r="D174" s="225">
        <v>4</v>
      </c>
      <c r="E174" s="225" t="s">
        <v>3278</v>
      </c>
      <c r="F174" s="225" t="s">
        <v>2559</v>
      </c>
      <c r="G174" s="225">
        <v>4</v>
      </c>
      <c r="H174" s="225"/>
      <c r="I174" s="259"/>
    </row>
    <row r="175" spans="2:9" ht="15.95" customHeight="1" x14ac:dyDescent="0.25">
      <c r="B175" s="553"/>
      <c r="C175" s="225">
        <v>3503</v>
      </c>
      <c r="D175" s="225">
        <v>4</v>
      </c>
      <c r="E175" s="225" t="s">
        <v>3278</v>
      </c>
      <c r="F175" s="225" t="s">
        <v>3028</v>
      </c>
      <c r="G175" s="225">
        <v>5</v>
      </c>
      <c r="H175" s="225"/>
      <c r="I175" s="259"/>
    </row>
    <row r="176" spans="2:9" ht="15.95" customHeight="1" x14ac:dyDescent="0.25">
      <c r="B176" s="553"/>
      <c r="C176" s="225">
        <v>3503</v>
      </c>
      <c r="D176" s="225">
        <v>4</v>
      </c>
      <c r="E176" s="225" t="s">
        <v>3278</v>
      </c>
      <c r="F176" s="225" t="s">
        <v>2623</v>
      </c>
      <c r="G176" s="225">
        <v>6</v>
      </c>
      <c r="H176" s="225"/>
      <c r="I176" s="259"/>
    </row>
    <row r="177" spans="2:9" ht="15.95" customHeight="1" x14ac:dyDescent="0.25">
      <c r="B177" s="553"/>
      <c r="C177" s="225">
        <v>3503</v>
      </c>
      <c r="D177" s="225">
        <v>4</v>
      </c>
      <c r="E177" s="225" t="s">
        <v>3278</v>
      </c>
      <c r="F177" s="225" t="s">
        <v>2971</v>
      </c>
      <c r="G177" s="225">
        <v>7</v>
      </c>
      <c r="H177" s="225"/>
      <c r="I177" s="259"/>
    </row>
    <row r="178" spans="2:9" ht="15.95" customHeight="1" thickBot="1" x14ac:dyDescent="0.3">
      <c r="B178" s="554"/>
      <c r="C178" s="260">
        <v>3503</v>
      </c>
      <c r="D178" s="260">
        <v>4</v>
      </c>
      <c r="E178" s="260" t="s">
        <v>3278</v>
      </c>
      <c r="F178" s="260" t="s">
        <v>3101</v>
      </c>
      <c r="G178" s="260">
        <v>8</v>
      </c>
      <c r="H178" s="260">
        <v>8</v>
      </c>
      <c r="I178" s="261">
        <v>48</v>
      </c>
    </row>
    <row r="179" spans="2:9" ht="15.95" customHeight="1" x14ac:dyDescent="0.25">
      <c r="B179" s="555" t="s">
        <v>3279</v>
      </c>
      <c r="C179" s="346">
        <v>3504</v>
      </c>
      <c r="D179" s="346">
        <v>1</v>
      </c>
      <c r="E179" s="346" t="s">
        <v>3280</v>
      </c>
      <c r="F179" s="346" t="s">
        <v>3089</v>
      </c>
      <c r="G179" s="346">
        <v>1</v>
      </c>
      <c r="H179" s="346"/>
      <c r="I179" s="347"/>
    </row>
    <row r="180" spans="2:9" ht="15.95" customHeight="1" x14ac:dyDescent="0.25">
      <c r="B180" s="556"/>
      <c r="C180" s="262">
        <v>3504</v>
      </c>
      <c r="D180" s="262">
        <v>1</v>
      </c>
      <c r="E180" s="262" t="s">
        <v>3280</v>
      </c>
      <c r="F180" s="262" t="s">
        <v>3083</v>
      </c>
      <c r="G180" s="262">
        <v>2</v>
      </c>
      <c r="H180" s="262"/>
      <c r="I180" s="348"/>
    </row>
    <row r="181" spans="2:9" ht="15.95" customHeight="1" x14ac:dyDescent="0.25">
      <c r="B181" s="556"/>
      <c r="C181" s="262">
        <v>3504</v>
      </c>
      <c r="D181" s="262">
        <v>1</v>
      </c>
      <c r="E181" s="262" t="s">
        <v>3280</v>
      </c>
      <c r="F181" s="262" t="s">
        <v>2944</v>
      </c>
      <c r="G181" s="262">
        <v>3</v>
      </c>
      <c r="H181" s="262"/>
      <c r="I181" s="348"/>
    </row>
    <row r="182" spans="2:9" ht="15.95" customHeight="1" x14ac:dyDescent="0.25">
      <c r="B182" s="556"/>
      <c r="C182" s="262">
        <v>3504</v>
      </c>
      <c r="D182" s="262">
        <v>1</v>
      </c>
      <c r="E182" s="262" t="s">
        <v>3280</v>
      </c>
      <c r="F182" s="262" t="s">
        <v>2963</v>
      </c>
      <c r="G182" s="262">
        <v>4</v>
      </c>
      <c r="H182" s="262"/>
      <c r="I182" s="348"/>
    </row>
    <row r="183" spans="2:9" ht="15.95" customHeight="1" x14ac:dyDescent="0.25">
      <c r="B183" s="556"/>
      <c r="C183" s="262">
        <v>3504</v>
      </c>
      <c r="D183" s="262">
        <v>1</v>
      </c>
      <c r="E183" s="262" t="s">
        <v>3280</v>
      </c>
      <c r="F183" s="262" t="s">
        <v>3088</v>
      </c>
      <c r="G183" s="262">
        <v>5</v>
      </c>
      <c r="H183" s="262"/>
      <c r="I183" s="348"/>
    </row>
    <row r="184" spans="2:9" ht="15.95" customHeight="1" x14ac:dyDescent="0.25">
      <c r="B184" s="556"/>
      <c r="C184" s="262">
        <v>3504</v>
      </c>
      <c r="D184" s="262">
        <v>1</v>
      </c>
      <c r="E184" s="262" t="s">
        <v>3280</v>
      </c>
      <c r="F184" s="262" t="s">
        <v>2940</v>
      </c>
      <c r="G184" s="262">
        <v>6</v>
      </c>
      <c r="H184" s="262"/>
      <c r="I184" s="348"/>
    </row>
    <row r="185" spans="2:9" ht="15.95" customHeight="1" x14ac:dyDescent="0.25">
      <c r="B185" s="556"/>
      <c r="C185" s="262">
        <v>3504</v>
      </c>
      <c r="D185" s="262">
        <v>1</v>
      </c>
      <c r="E185" s="262" t="s">
        <v>3280</v>
      </c>
      <c r="F185" s="262" t="s">
        <v>2653</v>
      </c>
      <c r="G185" s="262">
        <v>7</v>
      </c>
      <c r="H185" s="262"/>
      <c r="I185" s="348"/>
    </row>
    <row r="186" spans="2:9" ht="15.95" customHeight="1" x14ac:dyDescent="0.25">
      <c r="B186" s="556"/>
      <c r="C186" s="262">
        <v>3504</v>
      </c>
      <c r="D186" s="262">
        <v>1</v>
      </c>
      <c r="E186" s="262" t="s">
        <v>3280</v>
      </c>
      <c r="F186" s="262" t="s">
        <v>2895</v>
      </c>
      <c r="G186" s="262">
        <v>8</v>
      </c>
      <c r="H186" s="262"/>
      <c r="I186" s="348"/>
    </row>
    <row r="187" spans="2:9" ht="15.95" customHeight="1" x14ac:dyDescent="0.25">
      <c r="B187" s="556"/>
      <c r="C187" s="262">
        <v>3504</v>
      </c>
      <c r="D187" s="262">
        <v>1</v>
      </c>
      <c r="E187" s="262" t="s">
        <v>3280</v>
      </c>
      <c r="F187" s="262" t="s">
        <v>3039</v>
      </c>
      <c r="G187" s="262">
        <v>9</v>
      </c>
      <c r="H187" s="262"/>
      <c r="I187" s="348"/>
    </row>
    <row r="188" spans="2:9" ht="15.95" customHeight="1" x14ac:dyDescent="0.25">
      <c r="B188" s="556"/>
      <c r="C188" s="262">
        <v>3504</v>
      </c>
      <c r="D188" s="262">
        <v>1</v>
      </c>
      <c r="E188" s="262" t="s">
        <v>3280</v>
      </c>
      <c r="F188" s="262" t="s">
        <v>3086</v>
      </c>
      <c r="G188" s="262">
        <v>10</v>
      </c>
      <c r="H188" s="262"/>
      <c r="I188" s="348"/>
    </row>
    <row r="189" spans="2:9" ht="15.95" customHeight="1" x14ac:dyDescent="0.25">
      <c r="B189" s="556"/>
      <c r="C189" s="262">
        <v>3504</v>
      </c>
      <c r="D189" s="262">
        <v>1</v>
      </c>
      <c r="E189" s="262" t="s">
        <v>3280</v>
      </c>
      <c r="F189" s="262" t="s">
        <v>3035</v>
      </c>
      <c r="G189" s="262">
        <v>11</v>
      </c>
      <c r="H189" s="262"/>
      <c r="I189" s="348"/>
    </row>
    <row r="190" spans="2:9" ht="15.95" customHeight="1" x14ac:dyDescent="0.25">
      <c r="B190" s="556"/>
      <c r="C190" s="262">
        <v>3504</v>
      </c>
      <c r="D190" s="262">
        <v>1</v>
      </c>
      <c r="E190" s="262" t="s">
        <v>3280</v>
      </c>
      <c r="F190" s="262" t="s">
        <v>2525</v>
      </c>
      <c r="G190" s="262">
        <v>12</v>
      </c>
      <c r="H190" s="262"/>
      <c r="I190" s="348"/>
    </row>
    <row r="191" spans="2:9" ht="15.95" customHeight="1" x14ac:dyDescent="0.25">
      <c r="B191" s="556"/>
      <c r="C191" s="262">
        <v>3504</v>
      </c>
      <c r="D191" s="262">
        <v>1</v>
      </c>
      <c r="E191" s="262" t="s">
        <v>3280</v>
      </c>
      <c r="F191" s="262" t="s">
        <v>2975</v>
      </c>
      <c r="G191" s="262">
        <v>13</v>
      </c>
      <c r="H191" s="262"/>
      <c r="I191" s="348"/>
    </row>
    <row r="192" spans="2:9" ht="15.95" customHeight="1" x14ac:dyDescent="0.25">
      <c r="B192" s="556"/>
      <c r="C192" s="262">
        <v>3504</v>
      </c>
      <c r="D192" s="262">
        <v>1</v>
      </c>
      <c r="E192" s="262" t="s">
        <v>3280</v>
      </c>
      <c r="F192" s="262" t="s">
        <v>2999</v>
      </c>
      <c r="G192" s="262">
        <v>14</v>
      </c>
      <c r="H192" s="262"/>
      <c r="I192" s="348"/>
    </row>
    <row r="193" spans="2:9" ht="15.95" customHeight="1" x14ac:dyDescent="0.25">
      <c r="B193" s="556"/>
      <c r="C193" s="262">
        <v>3504</v>
      </c>
      <c r="D193" s="262">
        <v>1</v>
      </c>
      <c r="E193" s="262" t="s">
        <v>3280</v>
      </c>
      <c r="F193" s="262" t="s">
        <v>3016</v>
      </c>
      <c r="G193" s="262">
        <v>15</v>
      </c>
      <c r="H193" s="262"/>
      <c r="I193" s="348"/>
    </row>
    <row r="194" spans="2:9" ht="15.95" customHeight="1" x14ac:dyDescent="0.25">
      <c r="B194" s="556"/>
      <c r="C194" s="262">
        <v>3504</v>
      </c>
      <c r="D194" s="262">
        <v>1</v>
      </c>
      <c r="E194" s="262" t="s">
        <v>3280</v>
      </c>
      <c r="F194" s="262" t="s">
        <v>2647</v>
      </c>
      <c r="G194" s="262">
        <v>16</v>
      </c>
      <c r="H194" s="262"/>
      <c r="I194" s="348"/>
    </row>
    <row r="195" spans="2:9" ht="15.95" customHeight="1" x14ac:dyDescent="0.25">
      <c r="B195" s="556"/>
      <c r="C195" s="262">
        <v>3504</v>
      </c>
      <c r="D195" s="262">
        <v>1</v>
      </c>
      <c r="E195" s="262" t="s">
        <v>3280</v>
      </c>
      <c r="F195" s="262" t="s">
        <v>2911</v>
      </c>
      <c r="G195" s="262">
        <v>17</v>
      </c>
      <c r="H195" s="262"/>
      <c r="I195" s="348"/>
    </row>
    <row r="196" spans="2:9" ht="15.95" customHeight="1" x14ac:dyDescent="0.25">
      <c r="B196" s="556"/>
      <c r="C196" s="262">
        <v>3504</v>
      </c>
      <c r="D196" s="262">
        <v>1</v>
      </c>
      <c r="E196" s="262" t="s">
        <v>3280</v>
      </c>
      <c r="F196" s="262" t="s">
        <v>2943</v>
      </c>
      <c r="G196" s="262">
        <v>18</v>
      </c>
      <c r="H196" s="262">
        <v>18</v>
      </c>
      <c r="I196" s="348"/>
    </row>
    <row r="197" spans="2:9" ht="15.95" customHeight="1" x14ac:dyDescent="0.25">
      <c r="B197" s="556"/>
      <c r="C197" s="262">
        <v>3504</v>
      </c>
      <c r="D197" s="262">
        <v>2</v>
      </c>
      <c r="E197" s="262" t="s">
        <v>3281</v>
      </c>
      <c r="F197" s="262" t="s">
        <v>2565</v>
      </c>
      <c r="G197" s="262">
        <v>1</v>
      </c>
      <c r="H197" s="262"/>
      <c r="I197" s="348"/>
    </row>
    <row r="198" spans="2:9" ht="15.95" customHeight="1" x14ac:dyDescent="0.25">
      <c r="B198" s="556"/>
      <c r="C198" s="262">
        <v>3504</v>
      </c>
      <c r="D198" s="262">
        <v>2</v>
      </c>
      <c r="E198" s="262" t="s">
        <v>3281</v>
      </c>
      <c r="F198" s="262" t="s">
        <v>3047</v>
      </c>
      <c r="G198" s="262">
        <v>2</v>
      </c>
      <c r="H198" s="262"/>
      <c r="I198" s="348"/>
    </row>
    <row r="199" spans="2:9" ht="15.95" customHeight="1" x14ac:dyDescent="0.25">
      <c r="B199" s="556"/>
      <c r="C199" s="262">
        <v>3504</v>
      </c>
      <c r="D199" s="262">
        <v>2</v>
      </c>
      <c r="E199" s="262" t="s">
        <v>3281</v>
      </c>
      <c r="F199" s="262" t="s">
        <v>2658</v>
      </c>
      <c r="G199" s="262">
        <v>3</v>
      </c>
      <c r="H199" s="262"/>
      <c r="I199" s="348"/>
    </row>
    <row r="200" spans="2:9" ht="15.95" customHeight="1" x14ac:dyDescent="0.25">
      <c r="B200" s="556"/>
      <c r="C200" s="262">
        <v>3504</v>
      </c>
      <c r="D200" s="262">
        <v>2</v>
      </c>
      <c r="E200" s="262" t="s">
        <v>3281</v>
      </c>
      <c r="F200" s="262" t="s">
        <v>2992</v>
      </c>
      <c r="G200" s="262">
        <v>4</v>
      </c>
      <c r="H200" s="262"/>
      <c r="I200" s="348"/>
    </row>
    <row r="201" spans="2:9" ht="15.95" customHeight="1" x14ac:dyDescent="0.25">
      <c r="B201" s="556"/>
      <c r="C201" s="262">
        <v>3504</v>
      </c>
      <c r="D201" s="262">
        <v>2</v>
      </c>
      <c r="E201" s="262" t="s">
        <v>3281</v>
      </c>
      <c r="F201" s="262" t="s">
        <v>2952</v>
      </c>
      <c r="G201" s="262">
        <v>5</v>
      </c>
      <c r="H201" s="262"/>
      <c r="I201" s="348"/>
    </row>
    <row r="202" spans="2:9" ht="15.95" customHeight="1" x14ac:dyDescent="0.25">
      <c r="B202" s="556"/>
      <c r="C202" s="262">
        <v>3504</v>
      </c>
      <c r="D202" s="262">
        <v>2</v>
      </c>
      <c r="E202" s="262" t="s">
        <v>3281</v>
      </c>
      <c r="F202" s="262" t="s">
        <v>3020</v>
      </c>
      <c r="G202" s="262">
        <v>6</v>
      </c>
      <c r="H202" s="262"/>
      <c r="I202" s="348"/>
    </row>
    <row r="203" spans="2:9" ht="15.95" customHeight="1" x14ac:dyDescent="0.25">
      <c r="B203" s="556"/>
      <c r="C203" s="262">
        <v>3504</v>
      </c>
      <c r="D203" s="262">
        <v>2</v>
      </c>
      <c r="E203" s="262" t="s">
        <v>3281</v>
      </c>
      <c r="F203" s="262" t="s">
        <v>2771</v>
      </c>
      <c r="G203" s="262">
        <v>7</v>
      </c>
      <c r="H203" s="262"/>
      <c r="I203" s="348"/>
    </row>
    <row r="204" spans="2:9" ht="15.95" customHeight="1" x14ac:dyDescent="0.25">
      <c r="B204" s="556"/>
      <c r="C204" s="262">
        <v>3504</v>
      </c>
      <c r="D204" s="262">
        <v>2</v>
      </c>
      <c r="E204" s="262" t="s">
        <v>3281</v>
      </c>
      <c r="F204" s="262" t="s">
        <v>2715</v>
      </c>
      <c r="G204" s="262">
        <v>8</v>
      </c>
      <c r="H204" s="262"/>
      <c r="I204" s="348"/>
    </row>
    <row r="205" spans="2:9" ht="15.95" customHeight="1" x14ac:dyDescent="0.25">
      <c r="B205" s="556"/>
      <c r="C205" s="262">
        <v>3504</v>
      </c>
      <c r="D205" s="262">
        <v>2</v>
      </c>
      <c r="E205" s="262" t="s">
        <v>3281</v>
      </c>
      <c r="F205" s="262" t="s">
        <v>2631</v>
      </c>
      <c r="G205" s="262">
        <v>9</v>
      </c>
      <c r="H205" s="262"/>
      <c r="I205" s="348"/>
    </row>
    <row r="206" spans="2:9" ht="15.95" customHeight="1" x14ac:dyDescent="0.25">
      <c r="B206" s="556"/>
      <c r="C206" s="262">
        <v>3504</v>
      </c>
      <c r="D206" s="262">
        <v>2</v>
      </c>
      <c r="E206" s="262" t="s">
        <v>3281</v>
      </c>
      <c r="F206" s="262" t="s">
        <v>2950</v>
      </c>
      <c r="G206" s="262">
        <v>10</v>
      </c>
      <c r="H206" s="262"/>
      <c r="I206" s="348"/>
    </row>
    <row r="207" spans="2:9" ht="15.95" customHeight="1" x14ac:dyDescent="0.25">
      <c r="B207" s="556"/>
      <c r="C207" s="262">
        <v>3504</v>
      </c>
      <c r="D207" s="262">
        <v>2</v>
      </c>
      <c r="E207" s="262" t="s">
        <v>3281</v>
      </c>
      <c r="F207" s="262" t="s">
        <v>3007</v>
      </c>
      <c r="G207" s="262">
        <v>11</v>
      </c>
      <c r="H207" s="262"/>
      <c r="I207" s="348"/>
    </row>
    <row r="208" spans="2:9" ht="15.95" customHeight="1" x14ac:dyDescent="0.25">
      <c r="B208" s="556"/>
      <c r="C208" s="262">
        <v>3504</v>
      </c>
      <c r="D208" s="262">
        <v>2</v>
      </c>
      <c r="E208" s="262" t="s">
        <v>3281</v>
      </c>
      <c r="F208" s="262" t="s">
        <v>2700</v>
      </c>
      <c r="G208" s="262">
        <v>12</v>
      </c>
      <c r="H208" s="262">
        <v>12</v>
      </c>
      <c r="I208" s="348"/>
    </row>
    <row r="209" spans="2:9" ht="15.95" customHeight="1" x14ac:dyDescent="0.25">
      <c r="B209" s="556"/>
      <c r="C209" s="262">
        <v>3504</v>
      </c>
      <c r="D209" s="262">
        <v>3</v>
      </c>
      <c r="E209" s="262" t="s">
        <v>3282</v>
      </c>
      <c r="F209" s="262" t="s">
        <v>2868</v>
      </c>
      <c r="G209" s="262">
        <v>1</v>
      </c>
      <c r="H209" s="262"/>
      <c r="I209" s="348"/>
    </row>
    <row r="210" spans="2:9" ht="15.95" customHeight="1" x14ac:dyDescent="0.25">
      <c r="B210" s="556"/>
      <c r="C210" s="262">
        <v>3504</v>
      </c>
      <c r="D210" s="262">
        <v>3</v>
      </c>
      <c r="E210" s="262" t="s">
        <v>3282</v>
      </c>
      <c r="F210" s="262" t="s">
        <v>2891</v>
      </c>
      <c r="G210" s="262">
        <v>2</v>
      </c>
      <c r="H210" s="262"/>
      <c r="I210" s="348"/>
    </row>
    <row r="211" spans="2:9" ht="15.95" customHeight="1" x14ac:dyDescent="0.25">
      <c r="B211" s="556"/>
      <c r="C211" s="262">
        <v>3504</v>
      </c>
      <c r="D211" s="262">
        <v>3</v>
      </c>
      <c r="E211" s="262" t="s">
        <v>3282</v>
      </c>
      <c r="F211" s="262" t="s">
        <v>2877</v>
      </c>
      <c r="G211" s="262">
        <v>3</v>
      </c>
      <c r="H211" s="262"/>
      <c r="I211" s="348"/>
    </row>
    <row r="212" spans="2:9" ht="15.95" customHeight="1" x14ac:dyDescent="0.25">
      <c r="B212" s="556"/>
      <c r="C212" s="262">
        <v>3504</v>
      </c>
      <c r="D212" s="262">
        <v>3</v>
      </c>
      <c r="E212" s="262" t="s">
        <v>3282</v>
      </c>
      <c r="F212" s="262" t="s">
        <v>3031</v>
      </c>
      <c r="G212" s="262">
        <v>4</v>
      </c>
      <c r="H212" s="262"/>
      <c r="I212" s="348"/>
    </row>
    <row r="213" spans="2:9" ht="15.95" customHeight="1" x14ac:dyDescent="0.25">
      <c r="B213" s="556"/>
      <c r="C213" s="262">
        <v>3504</v>
      </c>
      <c r="D213" s="262">
        <v>3</v>
      </c>
      <c r="E213" s="262" t="s">
        <v>3282</v>
      </c>
      <c r="F213" s="262" t="s">
        <v>2898</v>
      </c>
      <c r="G213" s="262">
        <v>5</v>
      </c>
      <c r="H213" s="262"/>
      <c r="I213" s="348"/>
    </row>
    <row r="214" spans="2:9" ht="15.95" customHeight="1" x14ac:dyDescent="0.25">
      <c r="B214" s="556"/>
      <c r="C214" s="262">
        <v>3504</v>
      </c>
      <c r="D214" s="262">
        <v>3</v>
      </c>
      <c r="E214" s="262" t="s">
        <v>3282</v>
      </c>
      <c r="F214" s="262" t="s">
        <v>2780</v>
      </c>
      <c r="G214" s="262">
        <v>6</v>
      </c>
      <c r="H214" s="262"/>
      <c r="I214" s="348"/>
    </row>
    <row r="215" spans="2:9" ht="15.95" customHeight="1" x14ac:dyDescent="0.25">
      <c r="B215" s="556"/>
      <c r="C215" s="262">
        <v>3504</v>
      </c>
      <c r="D215" s="262">
        <v>3</v>
      </c>
      <c r="E215" s="262" t="s">
        <v>3282</v>
      </c>
      <c r="F215" s="262" t="s">
        <v>2575</v>
      </c>
      <c r="G215" s="262">
        <v>7</v>
      </c>
      <c r="H215" s="262"/>
      <c r="I215" s="348"/>
    </row>
    <row r="216" spans="2:9" ht="15.95" customHeight="1" x14ac:dyDescent="0.25">
      <c r="B216" s="556"/>
      <c r="C216" s="262">
        <v>3504</v>
      </c>
      <c r="D216" s="262">
        <v>3</v>
      </c>
      <c r="E216" s="262" t="s">
        <v>3282</v>
      </c>
      <c r="F216" s="262" t="s">
        <v>2933</v>
      </c>
      <c r="G216" s="262">
        <v>8</v>
      </c>
      <c r="H216" s="262"/>
      <c r="I216" s="348"/>
    </row>
    <row r="217" spans="2:9" ht="15.95" customHeight="1" x14ac:dyDescent="0.25">
      <c r="B217" s="556"/>
      <c r="C217" s="262">
        <v>3504</v>
      </c>
      <c r="D217" s="262">
        <v>3</v>
      </c>
      <c r="E217" s="262" t="s">
        <v>3282</v>
      </c>
      <c r="F217" s="262" t="s">
        <v>2866</v>
      </c>
      <c r="G217" s="262">
        <v>9</v>
      </c>
      <c r="H217" s="262"/>
      <c r="I217" s="348"/>
    </row>
    <row r="218" spans="2:9" ht="15.95" customHeight="1" x14ac:dyDescent="0.25">
      <c r="B218" s="556"/>
      <c r="C218" s="262">
        <v>3504</v>
      </c>
      <c r="D218" s="262">
        <v>3</v>
      </c>
      <c r="E218" s="262" t="s">
        <v>3282</v>
      </c>
      <c r="F218" s="262" t="s">
        <v>2602</v>
      </c>
      <c r="G218" s="262">
        <v>10</v>
      </c>
      <c r="H218" s="262"/>
      <c r="I218" s="348"/>
    </row>
    <row r="219" spans="2:9" ht="15.95" customHeight="1" x14ac:dyDescent="0.25">
      <c r="B219" s="556"/>
      <c r="C219" s="262">
        <v>3504</v>
      </c>
      <c r="D219" s="262">
        <v>3</v>
      </c>
      <c r="E219" s="262" t="s">
        <v>3282</v>
      </c>
      <c r="F219" s="262" t="s">
        <v>2901</v>
      </c>
      <c r="G219" s="262">
        <v>11</v>
      </c>
      <c r="H219" s="262">
        <v>11</v>
      </c>
      <c r="I219" s="348"/>
    </row>
    <row r="220" spans="2:9" ht="15.95" customHeight="1" x14ac:dyDescent="0.25">
      <c r="B220" s="556"/>
      <c r="C220" s="262">
        <v>3504</v>
      </c>
      <c r="D220" s="262">
        <v>4</v>
      </c>
      <c r="E220" s="262" t="s">
        <v>3283</v>
      </c>
      <c r="F220" s="262" t="s">
        <v>3080</v>
      </c>
      <c r="G220" s="262">
        <v>1</v>
      </c>
      <c r="H220" s="262"/>
      <c r="I220" s="348"/>
    </row>
    <row r="221" spans="2:9" ht="15.95" customHeight="1" x14ac:dyDescent="0.25">
      <c r="B221" s="556"/>
      <c r="C221" s="262">
        <v>3504</v>
      </c>
      <c r="D221" s="262">
        <v>4</v>
      </c>
      <c r="E221" s="262" t="s">
        <v>3283</v>
      </c>
      <c r="F221" s="262" t="s">
        <v>2678</v>
      </c>
      <c r="G221" s="262">
        <v>2</v>
      </c>
      <c r="H221" s="262"/>
      <c r="I221" s="348"/>
    </row>
    <row r="222" spans="2:9" ht="15.95" customHeight="1" x14ac:dyDescent="0.25">
      <c r="B222" s="556"/>
      <c r="C222" s="262">
        <v>3504</v>
      </c>
      <c r="D222" s="262">
        <v>4</v>
      </c>
      <c r="E222" s="262" t="s">
        <v>3283</v>
      </c>
      <c r="F222" s="262" t="s">
        <v>2813</v>
      </c>
      <c r="G222" s="262">
        <v>3</v>
      </c>
      <c r="H222" s="262"/>
      <c r="I222" s="348"/>
    </row>
    <row r="223" spans="2:9" ht="15.95" customHeight="1" x14ac:dyDescent="0.25">
      <c r="B223" s="556"/>
      <c r="C223" s="262">
        <v>3504</v>
      </c>
      <c r="D223" s="262">
        <v>4</v>
      </c>
      <c r="E223" s="262" t="s">
        <v>3283</v>
      </c>
      <c r="F223" s="262" t="s">
        <v>2889</v>
      </c>
      <c r="G223" s="262">
        <v>4</v>
      </c>
      <c r="H223" s="262"/>
      <c r="I223" s="348"/>
    </row>
    <row r="224" spans="2:9" ht="15.95" customHeight="1" x14ac:dyDescent="0.25">
      <c r="B224" s="556"/>
      <c r="C224" s="262">
        <v>3504</v>
      </c>
      <c r="D224" s="262">
        <v>4</v>
      </c>
      <c r="E224" s="262" t="s">
        <v>3283</v>
      </c>
      <c r="F224" s="262" t="s">
        <v>2789</v>
      </c>
      <c r="G224" s="262">
        <v>5</v>
      </c>
      <c r="H224" s="262"/>
      <c r="I224" s="348"/>
    </row>
    <row r="225" spans="2:9" ht="15.95" customHeight="1" x14ac:dyDescent="0.25">
      <c r="B225" s="556"/>
      <c r="C225" s="262">
        <v>3504</v>
      </c>
      <c r="D225" s="262">
        <v>4</v>
      </c>
      <c r="E225" s="262" t="s">
        <v>3283</v>
      </c>
      <c r="F225" s="262" t="s">
        <v>2804</v>
      </c>
      <c r="G225" s="262">
        <v>6</v>
      </c>
      <c r="H225" s="262"/>
      <c r="I225" s="348"/>
    </row>
    <row r="226" spans="2:9" ht="15.95" customHeight="1" x14ac:dyDescent="0.25">
      <c r="B226" s="556"/>
      <c r="C226" s="262">
        <v>3504</v>
      </c>
      <c r="D226" s="262">
        <v>4</v>
      </c>
      <c r="E226" s="262" t="s">
        <v>3283</v>
      </c>
      <c r="F226" s="262" t="s">
        <v>2843</v>
      </c>
      <c r="G226" s="262">
        <v>7</v>
      </c>
      <c r="H226" s="262"/>
      <c r="I226" s="348"/>
    </row>
    <row r="227" spans="2:9" ht="15.95" customHeight="1" x14ac:dyDescent="0.25">
      <c r="B227" s="556"/>
      <c r="C227" s="262">
        <v>3504</v>
      </c>
      <c r="D227" s="262">
        <v>4</v>
      </c>
      <c r="E227" s="262" t="s">
        <v>3283</v>
      </c>
      <c r="F227" s="262" t="s">
        <v>2615</v>
      </c>
      <c r="G227" s="262">
        <v>8</v>
      </c>
      <c r="H227" s="262">
        <v>8</v>
      </c>
      <c r="I227" s="348"/>
    </row>
    <row r="228" spans="2:9" ht="15.95" customHeight="1" x14ac:dyDescent="0.25">
      <c r="B228" s="556"/>
      <c r="C228" s="262">
        <v>3504</v>
      </c>
      <c r="D228" s="262">
        <v>5</v>
      </c>
      <c r="E228" s="262" t="s">
        <v>3284</v>
      </c>
      <c r="F228" s="262" t="s">
        <v>2783</v>
      </c>
      <c r="G228" s="262">
        <v>1</v>
      </c>
      <c r="H228" s="262"/>
      <c r="I228" s="348"/>
    </row>
    <row r="229" spans="2:9" ht="15.95" customHeight="1" x14ac:dyDescent="0.25">
      <c r="B229" s="556"/>
      <c r="C229" s="262">
        <v>3504</v>
      </c>
      <c r="D229" s="262">
        <v>5</v>
      </c>
      <c r="E229" s="262" t="s">
        <v>3284</v>
      </c>
      <c r="F229" s="262" t="s">
        <v>2704</v>
      </c>
      <c r="G229" s="262">
        <v>2</v>
      </c>
      <c r="H229" s="262"/>
      <c r="I229" s="348"/>
    </row>
    <row r="230" spans="2:9" ht="15.95" customHeight="1" x14ac:dyDescent="0.25">
      <c r="B230" s="556"/>
      <c r="C230" s="262">
        <v>3504</v>
      </c>
      <c r="D230" s="262">
        <v>5</v>
      </c>
      <c r="E230" s="262" t="s">
        <v>3284</v>
      </c>
      <c r="F230" s="262" t="s">
        <v>3066</v>
      </c>
      <c r="G230" s="262">
        <v>3</v>
      </c>
      <c r="H230" s="262"/>
      <c r="I230" s="348"/>
    </row>
    <row r="231" spans="2:9" ht="15.95" customHeight="1" x14ac:dyDescent="0.25">
      <c r="B231" s="556"/>
      <c r="C231" s="262">
        <v>3504</v>
      </c>
      <c r="D231" s="262">
        <v>5</v>
      </c>
      <c r="E231" s="262" t="s">
        <v>3284</v>
      </c>
      <c r="F231" s="262" t="s">
        <v>3030</v>
      </c>
      <c r="G231" s="262">
        <v>4</v>
      </c>
      <c r="H231" s="262"/>
      <c r="I231" s="348"/>
    </row>
    <row r="232" spans="2:9" ht="15.95" customHeight="1" thickBot="1" x14ac:dyDescent="0.3">
      <c r="B232" s="557"/>
      <c r="C232" s="349">
        <v>3504</v>
      </c>
      <c r="D232" s="349">
        <v>5</v>
      </c>
      <c r="E232" s="349" t="s">
        <v>3284</v>
      </c>
      <c r="F232" s="349" t="s">
        <v>3097</v>
      </c>
      <c r="G232" s="349">
        <v>5</v>
      </c>
      <c r="H232" s="349">
        <v>5</v>
      </c>
      <c r="I232" s="350">
        <v>54</v>
      </c>
    </row>
    <row r="233" spans="2:9" ht="15.95" customHeight="1" x14ac:dyDescent="0.25">
      <c r="B233" s="552" t="s">
        <v>3285</v>
      </c>
      <c r="C233" s="257">
        <v>3505</v>
      </c>
      <c r="D233" s="257">
        <v>1</v>
      </c>
      <c r="E233" s="257" t="s">
        <v>3286</v>
      </c>
      <c r="F233" s="257" t="s">
        <v>3022</v>
      </c>
      <c r="G233" s="257">
        <v>1</v>
      </c>
      <c r="H233" s="257"/>
      <c r="I233" s="258"/>
    </row>
    <row r="234" spans="2:9" ht="15.95" customHeight="1" x14ac:dyDescent="0.25">
      <c r="B234" s="553"/>
      <c r="C234" s="225">
        <v>3505</v>
      </c>
      <c r="D234" s="225">
        <v>1</v>
      </c>
      <c r="E234" s="225" t="s">
        <v>3286</v>
      </c>
      <c r="F234" s="225" t="s">
        <v>2743</v>
      </c>
      <c r="G234" s="225">
        <v>2</v>
      </c>
      <c r="H234" s="225"/>
      <c r="I234" s="259"/>
    </row>
    <row r="235" spans="2:9" ht="15.95" customHeight="1" x14ac:dyDescent="0.25">
      <c r="B235" s="553"/>
      <c r="C235" s="225">
        <v>3505</v>
      </c>
      <c r="D235" s="225">
        <v>1</v>
      </c>
      <c r="E235" s="225" t="s">
        <v>3286</v>
      </c>
      <c r="F235" s="225" t="s">
        <v>3040</v>
      </c>
      <c r="G235" s="225">
        <v>3</v>
      </c>
      <c r="H235" s="225"/>
      <c r="I235" s="259"/>
    </row>
    <row r="236" spans="2:9" ht="15.95" customHeight="1" x14ac:dyDescent="0.25">
      <c r="B236" s="553"/>
      <c r="C236" s="225">
        <v>3505</v>
      </c>
      <c r="D236" s="225">
        <v>1</v>
      </c>
      <c r="E236" s="225" t="s">
        <v>3286</v>
      </c>
      <c r="F236" s="225" t="s">
        <v>3070</v>
      </c>
      <c r="G236" s="225">
        <v>4</v>
      </c>
      <c r="H236" s="225"/>
      <c r="I236" s="259"/>
    </row>
    <row r="237" spans="2:9" ht="15.95" customHeight="1" x14ac:dyDescent="0.25">
      <c r="B237" s="553"/>
      <c r="C237" s="225">
        <v>3505</v>
      </c>
      <c r="D237" s="225">
        <v>1</v>
      </c>
      <c r="E237" s="225" t="s">
        <v>3286</v>
      </c>
      <c r="F237" s="225" t="s">
        <v>3065</v>
      </c>
      <c r="G237" s="225">
        <v>5</v>
      </c>
      <c r="H237" s="225"/>
      <c r="I237" s="259"/>
    </row>
    <row r="238" spans="2:9" ht="15.95" customHeight="1" x14ac:dyDescent="0.25">
      <c r="B238" s="553"/>
      <c r="C238" s="225">
        <v>3505</v>
      </c>
      <c r="D238" s="225">
        <v>1</v>
      </c>
      <c r="E238" s="225" t="s">
        <v>3286</v>
      </c>
      <c r="F238" s="225" t="s">
        <v>3087</v>
      </c>
      <c r="G238" s="225">
        <v>6</v>
      </c>
      <c r="H238" s="225"/>
      <c r="I238" s="259"/>
    </row>
    <row r="239" spans="2:9" ht="15.95" customHeight="1" x14ac:dyDescent="0.25">
      <c r="B239" s="553"/>
      <c r="C239" s="225">
        <v>3505</v>
      </c>
      <c r="D239" s="225">
        <v>1</v>
      </c>
      <c r="E239" s="225" t="s">
        <v>3286</v>
      </c>
      <c r="F239" s="225" t="s">
        <v>2923</v>
      </c>
      <c r="G239" s="225">
        <v>7</v>
      </c>
      <c r="H239" s="225"/>
      <c r="I239" s="259"/>
    </row>
    <row r="240" spans="2:9" ht="15.95" customHeight="1" x14ac:dyDescent="0.25">
      <c r="B240" s="553"/>
      <c r="C240" s="225">
        <v>3505</v>
      </c>
      <c r="D240" s="225">
        <v>1</v>
      </c>
      <c r="E240" s="225" t="s">
        <v>3286</v>
      </c>
      <c r="F240" s="225" t="s">
        <v>2850</v>
      </c>
      <c r="G240" s="225">
        <v>8</v>
      </c>
      <c r="H240" s="225"/>
      <c r="I240" s="259"/>
    </row>
    <row r="241" spans="2:9" ht="15.95" customHeight="1" x14ac:dyDescent="0.25">
      <c r="B241" s="553"/>
      <c r="C241" s="225">
        <v>3505</v>
      </c>
      <c r="D241" s="225">
        <v>1</v>
      </c>
      <c r="E241" s="225" t="s">
        <v>3286</v>
      </c>
      <c r="F241" s="225" t="s">
        <v>3059</v>
      </c>
      <c r="G241" s="225">
        <v>9</v>
      </c>
      <c r="H241" s="225"/>
      <c r="I241" s="259"/>
    </row>
    <row r="242" spans="2:9" ht="15.95" customHeight="1" x14ac:dyDescent="0.25">
      <c r="B242" s="553"/>
      <c r="C242" s="225">
        <v>3505</v>
      </c>
      <c r="D242" s="225">
        <v>1</v>
      </c>
      <c r="E242" s="225" t="s">
        <v>3286</v>
      </c>
      <c r="F242" s="225" t="s">
        <v>2967</v>
      </c>
      <c r="G242" s="225">
        <v>10</v>
      </c>
      <c r="H242" s="225"/>
      <c r="I242" s="259"/>
    </row>
    <row r="243" spans="2:9" ht="15.95" customHeight="1" x14ac:dyDescent="0.25">
      <c r="B243" s="553"/>
      <c r="C243" s="225">
        <v>3505</v>
      </c>
      <c r="D243" s="225">
        <v>1</v>
      </c>
      <c r="E243" s="225" t="s">
        <v>3286</v>
      </c>
      <c r="F243" s="225" t="s">
        <v>2754</v>
      </c>
      <c r="G243" s="225">
        <v>11</v>
      </c>
      <c r="H243" s="225"/>
      <c r="I243" s="259"/>
    </row>
    <row r="244" spans="2:9" ht="15.95" customHeight="1" x14ac:dyDescent="0.25">
      <c r="B244" s="553"/>
      <c r="C244" s="225">
        <v>3505</v>
      </c>
      <c r="D244" s="225">
        <v>1</v>
      </c>
      <c r="E244" s="225" t="s">
        <v>3286</v>
      </c>
      <c r="F244" s="225" t="s">
        <v>2792</v>
      </c>
      <c r="G244" s="225">
        <v>12</v>
      </c>
      <c r="H244" s="225"/>
      <c r="I244" s="259"/>
    </row>
    <row r="245" spans="2:9" ht="15.95" customHeight="1" x14ac:dyDescent="0.25">
      <c r="B245" s="553"/>
      <c r="C245" s="225">
        <v>3505</v>
      </c>
      <c r="D245" s="225">
        <v>1</v>
      </c>
      <c r="E245" s="225" t="s">
        <v>3286</v>
      </c>
      <c r="F245" s="225" t="s">
        <v>2970</v>
      </c>
      <c r="G245" s="225">
        <v>13</v>
      </c>
      <c r="H245" s="225"/>
      <c r="I245" s="259"/>
    </row>
    <row r="246" spans="2:9" ht="15.95" customHeight="1" x14ac:dyDescent="0.25">
      <c r="B246" s="553"/>
      <c r="C246" s="225">
        <v>3505</v>
      </c>
      <c r="D246" s="225">
        <v>1</v>
      </c>
      <c r="E246" s="225" t="s">
        <v>3286</v>
      </c>
      <c r="F246" s="225" t="s">
        <v>2894</v>
      </c>
      <c r="G246" s="225">
        <v>14</v>
      </c>
      <c r="H246" s="225"/>
      <c r="I246" s="259"/>
    </row>
    <row r="247" spans="2:9" ht="15.95" customHeight="1" x14ac:dyDescent="0.25">
      <c r="B247" s="553"/>
      <c r="C247" s="225">
        <v>3505</v>
      </c>
      <c r="D247" s="225">
        <v>1</v>
      </c>
      <c r="E247" s="225" t="s">
        <v>3286</v>
      </c>
      <c r="F247" s="225" t="s">
        <v>2680</v>
      </c>
      <c r="G247" s="225">
        <v>15</v>
      </c>
      <c r="H247" s="225"/>
      <c r="I247" s="259"/>
    </row>
    <row r="248" spans="2:9" ht="15.95" customHeight="1" x14ac:dyDescent="0.25">
      <c r="B248" s="553"/>
      <c r="C248" s="225">
        <v>3505</v>
      </c>
      <c r="D248" s="225">
        <v>1</v>
      </c>
      <c r="E248" s="225" t="s">
        <v>3286</v>
      </c>
      <c r="F248" s="225" t="s">
        <v>2835</v>
      </c>
      <c r="G248" s="225">
        <v>16</v>
      </c>
      <c r="H248" s="225"/>
      <c r="I248" s="259"/>
    </row>
    <row r="249" spans="2:9" ht="15.95" customHeight="1" x14ac:dyDescent="0.25">
      <c r="B249" s="553"/>
      <c r="C249" s="225">
        <v>3505</v>
      </c>
      <c r="D249" s="225">
        <v>1</v>
      </c>
      <c r="E249" s="225" t="s">
        <v>3286</v>
      </c>
      <c r="F249" s="225" t="s">
        <v>2526</v>
      </c>
      <c r="G249" s="225">
        <v>17</v>
      </c>
      <c r="H249" s="225"/>
      <c r="I249" s="259"/>
    </row>
    <row r="250" spans="2:9" ht="15.95" customHeight="1" x14ac:dyDescent="0.25">
      <c r="B250" s="553"/>
      <c r="C250" s="225">
        <v>3505</v>
      </c>
      <c r="D250" s="225">
        <v>1</v>
      </c>
      <c r="E250" s="225" t="s">
        <v>3286</v>
      </c>
      <c r="F250" s="225" t="s">
        <v>2758</v>
      </c>
      <c r="G250" s="225">
        <v>18</v>
      </c>
      <c r="H250" s="225"/>
      <c r="I250" s="259"/>
    </row>
    <row r="251" spans="2:9" ht="15.95" customHeight="1" x14ac:dyDescent="0.25">
      <c r="B251" s="553"/>
      <c r="C251" s="225">
        <v>3505</v>
      </c>
      <c r="D251" s="225">
        <v>1</v>
      </c>
      <c r="E251" s="225" t="s">
        <v>3286</v>
      </c>
      <c r="F251" s="225" t="s">
        <v>2665</v>
      </c>
      <c r="G251" s="225">
        <v>19</v>
      </c>
      <c r="H251" s="225"/>
      <c r="I251" s="259"/>
    </row>
    <row r="252" spans="2:9" ht="15.95" customHeight="1" x14ac:dyDescent="0.25">
      <c r="B252" s="553"/>
      <c r="C252" s="225">
        <v>3505</v>
      </c>
      <c r="D252" s="225">
        <v>1</v>
      </c>
      <c r="E252" s="225" t="s">
        <v>3286</v>
      </c>
      <c r="F252" s="225" t="s">
        <v>2708</v>
      </c>
      <c r="G252" s="225">
        <v>20</v>
      </c>
      <c r="H252" s="225"/>
      <c r="I252" s="259"/>
    </row>
    <row r="253" spans="2:9" ht="15.95" customHeight="1" x14ac:dyDescent="0.25">
      <c r="B253" s="553"/>
      <c r="C253" s="225">
        <v>3505</v>
      </c>
      <c r="D253" s="225">
        <v>1</v>
      </c>
      <c r="E253" s="225" t="s">
        <v>3286</v>
      </c>
      <c r="F253" s="225" t="s">
        <v>3114</v>
      </c>
      <c r="G253" s="225">
        <v>21</v>
      </c>
      <c r="H253" s="225"/>
      <c r="I253" s="259"/>
    </row>
    <row r="254" spans="2:9" ht="15.95" customHeight="1" x14ac:dyDescent="0.25">
      <c r="B254" s="553"/>
      <c r="C254" s="225">
        <v>3505</v>
      </c>
      <c r="D254" s="225">
        <v>1</v>
      </c>
      <c r="E254" s="225" t="s">
        <v>3286</v>
      </c>
      <c r="F254" s="225" t="s">
        <v>2652</v>
      </c>
      <c r="G254" s="225">
        <v>22</v>
      </c>
      <c r="H254" s="225"/>
      <c r="I254" s="259"/>
    </row>
    <row r="255" spans="2:9" ht="15.95" customHeight="1" x14ac:dyDescent="0.25">
      <c r="B255" s="553"/>
      <c r="C255" s="225">
        <v>3505</v>
      </c>
      <c r="D255" s="225">
        <v>1</v>
      </c>
      <c r="E255" s="225" t="s">
        <v>3286</v>
      </c>
      <c r="F255" s="225" t="s">
        <v>2779</v>
      </c>
      <c r="G255" s="225">
        <v>23</v>
      </c>
      <c r="H255" s="225"/>
      <c r="I255" s="259"/>
    </row>
    <row r="256" spans="2:9" ht="15.95" customHeight="1" x14ac:dyDescent="0.25">
      <c r="B256" s="553"/>
      <c r="C256" s="225">
        <v>3505</v>
      </c>
      <c r="D256" s="225">
        <v>1</v>
      </c>
      <c r="E256" s="225" t="s">
        <v>3286</v>
      </c>
      <c r="F256" s="225" t="s">
        <v>2770</v>
      </c>
      <c r="G256" s="225">
        <v>24</v>
      </c>
      <c r="H256" s="225"/>
      <c r="I256" s="259"/>
    </row>
    <row r="257" spans="2:9" ht="15.95" customHeight="1" x14ac:dyDescent="0.25">
      <c r="B257" s="553"/>
      <c r="C257" s="225">
        <v>3505</v>
      </c>
      <c r="D257" s="225">
        <v>1</v>
      </c>
      <c r="E257" s="225" t="s">
        <v>3286</v>
      </c>
      <c r="F257" s="225" t="s">
        <v>3109</v>
      </c>
      <c r="G257" s="225">
        <v>25</v>
      </c>
      <c r="H257" s="225"/>
      <c r="I257" s="259"/>
    </row>
    <row r="258" spans="2:9" ht="15.95" customHeight="1" x14ac:dyDescent="0.25">
      <c r="B258" s="553"/>
      <c r="C258" s="225">
        <v>3505</v>
      </c>
      <c r="D258" s="225">
        <v>1</v>
      </c>
      <c r="E258" s="225" t="s">
        <v>3286</v>
      </c>
      <c r="F258" s="225" t="s">
        <v>2926</v>
      </c>
      <c r="G258" s="225">
        <v>26</v>
      </c>
      <c r="H258" s="225"/>
      <c r="I258" s="259"/>
    </row>
    <row r="259" spans="2:9" ht="15.95" customHeight="1" x14ac:dyDescent="0.25">
      <c r="B259" s="553"/>
      <c r="C259" s="225">
        <v>3505</v>
      </c>
      <c r="D259" s="225">
        <v>1</v>
      </c>
      <c r="E259" s="225" t="s">
        <v>3286</v>
      </c>
      <c r="F259" s="225" t="s">
        <v>2978</v>
      </c>
      <c r="G259" s="225">
        <v>27</v>
      </c>
      <c r="H259" s="225"/>
      <c r="I259" s="259"/>
    </row>
    <row r="260" spans="2:9" ht="15.95" customHeight="1" x14ac:dyDescent="0.25">
      <c r="B260" s="553"/>
      <c r="C260" s="225">
        <v>3505</v>
      </c>
      <c r="D260" s="225">
        <v>1</v>
      </c>
      <c r="E260" s="225" t="s">
        <v>3286</v>
      </c>
      <c r="F260" s="225" t="s">
        <v>2764</v>
      </c>
      <c r="G260" s="225">
        <v>28</v>
      </c>
      <c r="H260" s="225">
        <v>28</v>
      </c>
      <c r="I260" s="259"/>
    </row>
    <row r="261" spans="2:9" ht="15.95" customHeight="1" x14ac:dyDescent="0.25">
      <c r="B261" s="553"/>
      <c r="C261" s="225">
        <v>3505</v>
      </c>
      <c r="D261" s="225">
        <v>2</v>
      </c>
      <c r="E261" s="225" t="s">
        <v>3287</v>
      </c>
      <c r="F261" s="225" t="s">
        <v>2669</v>
      </c>
      <c r="G261" s="225">
        <v>1</v>
      </c>
      <c r="H261" s="225"/>
      <c r="I261" s="259"/>
    </row>
    <row r="262" spans="2:9" ht="15.95" customHeight="1" x14ac:dyDescent="0.25">
      <c r="B262" s="553"/>
      <c r="C262" s="225">
        <v>3505</v>
      </c>
      <c r="D262" s="225">
        <v>2</v>
      </c>
      <c r="E262" s="225" t="s">
        <v>3287</v>
      </c>
      <c r="F262" s="225" t="s">
        <v>2879</v>
      </c>
      <c r="G262" s="225">
        <v>2</v>
      </c>
      <c r="H262" s="225"/>
      <c r="I262" s="259"/>
    </row>
    <row r="263" spans="2:9" ht="15.95" customHeight="1" x14ac:dyDescent="0.25">
      <c r="B263" s="553"/>
      <c r="C263" s="225">
        <v>3505</v>
      </c>
      <c r="D263" s="225">
        <v>2</v>
      </c>
      <c r="E263" s="225" t="s">
        <v>3287</v>
      </c>
      <c r="F263" s="225" t="s">
        <v>2948</v>
      </c>
      <c r="G263" s="225">
        <v>3</v>
      </c>
      <c r="H263" s="225"/>
      <c r="I263" s="259"/>
    </row>
    <row r="264" spans="2:9" ht="15.95" customHeight="1" x14ac:dyDescent="0.25">
      <c r="B264" s="553"/>
      <c r="C264" s="225">
        <v>3505</v>
      </c>
      <c r="D264" s="225">
        <v>2</v>
      </c>
      <c r="E264" s="225" t="s">
        <v>3287</v>
      </c>
      <c r="F264" s="225" t="s">
        <v>2762</v>
      </c>
      <c r="G264" s="225">
        <v>4</v>
      </c>
      <c r="H264" s="225"/>
      <c r="I264" s="259"/>
    </row>
    <row r="265" spans="2:9" ht="15.95" customHeight="1" x14ac:dyDescent="0.25">
      <c r="B265" s="553"/>
      <c r="C265" s="225">
        <v>3505</v>
      </c>
      <c r="D265" s="225">
        <v>2</v>
      </c>
      <c r="E265" s="225" t="s">
        <v>3287</v>
      </c>
      <c r="F265" s="225" t="s">
        <v>3074</v>
      </c>
      <c r="G265" s="225">
        <v>5</v>
      </c>
      <c r="H265" s="225"/>
      <c r="I265" s="259"/>
    </row>
    <row r="266" spans="2:9" ht="15.95" customHeight="1" x14ac:dyDescent="0.25">
      <c r="B266" s="553"/>
      <c r="C266" s="225">
        <v>3505</v>
      </c>
      <c r="D266" s="225">
        <v>2</v>
      </c>
      <c r="E266" s="225" t="s">
        <v>3287</v>
      </c>
      <c r="F266" s="225" t="s">
        <v>2697</v>
      </c>
      <c r="G266" s="225">
        <v>6</v>
      </c>
      <c r="H266" s="225"/>
      <c r="I266" s="259"/>
    </row>
    <row r="267" spans="2:9" ht="15.95" customHeight="1" x14ac:dyDescent="0.25">
      <c r="B267" s="553"/>
      <c r="C267" s="225">
        <v>3505</v>
      </c>
      <c r="D267" s="225">
        <v>2</v>
      </c>
      <c r="E267" s="225" t="s">
        <v>3287</v>
      </c>
      <c r="F267" s="225" t="s">
        <v>2819</v>
      </c>
      <c r="G267" s="225">
        <v>7</v>
      </c>
      <c r="H267" s="225"/>
      <c r="I267" s="259"/>
    </row>
    <row r="268" spans="2:9" ht="15.95" customHeight="1" x14ac:dyDescent="0.25">
      <c r="B268" s="553"/>
      <c r="C268" s="225">
        <v>3505</v>
      </c>
      <c r="D268" s="225">
        <v>2</v>
      </c>
      <c r="E268" s="225" t="s">
        <v>3287</v>
      </c>
      <c r="F268" s="225" t="s">
        <v>3120</v>
      </c>
      <c r="G268" s="225">
        <v>8</v>
      </c>
      <c r="H268" s="225"/>
      <c r="I268" s="259"/>
    </row>
    <row r="269" spans="2:9" ht="15.95" customHeight="1" x14ac:dyDescent="0.25">
      <c r="B269" s="553"/>
      <c r="C269" s="225">
        <v>3505</v>
      </c>
      <c r="D269" s="225">
        <v>2</v>
      </c>
      <c r="E269" s="225" t="s">
        <v>3287</v>
      </c>
      <c r="F269" s="225" t="s">
        <v>3111</v>
      </c>
      <c r="G269" s="225">
        <v>9</v>
      </c>
      <c r="H269" s="225"/>
      <c r="I269" s="259"/>
    </row>
    <row r="270" spans="2:9" ht="15.95" customHeight="1" x14ac:dyDescent="0.25">
      <c r="B270" s="553"/>
      <c r="C270" s="225">
        <v>3505</v>
      </c>
      <c r="D270" s="225">
        <v>2</v>
      </c>
      <c r="E270" s="225" t="s">
        <v>3287</v>
      </c>
      <c r="F270" s="225" t="s">
        <v>3046</v>
      </c>
      <c r="G270" s="225">
        <v>10</v>
      </c>
      <c r="H270" s="225">
        <v>10</v>
      </c>
      <c r="I270" s="259"/>
    </row>
    <row r="271" spans="2:9" ht="15.95" customHeight="1" x14ac:dyDescent="0.25">
      <c r="B271" s="553"/>
      <c r="C271" s="225">
        <v>3505</v>
      </c>
      <c r="D271" s="225">
        <v>3</v>
      </c>
      <c r="E271" s="225" t="s">
        <v>3288</v>
      </c>
      <c r="F271" s="225" t="s">
        <v>2650</v>
      </c>
      <c r="G271" s="225">
        <v>1</v>
      </c>
      <c r="H271" s="225"/>
      <c r="I271" s="259"/>
    </row>
    <row r="272" spans="2:9" ht="15.95" customHeight="1" x14ac:dyDescent="0.25">
      <c r="B272" s="553"/>
      <c r="C272" s="225">
        <v>3505</v>
      </c>
      <c r="D272" s="225">
        <v>3</v>
      </c>
      <c r="E272" s="225" t="s">
        <v>3288</v>
      </c>
      <c r="F272" s="225" t="s">
        <v>3110</v>
      </c>
      <c r="G272" s="225">
        <v>2</v>
      </c>
      <c r="H272" s="225"/>
      <c r="I272" s="259"/>
    </row>
    <row r="273" spans="2:9" ht="15.95" customHeight="1" x14ac:dyDescent="0.25">
      <c r="B273" s="553"/>
      <c r="C273" s="225">
        <v>3505</v>
      </c>
      <c r="D273" s="225">
        <v>3</v>
      </c>
      <c r="E273" s="225" t="s">
        <v>3288</v>
      </c>
      <c r="F273" s="225" t="s">
        <v>3018</v>
      </c>
      <c r="G273" s="225">
        <v>3</v>
      </c>
      <c r="H273" s="225"/>
      <c r="I273" s="259"/>
    </row>
    <row r="274" spans="2:9" ht="15.95" customHeight="1" x14ac:dyDescent="0.25">
      <c r="B274" s="553"/>
      <c r="C274" s="225">
        <v>3505</v>
      </c>
      <c r="D274" s="225">
        <v>3</v>
      </c>
      <c r="E274" s="225" t="s">
        <v>3288</v>
      </c>
      <c r="F274" s="225" t="s">
        <v>2737</v>
      </c>
      <c r="G274" s="225">
        <v>4</v>
      </c>
      <c r="H274" s="225"/>
      <c r="I274" s="259"/>
    </row>
    <row r="275" spans="2:9" ht="15.95" customHeight="1" x14ac:dyDescent="0.25">
      <c r="B275" s="553"/>
      <c r="C275" s="225">
        <v>3505</v>
      </c>
      <c r="D275" s="225">
        <v>3</v>
      </c>
      <c r="E275" s="225" t="s">
        <v>3288</v>
      </c>
      <c r="F275" s="225" t="s">
        <v>2993</v>
      </c>
      <c r="G275" s="225">
        <v>5</v>
      </c>
      <c r="H275" s="225"/>
      <c r="I275" s="259"/>
    </row>
    <row r="276" spans="2:9" ht="15.95" customHeight="1" x14ac:dyDescent="0.25">
      <c r="B276" s="553"/>
      <c r="C276" s="225">
        <v>3505</v>
      </c>
      <c r="D276" s="225">
        <v>3</v>
      </c>
      <c r="E276" s="225" t="s">
        <v>3288</v>
      </c>
      <c r="F276" s="225" t="s">
        <v>3121</v>
      </c>
      <c r="G276" s="225">
        <v>6</v>
      </c>
      <c r="H276" s="225"/>
      <c r="I276" s="259"/>
    </row>
    <row r="277" spans="2:9" ht="15.95" customHeight="1" x14ac:dyDescent="0.25">
      <c r="B277" s="553"/>
      <c r="C277" s="225">
        <v>3505</v>
      </c>
      <c r="D277" s="225">
        <v>3</v>
      </c>
      <c r="E277" s="225" t="s">
        <v>3288</v>
      </c>
      <c r="F277" s="225" t="s">
        <v>2980</v>
      </c>
      <c r="G277" s="225">
        <v>7</v>
      </c>
      <c r="H277" s="225"/>
      <c r="I277" s="259"/>
    </row>
    <row r="278" spans="2:9" ht="15.95" customHeight="1" x14ac:dyDescent="0.25">
      <c r="B278" s="553"/>
      <c r="C278" s="225">
        <v>3505</v>
      </c>
      <c r="D278" s="225">
        <v>3</v>
      </c>
      <c r="E278" s="225" t="s">
        <v>3288</v>
      </c>
      <c r="F278" s="225" t="s">
        <v>2838</v>
      </c>
      <c r="G278" s="225">
        <v>8</v>
      </c>
      <c r="H278" s="225"/>
      <c r="I278" s="259"/>
    </row>
    <row r="279" spans="2:9" ht="15.95" customHeight="1" x14ac:dyDescent="0.25">
      <c r="B279" s="553"/>
      <c r="C279" s="225">
        <v>3505</v>
      </c>
      <c r="D279" s="225">
        <v>3</v>
      </c>
      <c r="E279" s="225" t="s">
        <v>3288</v>
      </c>
      <c r="F279" s="225" t="s">
        <v>2935</v>
      </c>
      <c r="G279" s="225">
        <v>9</v>
      </c>
      <c r="H279" s="225"/>
      <c r="I279" s="259"/>
    </row>
    <row r="280" spans="2:9" ht="15.95" customHeight="1" x14ac:dyDescent="0.25">
      <c r="B280" s="553"/>
      <c r="C280" s="225">
        <v>3505</v>
      </c>
      <c r="D280" s="225">
        <v>3</v>
      </c>
      <c r="E280" s="225" t="s">
        <v>3288</v>
      </c>
      <c r="F280" s="225" t="s">
        <v>3052</v>
      </c>
      <c r="G280" s="225">
        <v>10</v>
      </c>
      <c r="H280" s="225"/>
      <c r="I280" s="259"/>
    </row>
    <row r="281" spans="2:9" ht="15.95" customHeight="1" x14ac:dyDescent="0.25">
      <c r="B281" s="553"/>
      <c r="C281" s="225">
        <v>3505</v>
      </c>
      <c r="D281" s="225">
        <v>3</v>
      </c>
      <c r="E281" s="225" t="s">
        <v>3288</v>
      </c>
      <c r="F281" s="225" t="s">
        <v>3094</v>
      </c>
      <c r="G281" s="225">
        <v>11</v>
      </c>
      <c r="H281" s="225"/>
      <c r="I281" s="259"/>
    </row>
    <row r="282" spans="2:9" ht="15.95" customHeight="1" x14ac:dyDescent="0.25">
      <c r="B282" s="553"/>
      <c r="C282" s="225">
        <v>3505</v>
      </c>
      <c r="D282" s="225">
        <v>3</v>
      </c>
      <c r="E282" s="225" t="s">
        <v>3288</v>
      </c>
      <c r="F282" s="225" t="s">
        <v>2830</v>
      </c>
      <c r="G282" s="225">
        <v>12</v>
      </c>
      <c r="H282" s="225">
        <v>12</v>
      </c>
      <c r="I282" s="259"/>
    </row>
    <row r="283" spans="2:9" ht="15.95" customHeight="1" x14ac:dyDescent="0.25">
      <c r="B283" s="553"/>
      <c r="C283" s="225">
        <v>3505</v>
      </c>
      <c r="D283" s="225">
        <v>4</v>
      </c>
      <c r="E283" s="225" t="s">
        <v>3289</v>
      </c>
      <c r="F283" s="225" t="s">
        <v>3038</v>
      </c>
      <c r="G283" s="225">
        <v>1</v>
      </c>
      <c r="H283" s="225"/>
      <c r="I283" s="259"/>
    </row>
    <row r="284" spans="2:9" ht="15.95" customHeight="1" x14ac:dyDescent="0.25">
      <c r="B284" s="553"/>
      <c r="C284" s="225">
        <v>3505</v>
      </c>
      <c r="D284" s="225">
        <v>4</v>
      </c>
      <c r="E284" s="225" t="s">
        <v>3289</v>
      </c>
      <c r="F284" s="225" t="s">
        <v>2994</v>
      </c>
      <c r="G284" s="225">
        <v>2</v>
      </c>
      <c r="H284" s="225"/>
      <c r="I284" s="259"/>
    </row>
    <row r="285" spans="2:9" ht="15.95" customHeight="1" x14ac:dyDescent="0.25">
      <c r="B285" s="553"/>
      <c r="C285" s="225">
        <v>3505</v>
      </c>
      <c r="D285" s="225">
        <v>4</v>
      </c>
      <c r="E285" s="225" t="s">
        <v>3289</v>
      </c>
      <c r="F285" s="225" t="s">
        <v>3077</v>
      </c>
      <c r="G285" s="225">
        <v>3</v>
      </c>
      <c r="H285" s="225"/>
      <c r="I285" s="259"/>
    </row>
    <row r="286" spans="2:9" ht="15.95" customHeight="1" x14ac:dyDescent="0.25">
      <c r="B286" s="553"/>
      <c r="C286" s="225">
        <v>3505</v>
      </c>
      <c r="D286" s="225">
        <v>4</v>
      </c>
      <c r="E286" s="225" t="s">
        <v>3289</v>
      </c>
      <c r="F286" s="225" t="s">
        <v>2696</v>
      </c>
      <c r="G286" s="225">
        <v>4</v>
      </c>
      <c r="H286" s="225"/>
      <c r="I286" s="259"/>
    </row>
    <row r="287" spans="2:9" ht="15.95" customHeight="1" thickBot="1" x14ac:dyDescent="0.3">
      <c r="B287" s="554"/>
      <c r="C287" s="260">
        <v>3505</v>
      </c>
      <c r="D287" s="260">
        <v>4</v>
      </c>
      <c r="E287" s="260" t="s">
        <v>3289</v>
      </c>
      <c r="F287" s="260" t="s">
        <v>2707</v>
      </c>
      <c r="G287" s="260">
        <v>5</v>
      </c>
      <c r="H287" s="260">
        <v>5</v>
      </c>
      <c r="I287" s="261">
        <v>55</v>
      </c>
    </row>
    <row r="288" spans="2:9" ht="15.95" customHeight="1" x14ac:dyDescent="0.25">
      <c r="B288" s="555" t="s">
        <v>3290</v>
      </c>
      <c r="C288" s="346">
        <v>3506</v>
      </c>
      <c r="D288" s="346">
        <v>1</v>
      </c>
      <c r="E288" s="346" t="s">
        <v>3291</v>
      </c>
      <c r="F288" s="346" t="s">
        <v>2528</v>
      </c>
      <c r="G288" s="346">
        <v>1</v>
      </c>
      <c r="H288" s="346"/>
      <c r="I288" s="347"/>
    </row>
    <row r="289" spans="2:9" ht="15.95" customHeight="1" x14ac:dyDescent="0.25">
      <c r="B289" s="556"/>
      <c r="C289" s="262">
        <v>3506</v>
      </c>
      <c r="D289" s="262">
        <v>1</v>
      </c>
      <c r="E289" s="262" t="s">
        <v>3291</v>
      </c>
      <c r="F289" s="262" t="s">
        <v>2818</v>
      </c>
      <c r="G289" s="262">
        <v>2</v>
      </c>
      <c r="H289" s="262"/>
      <c r="I289" s="348"/>
    </row>
    <row r="290" spans="2:9" ht="15.95" customHeight="1" x14ac:dyDescent="0.25">
      <c r="B290" s="556"/>
      <c r="C290" s="262">
        <v>3506</v>
      </c>
      <c r="D290" s="262">
        <v>1</v>
      </c>
      <c r="E290" s="262" t="s">
        <v>3291</v>
      </c>
      <c r="F290" s="262" t="s">
        <v>2914</v>
      </c>
      <c r="G290" s="262">
        <v>3</v>
      </c>
      <c r="H290" s="262"/>
      <c r="I290" s="348"/>
    </row>
    <row r="291" spans="2:9" ht="15.95" customHeight="1" x14ac:dyDescent="0.25">
      <c r="B291" s="556"/>
      <c r="C291" s="262">
        <v>3506</v>
      </c>
      <c r="D291" s="262">
        <v>1</v>
      </c>
      <c r="E291" s="262" t="s">
        <v>3291</v>
      </c>
      <c r="F291" s="262" t="s">
        <v>3037</v>
      </c>
      <c r="G291" s="262">
        <v>4</v>
      </c>
      <c r="H291" s="262"/>
      <c r="I291" s="348"/>
    </row>
    <row r="292" spans="2:9" ht="15.95" customHeight="1" x14ac:dyDescent="0.25">
      <c r="B292" s="556"/>
      <c r="C292" s="262">
        <v>3506</v>
      </c>
      <c r="D292" s="262">
        <v>1</v>
      </c>
      <c r="E292" s="262" t="s">
        <v>3291</v>
      </c>
      <c r="F292" s="262" t="s">
        <v>2849</v>
      </c>
      <c r="G292" s="262">
        <v>5</v>
      </c>
      <c r="H292" s="262"/>
      <c r="I292" s="348"/>
    </row>
    <row r="293" spans="2:9" ht="15.95" customHeight="1" x14ac:dyDescent="0.25">
      <c r="B293" s="556"/>
      <c r="C293" s="262">
        <v>3506</v>
      </c>
      <c r="D293" s="262">
        <v>1</v>
      </c>
      <c r="E293" s="262" t="s">
        <v>3291</v>
      </c>
      <c r="F293" s="262" t="s">
        <v>2683</v>
      </c>
      <c r="G293" s="262">
        <v>6</v>
      </c>
      <c r="H293" s="262"/>
      <c r="I293" s="348"/>
    </row>
    <row r="294" spans="2:9" ht="15.95" customHeight="1" x14ac:dyDescent="0.25">
      <c r="B294" s="556"/>
      <c r="C294" s="262">
        <v>3506</v>
      </c>
      <c r="D294" s="262">
        <v>1</v>
      </c>
      <c r="E294" s="262" t="s">
        <v>3291</v>
      </c>
      <c r="F294" s="262" t="s">
        <v>3054</v>
      </c>
      <c r="G294" s="262">
        <v>7</v>
      </c>
      <c r="H294" s="262"/>
      <c r="I294" s="348"/>
    </row>
    <row r="295" spans="2:9" ht="15.95" customHeight="1" x14ac:dyDescent="0.25">
      <c r="B295" s="556"/>
      <c r="C295" s="262">
        <v>3506</v>
      </c>
      <c r="D295" s="262">
        <v>1</v>
      </c>
      <c r="E295" s="262" t="s">
        <v>3291</v>
      </c>
      <c r="F295" s="262" t="s">
        <v>3009</v>
      </c>
      <c r="G295" s="262">
        <v>8</v>
      </c>
      <c r="H295" s="262"/>
      <c r="I295" s="348"/>
    </row>
    <row r="296" spans="2:9" ht="15.95" customHeight="1" x14ac:dyDescent="0.25">
      <c r="B296" s="556"/>
      <c r="C296" s="262">
        <v>3506</v>
      </c>
      <c r="D296" s="262">
        <v>1</v>
      </c>
      <c r="E296" s="262" t="s">
        <v>3291</v>
      </c>
      <c r="F296" s="262" t="s">
        <v>3067</v>
      </c>
      <c r="G296" s="262">
        <v>9</v>
      </c>
      <c r="H296" s="262"/>
      <c r="I296" s="348"/>
    </row>
    <row r="297" spans="2:9" ht="15.95" customHeight="1" x14ac:dyDescent="0.25">
      <c r="B297" s="556"/>
      <c r="C297" s="262">
        <v>3506</v>
      </c>
      <c r="D297" s="262">
        <v>1</v>
      </c>
      <c r="E297" s="262" t="s">
        <v>3291</v>
      </c>
      <c r="F297" s="262" t="s">
        <v>3104</v>
      </c>
      <c r="G297" s="262">
        <v>10</v>
      </c>
      <c r="H297" s="262"/>
      <c r="I297" s="348"/>
    </row>
    <row r="298" spans="2:9" ht="15.95" customHeight="1" x14ac:dyDescent="0.25">
      <c r="B298" s="556"/>
      <c r="C298" s="262">
        <v>3506</v>
      </c>
      <c r="D298" s="262">
        <v>1</v>
      </c>
      <c r="E298" s="262" t="s">
        <v>3291</v>
      </c>
      <c r="F298" s="262" t="s">
        <v>3090</v>
      </c>
      <c r="G298" s="262">
        <v>11</v>
      </c>
      <c r="H298" s="262"/>
      <c r="I298" s="348"/>
    </row>
    <row r="299" spans="2:9" ht="15.95" customHeight="1" x14ac:dyDescent="0.25">
      <c r="B299" s="556"/>
      <c r="C299" s="262">
        <v>3506</v>
      </c>
      <c r="D299" s="262">
        <v>1</v>
      </c>
      <c r="E299" s="262" t="s">
        <v>3291</v>
      </c>
      <c r="F299" s="262" t="s">
        <v>3063</v>
      </c>
      <c r="G299" s="262">
        <v>12</v>
      </c>
      <c r="H299" s="262"/>
      <c r="I299" s="348"/>
    </row>
    <row r="300" spans="2:9" ht="15.95" customHeight="1" x14ac:dyDescent="0.25">
      <c r="B300" s="556"/>
      <c r="C300" s="262">
        <v>3506</v>
      </c>
      <c r="D300" s="262">
        <v>1</v>
      </c>
      <c r="E300" s="262" t="s">
        <v>3291</v>
      </c>
      <c r="F300" s="262" t="s">
        <v>2878</v>
      </c>
      <c r="G300" s="262">
        <v>13</v>
      </c>
      <c r="H300" s="262"/>
      <c r="I300" s="348"/>
    </row>
    <row r="301" spans="2:9" ht="15.95" customHeight="1" x14ac:dyDescent="0.25">
      <c r="B301" s="556"/>
      <c r="C301" s="262">
        <v>3506</v>
      </c>
      <c r="D301" s="262">
        <v>1</v>
      </c>
      <c r="E301" s="262" t="s">
        <v>3291</v>
      </c>
      <c r="F301" s="262" t="s">
        <v>2691</v>
      </c>
      <c r="G301" s="262">
        <v>14</v>
      </c>
      <c r="H301" s="262">
        <v>14</v>
      </c>
      <c r="I301" s="348"/>
    </row>
    <row r="302" spans="2:9" ht="15.95" customHeight="1" x14ac:dyDescent="0.25">
      <c r="B302" s="556"/>
      <c r="C302" s="262">
        <v>3506</v>
      </c>
      <c r="D302" s="262">
        <v>2</v>
      </c>
      <c r="E302" s="262" t="s">
        <v>3292</v>
      </c>
      <c r="F302" s="262" t="s">
        <v>2987</v>
      </c>
      <c r="G302" s="262">
        <v>1</v>
      </c>
      <c r="H302" s="262"/>
      <c r="I302" s="348"/>
    </row>
    <row r="303" spans="2:9" ht="15.95" customHeight="1" x14ac:dyDescent="0.25">
      <c r="B303" s="556"/>
      <c r="C303" s="262">
        <v>3506</v>
      </c>
      <c r="D303" s="262">
        <v>2</v>
      </c>
      <c r="E303" s="262" t="s">
        <v>3292</v>
      </c>
      <c r="F303" s="262" t="s">
        <v>2811</v>
      </c>
      <c r="G303" s="262">
        <v>2</v>
      </c>
      <c r="H303" s="262"/>
      <c r="I303" s="348"/>
    </row>
    <row r="304" spans="2:9" ht="15.95" customHeight="1" x14ac:dyDescent="0.25">
      <c r="B304" s="556"/>
      <c r="C304" s="262">
        <v>3506</v>
      </c>
      <c r="D304" s="262">
        <v>2</v>
      </c>
      <c r="E304" s="262" t="s">
        <v>3292</v>
      </c>
      <c r="F304" s="262" t="s">
        <v>3006</v>
      </c>
      <c r="G304" s="262">
        <v>3</v>
      </c>
      <c r="H304" s="262"/>
      <c r="I304" s="348"/>
    </row>
    <row r="305" spans="2:9" ht="15.95" customHeight="1" x14ac:dyDescent="0.25">
      <c r="B305" s="556"/>
      <c r="C305" s="262">
        <v>3506</v>
      </c>
      <c r="D305" s="262">
        <v>2</v>
      </c>
      <c r="E305" s="262" t="s">
        <v>3292</v>
      </c>
      <c r="F305" s="262" t="s">
        <v>2888</v>
      </c>
      <c r="G305" s="262">
        <v>4</v>
      </c>
      <c r="H305" s="262"/>
      <c r="I305" s="348"/>
    </row>
    <row r="306" spans="2:9" ht="15.95" customHeight="1" x14ac:dyDescent="0.25">
      <c r="B306" s="556"/>
      <c r="C306" s="262">
        <v>3506</v>
      </c>
      <c r="D306" s="262">
        <v>2</v>
      </c>
      <c r="E306" s="262" t="s">
        <v>3292</v>
      </c>
      <c r="F306" s="262" t="s">
        <v>2567</v>
      </c>
      <c r="G306" s="262">
        <v>5</v>
      </c>
      <c r="H306" s="262"/>
      <c r="I306" s="348"/>
    </row>
    <row r="307" spans="2:9" ht="15.95" customHeight="1" x14ac:dyDescent="0.25">
      <c r="B307" s="556"/>
      <c r="C307" s="262">
        <v>3506</v>
      </c>
      <c r="D307" s="262">
        <v>2</v>
      </c>
      <c r="E307" s="262" t="s">
        <v>3292</v>
      </c>
      <c r="F307" s="262" t="s">
        <v>3002</v>
      </c>
      <c r="G307" s="262">
        <v>6</v>
      </c>
      <c r="H307" s="262"/>
      <c r="I307" s="348"/>
    </row>
    <row r="308" spans="2:9" ht="15.95" customHeight="1" x14ac:dyDescent="0.25">
      <c r="B308" s="556"/>
      <c r="C308" s="262">
        <v>3506</v>
      </c>
      <c r="D308" s="262">
        <v>2</v>
      </c>
      <c r="E308" s="262" t="s">
        <v>3292</v>
      </c>
      <c r="F308" s="262" t="s">
        <v>3023</v>
      </c>
      <c r="G308" s="262">
        <v>7</v>
      </c>
      <c r="H308" s="262"/>
      <c r="I308" s="348"/>
    </row>
    <row r="309" spans="2:9" ht="15.95" customHeight="1" x14ac:dyDescent="0.25">
      <c r="B309" s="556"/>
      <c r="C309" s="262">
        <v>3506</v>
      </c>
      <c r="D309" s="262">
        <v>2</v>
      </c>
      <c r="E309" s="262" t="s">
        <v>3292</v>
      </c>
      <c r="F309" s="262" t="s">
        <v>2727</v>
      </c>
      <c r="G309" s="262">
        <v>8</v>
      </c>
      <c r="H309" s="262"/>
      <c r="I309" s="348"/>
    </row>
    <row r="310" spans="2:9" ht="15.95" customHeight="1" x14ac:dyDescent="0.25">
      <c r="B310" s="556"/>
      <c r="C310" s="262">
        <v>3506</v>
      </c>
      <c r="D310" s="262">
        <v>2</v>
      </c>
      <c r="E310" s="262" t="s">
        <v>3292</v>
      </c>
      <c r="F310" s="262" t="s">
        <v>2869</v>
      </c>
      <c r="G310" s="262">
        <v>9</v>
      </c>
      <c r="H310" s="262"/>
      <c r="I310" s="348"/>
    </row>
    <row r="311" spans="2:9" ht="15.95" customHeight="1" x14ac:dyDescent="0.25">
      <c r="B311" s="556"/>
      <c r="C311" s="262">
        <v>3506</v>
      </c>
      <c r="D311" s="262">
        <v>2</v>
      </c>
      <c r="E311" s="262" t="s">
        <v>3292</v>
      </c>
      <c r="F311" s="262" t="s">
        <v>2919</v>
      </c>
      <c r="G311" s="262">
        <v>10</v>
      </c>
      <c r="H311" s="262"/>
      <c r="I311" s="348"/>
    </row>
    <row r="312" spans="2:9" ht="15.95" customHeight="1" x14ac:dyDescent="0.25">
      <c r="B312" s="556"/>
      <c r="C312" s="262">
        <v>3506</v>
      </c>
      <c r="D312" s="262">
        <v>2</v>
      </c>
      <c r="E312" s="262" t="s">
        <v>3292</v>
      </c>
      <c r="F312" s="262" t="s">
        <v>3041</v>
      </c>
      <c r="G312" s="262">
        <v>11</v>
      </c>
      <c r="H312" s="262"/>
      <c r="I312" s="348"/>
    </row>
    <row r="313" spans="2:9" ht="15.95" customHeight="1" x14ac:dyDescent="0.25">
      <c r="B313" s="556"/>
      <c r="C313" s="262">
        <v>3506</v>
      </c>
      <c r="D313" s="262">
        <v>2</v>
      </c>
      <c r="E313" s="262" t="s">
        <v>3292</v>
      </c>
      <c r="F313" s="262" t="s">
        <v>2995</v>
      </c>
      <c r="G313" s="262">
        <v>12</v>
      </c>
      <c r="H313" s="262"/>
      <c r="I313" s="348"/>
    </row>
    <row r="314" spans="2:9" ht="15.95" customHeight="1" x14ac:dyDescent="0.25">
      <c r="B314" s="556"/>
      <c r="C314" s="262">
        <v>3506</v>
      </c>
      <c r="D314" s="262">
        <v>2</v>
      </c>
      <c r="E314" s="262" t="s">
        <v>3292</v>
      </c>
      <c r="F314" s="262" t="s">
        <v>3106</v>
      </c>
      <c r="G314" s="262">
        <v>13</v>
      </c>
      <c r="H314" s="262"/>
      <c r="I314" s="348"/>
    </row>
    <row r="315" spans="2:9" ht="15.95" customHeight="1" x14ac:dyDescent="0.25">
      <c r="B315" s="556"/>
      <c r="C315" s="262">
        <v>3506</v>
      </c>
      <c r="D315" s="262">
        <v>2</v>
      </c>
      <c r="E315" s="262" t="s">
        <v>3292</v>
      </c>
      <c r="F315" s="262" t="s">
        <v>3045</v>
      </c>
      <c r="G315" s="262">
        <v>14</v>
      </c>
      <c r="H315" s="262"/>
      <c r="I315" s="348"/>
    </row>
    <row r="316" spans="2:9" ht="15.95" customHeight="1" x14ac:dyDescent="0.25">
      <c r="B316" s="556"/>
      <c r="C316" s="262">
        <v>3506</v>
      </c>
      <c r="D316" s="262">
        <v>2</v>
      </c>
      <c r="E316" s="262" t="s">
        <v>3292</v>
      </c>
      <c r="F316" s="262" t="s">
        <v>2622</v>
      </c>
      <c r="G316" s="262">
        <v>15</v>
      </c>
      <c r="H316" s="262"/>
      <c r="I316" s="348"/>
    </row>
    <row r="317" spans="2:9" ht="15.95" customHeight="1" x14ac:dyDescent="0.25">
      <c r="B317" s="556"/>
      <c r="C317" s="262">
        <v>3506</v>
      </c>
      <c r="D317" s="262">
        <v>2</v>
      </c>
      <c r="E317" s="262" t="s">
        <v>3292</v>
      </c>
      <c r="F317" s="262" t="s">
        <v>3013</v>
      </c>
      <c r="G317" s="262">
        <v>16</v>
      </c>
      <c r="H317" s="262"/>
      <c r="I317" s="348"/>
    </row>
    <row r="318" spans="2:9" ht="15.95" customHeight="1" x14ac:dyDescent="0.25">
      <c r="B318" s="556"/>
      <c r="C318" s="262">
        <v>3506</v>
      </c>
      <c r="D318" s="262">
        <v>2</v>
      </c>
      <c r="E318" s="262" t="s">
        <v>3292</v>
      </c>
      <c r="F318" s="262" t="s">
        <v>3048</v>
      </c>
      <c r="G318" s="262">
        <v>17</v>
      </c>
      <c r="H318" s="262"/>
      <c r="I318" s="348"/>
    </row>
    <row r="319" spans="2:9" ht="15.95" customHeight="1" x14ac:dyDescent="0.25">
      <c r="B319" s="556"/>
      <c r="C319" s="262">
        <v>3506</v>
      </c>
      <c r="D319" s="262">
        <v>2</v>
      </c>
      <c r="E319" s="262" t="s">
        <v>3292</v>
      </c>
      <c r="F319" s="262" t="s">
        <v>3100</v>
      </c>
      <c r="G319" s="262">
        <v>18</v>
      </c>
      <c r="H319" s="262"/>
      <c r="I319" s="348"/>
    </row>
    <row r="320" spans="2:9" ht="15.95" customHeight="1" x14ac:dyDescent="0.25">
      <c r="B320" s="556"/>
      <c r="C320" s="262">
        <v>3506</v>
      </c>
      <c r="D320" s="262">
        <v>2</v>
      </c>
      <c r="E320" s="262" t="s">
        <v>3292</v>
      </c>
      <c r="F320" s="262" t="s">
        <v>3017</v>
      </c>
      <c r="G320" s="262">
        <v>19</v>
      </c>
      <c r="H320" s="262">
        <v>19</v>
      </c>
      <c r="I320" s="348"/>
    </row>
    <row r="321" spans="2:9" ht="15.95" customHeight="1" x14ac:dyDescent="0.25">
      <c r="B321" s="556"/>
      <c r="C321" s="262">
        <v>3506</v>
      </c>
      <c r="D321" s="262">
        <v>3</v>
      </c>
      <c r="E321" s="262" t="s">
        <v>3293</v>
      </c>
      <c r="F321" s="262" t="s">
        <v>2606</v>
      </c>
      <c r="G321" s="262">
        <v>1</v>
      </c>
      <c r="H321" s="262"/>
      <c r="I321" s="348"/>
    </row>
    <row r="322" spans="2:9" ht="15.95" customHeight="1" x14ac:dyDescent="0.25">
      <c r="B322" s="556"/>
      <c r="C322" s="262">
        <v>3506</v>
      </c>
      <c r="D322" s="262">
        <v>3</v>
      </c>
      <c r="E322" s="262" t="s">
        <v>3293</v>
      </c>
      <c r="F322" s="262" t="s">
        <v>2693</v>
      </c>
      <c r="G322" s="262">
        <v>2</v>
      </c>
      <c r="H322" s="262"/>
      <c r="I322" s="348"/>
    </row>
    <row r="323" spans="2:9" ht="15.95" customHeight="1" x14ac:dyDescent="0.25">
      <c r="B323" s="556"/>
      <c r="C323" s="262">
        <v>3506</v>
      </c>
      <c r="D323" s="262">
        <v>3</v>
      </c>
      <c r="E323" s="262" t="s">
        <v>3293</v>
      </c>
      <c r="F323" s="262" t="s">
        <v>2831</v>
      </c>
      <c r="G323" s="262">
        <v>3</v>
      </c>
      <c r="H323" s="262"/>
      <c r="I323" s="348"/>
    </row>
    <row r="324" spans="2:9" ht="15.95" customHeight="1" x14ac:dyDescent="0.25">
      <c r="B324" s="556"/>
      <c r="C324" s="262">
        <v>3506</v>
      </c>
      <c r="D324" s="262">
        <v>3</v>
      </c>
      <c r="E324" s="262" t="s">
        <v>3293</v>
      </c>
      <c r="F324" s="262" t="s">
        <v>2731</v>
      </c>
      <c r="G324" s="262">
        <v>4</v>
      </c>
      <c r="H324" s="262"/>
      <c r="I324" s="348"/>
    </row>
    <row r="325" spans="2:9" ht="15.95" customHeight="1" x14ac:dyDescent="0.25">
      <c r="B325" s="556"/>
      <c r="C325" s="262">
        <v>3506</v>
      </c>
      <c r="D325" s="262">
        <v>3</v>
      </c>
      <c r="E325" s="262" t="s">
        <v>3293</v>
      </c>
      <c r="F325" s="262" t="s">
        <v>3014</v>
      </c>
      <c r="G325" s="262">
        <v>5</v>
      </c>
      <c r="H325" s="262"/>
      <c r="I325" s="348"/>
    </row>
    <row r="326" spans="2:9" ht="15.95" customHeight="1" x14ac:dyDescent="0.25">
      <c r="B326" s="556"/>
      <c r="C326" s="262">
        <v>3506</v>
      </c>
      <c r="D326" s="262">
        <v>3</v>
      </c>
      <c r="E326" s="262" t="s">
        <v>3293</v>
      </c>
      <c r="F326" s="262" t="s">
        <v>2924</v>
      </c>
      <c r="G326" s="262">
        <v>6</v>
      </c>
      <c r="H326" s="262"/>
      <c r="I326" s="348"/>
    </row>
    <row r="327" spans="2:9" ht="15.95" customHeight="1" x14ac:dyDescent="0.25">
      <c r="B327" s="556"/>
      <c r="C327" s="262">
        <v>3506</v>
      </c>
      <c r="D327" s="262">
        <v>3</v>
      </c>
      <c r="E327" s="262" t="s">
        <v>3293</v>
      </c>
      <c r="F327" s="262" t="s">
        <v>2724</v>
      </c>
      <c r="G327" s="262">
        <v>7</v>
      </c>
      <c r="H327" s="262"/>
      <c r="I327" s="348"/>
    </row>
    <row r="328" spans="2:9" ht="15.95" customHeight="1" x14ac:dyDescent="0.25">
      <c r="B328" s="556"/>
      <c r="C328" s="262">
        <v>3506</v>
      </c>
      <c r="D328" s="262">
        <v>3</v>
      </c>
      <c r="E328" s="262" t="s">
        <v>3293</v>
      </c>
      <c r="F328" s="262" t="s">
        <v>3056</v>
      </c>
      <c r="G328" s="262">
        <v>8</v>
      </c>
      <c r="H328" s="262"/>
      <c r="I328" s="348"/>
    </row>
    <row r="329" spans="2:9" ht="15.95" customHeight="1" x14ac:dyDescent="0.25">
      <c r="B329" s="556"/>
      <c r="C329" s="262">
        <v>3506</v>
      </c>
      <c r="D329" s="262">
        <v>3</v>
      </c>
      <c r="E329" s="262" t="s">
        <v>3293</v>
      </c>
      <c r="F329" s="262" t="s">
        <v>2946</v>
      </c>
      <c r="G329" s="262">
        <v>9</v>
      </c>
      <c r="H329" s="262"/>
      <c r="I329" s="348"/>
    </row>
    <row r="330" spans="2:9" ht="15.95" customHeight="1" x14ac:dyDescent="0.25">
      <c r="B330" s="556"/>
      <c r="C330" s="262">
        <v>3506</v>
      </c>
      <c r="D330" s="262">
        <v>3</v>
      </c>
      <c r="E330" s="262" t="s">
        <v>3293</v>
      </c>
      <c r="F330" s="262" t="s">
        <v>2701</v>
      </c>
      <c r="G330" s="262">
        <v>10</v>
      </c>
      <c r="H330" s="262"/>
      <c r="I330" s="348"/>
    </row>
    <row r="331" spans="2:9" ht="15.95" customHeight="1" thickBot="1" x14ac:dyDescent="0.3">
      <c r="B331" s="557"/>
      <c r="C331" s="349">
        <v>3506</v>
      </c>
      <c r="D331" s="349">
        <v>3</v>
      </c>
      <c r="E331" s="349" t="s">
        <v>3293</v>
      </c>
      <c r="F331" s="349" t="s">
        <v>2915</v>
      </c>
      <c r="G331" s="349">
        <v>11</v>
      </c>
      <c r="H331" s="349">
        <v>11</v>
      </c>
      <c r="I331" s="350">
        <v>44</v>
      </c>
    </row>
    <row r="332" spans="2:9" ht="15.95" customHeight="1" x14ac:dyDescent="0.25">
      <c r="B332" s="552" t="s">
        <v>3294</v>
      </c>
      <c r="C332" s="257">
        <v>3507</v>
      </c>
      <c r="D332" s="257">
        <v>1</v>
      </c>
      <c r="E332" s="257" t="s">
        <v>3295</v>
      </c>
      <c r="F332" s="257" t="s">
        <v>3012</v>
      </c>
      <c r="G332" s="257">
        <v>1</v>
      </c>
      <c r="H332" s="257"/>
      <c r="I332" s="258"/>
    </row>
    <row r="333" spans="2:9" ht="15.95" customHeight="1" x14ac:dyDescent="0.25">
      <c r="B333" s="553"/>
      <c r="C333" s="225">
        <v>3507</v>
      </c>
      <c r="D333" s="225">
        <v>1</v>
      </c>
      <c r="E333" s="225" t="s">
        <v>3295</v>
      </c>
      <c r="F333" s="225" t="s">
        <v>2990</v>
      </c>
      <c r="G333" s="225">
        <v>2</v>
      </c>
      <c r="H333" s="225"/>
      <c r="I333" s="259"/>
    </row>
    <row r="334" spans="2:9" ht="15.95" customHeight="1" x14ac:dyDescent="0.25">
      <c r="B334" s="553"/>
      <c r="C334" s="225">
        <v>3507</v>
      </c>
      <c r="D334" s="225">
        <v>1</v>
      </c>
      <c r="E334" s="225" t="s">
        <v>3295</v>
      </c>
      <c r="F334" s="225" t="s">
        <v>2788</v>
      </c>
      <c r="G334" s="225">
        <v>3</v>
      </c>
      <c r="H334" s="225"/>
      <c r="I334" s="259"/>
    </row>
    <row r="335" spans="2:9" ht="15.95" customHeight="1" x14ac:dyDescent="0.25">
      <c r="B335" s="553"/>
      <c r="C335" s="225">
        <v>3507</v>
      </c>
      <c r="D335" s="225">
        <v>1</v>
      </c>
      <c r="E335" s="225" t="s">
        <v>3295</v>
      </c>
      <c r="F335" s="225" t="s">
        <v>2883</v>
      </c>
      <c r="G335" s="225">
        <v>4</v>
      </c>
      <c r="H335" s="225"/>
      <c r="I335" s="259"/>
    </row>
    <row r="336" spans="2:9" ht="15.95" customHeight="1" x14ac:dyDescent="0.25">
      <c r="B336" s="553"/>
      <c r="C336" s="225">
        <v>3507</v>
      </c>
      <c r="D336" s="225">
        <v>1</v>
      </c>
      <c r="E336" s="225" t="s">
        <v>3295</v>
      </c>
      <c r="F336" s="225" t="s">
        <v>2814</v>
      </c>
      <c r="G336" s="225">
        <v>5</v>
      </c>
      <c r="H336" s="225"/>
      <c r="I336" s="259"/>
    </row>
    <row r="337" spans="2:9" ht="15.95" customHeight="1" x14ac:dyDescent="0.25">
      <c r="B337" s="553"/>
      <c r="C337" s="225">
        <v>3507</v>
      </c>
      <c r="D337" s="225">
        <v>1</v>
      </c>
      <c r="E337" s="225" t="s">
        <v>3295</v>
      </c>
      <c r="F337" s="225" t="s">
        <v>2741</v>
      </c>
      <c r="G337" s="225">
        <v>6</v>
      </c>
      <c r="H337" s="225"/>
      <c r="I337" s="259"/>
    </row>
    <row r="338" spans="2:9" ht="15.95" customHeight="1" x14ac:dyDescent="0.25">
      <c r="B338" s="553"/>
      <c r="C338" s="225">
        <v>3507</v>
      </c>
      <c r="D338" s="225">
        <v>1</v>
      </c>
      <c r="E338" s="225" t="s">
        <v>3295</v>
      </c>
      <c r="F338" s="225" t="s">
        <v>2846</v>
      </c>
      <c r="G338" s="225">
        <v>7</v>
      </c>
      <c r="H338" s="225"/>
      <c r="I338" s="259"/>
    </row>
    <row r="339" spans="2:9" ht="15.95" customHeight="1" x14ac:dyDescent="0.25">
      <c r="B339" s="553"/>
      <c r="C339" s="225">
        <v>3507</v>
      </c>
      <c r="D339" s="225">
        <v>1</v>
      </c>
      <c r="E339" s="225" t="s">
        <v>3295</v>
      </c>
      <c r="F339" s="225" t="s">
        <v>2909</v>
      </c>
      <c r="G339" s="225">
        <v>8</v>
      </c>
      <c r="H339" s="225"/>
      <c r="I339" s="259"/>
    </row>
    <row r="340" spans="2:9" ht="15.95" customHeight="1" x14ac:dyDescent="0.25">
      <c r="B340" s="553"/>
      <c r="C340" s="225">
        <v>3507</v>
      </c>
      <c r="D340" s="225">
        <v>1</v>
      </c>
      <c r="E340" s="225" t="s">
        <v>3295</v>
      </c>
      <c r="F340" s="225" t="s">
        <v>2988</v>
      </c>
      <c r="G340" s="225">
        <v>9</v>
      </c>
      <c r="H340" s="225"/>
      <c r="I340" s="259"/>
    </row>
    <row r="341" spans="2:9" ht="15.95" customHeight="1" x14ac:dyDescent="0.25">
      <c r="B341" s="553"/>
      <c r="C341" s="225">
        <v>3507</v>
      </c>
      <c r="D341" s="225">
        <v>1</v>
      </c>
      <c r="E341" s="225" t="s">
        <v>3295</v>
      </c>
      <c r="F341" s="225" t="s">
        <v>2925</v>
      </c>
      <c r="G341" s="225">
        <v>10</v>
      </c>
      <c r="H341" s="225"/>
      <c r="I341" s="259"/>
    </row>
    <row r="342" spans="2:9" ht="15.95" customHeight="1" x14ac:dyDescent="0.25">
      <c r="B342" s="553"/>
      <c r="C342" s="225">
        <v>3507</v>
      </c>
      <c r="D342" s="225">
        <v>1</v>
      </c>
      <c r="E342" s="225" t="s">
        <v>3295</v>
      </c>
      <c r="F342" s="225" t="s">
        <v>2775</v>
      </c>
      <c r="G342" s="225">
        <v>11</v>
      </c>
      <c r="H342" s="225"/>
      <c r="I342" s="259"/>
    </row>
    <row r="343" spans="2:9" ht="15.95" customHeight="1" x14ac:dyDescent="0.25">
      <c r="B343" s="553"/>
      <c r="C343" s="225">
        <v>3507</v>
      </c>
      <c r="D343" s="225">
        <v>1</v>
      </c>
      <c r="E343" s="225" t="s">
        <v>3295</v>
      </c>
      <c r="F343" s="225" t="s">
        <v>2642</v>
      </c>
      <c r="G343" s="225">
        <v>12</v>
      </c>
      <c r="H343" s="225"/>
      <c r="I343" s="259"/>
    </row>
    <row r="344" spans="2:9" ht="15.95" customHeight="1" x14ac:dyDescent="0.25">
      <c r="B344" s="553"/>
      <c r="C344" s="225">
        <v>3507</v>
      </c>
      <c r="D344" s="225">
        <v>1</v>
      </c>
      <c r="E344" s="225" t="s">
        <v>3295</v>
      </c>
      <c r="F344" s="225" t="s">
        <v>2930</v>
      </c>
      <c r="G344" s="225">
        <v>13</v>
      </c>
      <c r="H344" s="225"/>
      <c r="I344" s="259"/>
    </row>
    <row r="345" spans="2:9" ht="15.95" customHeight="1" x14ac:dyDescent="0.25">
      <c r="B345" s="553"/>
      <c r="C345" s="225">
        <v>3507</v>
      </c>
      <c r="D345" s="225">
        <v>1</v>
      </c>
      <c r="E345" s="225" t="s">
        <v>3295</v>
      </c>
      <c r="F345" s="225" t="s">
        <v>2859</v>
      </c>
      <c r="G345" s="225">
        <v>14</v>
      </c>
      <c r="H345" s="225"/>
      <c r="I345" s="259"/>
    </row>
    <row r="346" spans="2:9" ht="15.95" customHeight="1" x14ac:dyDescent="0.25">
      <c r="B346" s="553"/>
      <c r="C346" s="225">
        <v>3507</v>
      </c>
      <c r="D346" s="225">
        <v>1</v>
      </c>
      <c r="E346" s="225" t="s">
        <v>3295</v>
      </c>
      <c r="F346" s="225" t="s">
        <v>2613</v>
      </c>
      <c r="G346" s="225">
        <v>15</v>
      </c>
      <c r="H346" s="225"/>
      <c r="I346" s="259"/>
    </row>
    <row r="347" spans="2:9" ht="15.95" customHeight="1" x14ac:dyDescent="0.25">
      <c r="B347" s="553"/>
      <c r="C347" s="225">
        <v>3507</v>
      </c>
      <c r="D347" s="225">
        <v>1</v>
      </c>
      <c r="E347" s="225" t="s">
        <v>3295</v>
      </c>
      <c r="F347" s="225" t="s">
        <v>2960</v>
      </c>
      <c r="G347" s="225">
        <v>16</v>
      </c>
      <c r="H347" s="225"/>
      <c r="I347" s="259"/>
    </row>
    <row r="348" spans="2:9" ht="15.95" customHeight="1" x14ac:dyDescent="0.25">
      <c r="B348" s="553"/>
      <c r="C348" s="225">
        <v>3507</v>
      </c>
      <c r="D348" s="225">
        <v>1</v>
      </c>
      <c r="E348" s="225" t="s">
        <v>3295</v>
      </c>
      <c r="F348" s="225" t="s">
        <v>2722</v>
      </c>
      <c r="G348" s="225">
        <v>17</v>
      </c>
      <c r="H348" s="225"/>
      <c r="I348" s="259"/>
    </row>
    <row r="349" spans="2:9" ht="15.95" customHeight="1" x14ac:dyDescent="0.25">
      <c r="B349" s="553"/>
      <c r="C349" s="225">
        <v>3507</v>
      </c>
      <c r="D349" s="225">
        <v>1</v>
      </c>
      <c r="E349" s="225" t="s">
        <v>3295</v>
      </c>
      <c r="F349" s="225" t="s">
        <v>3296</v>
      </c>
      <c r="G349" s="225">
        <v>18</v>
      </c>
      <c r="H349" s="225"/>
      <c r="I349" s="259"/>
    </row>
    <row r="350" spans="2:9" ht="15.95" customHeight="1" x14ac:dyDescent="0.25">
      <c r="B350" s="553"/>
      <c r="C350" s="225">
        <v>3507</v>
      </c>
      <c r="D350" s="225">
        <v>1</v>
      </c>
      <c r="E350" s="225" t="s">
        <v>3295</v>
      </c>
      <c r="F350" s="225" t="s">
        <v>3008</v>
      </c>
      <c r="G350" s="225">
        <v>19</v>
      </c>
      <c r="H350" s="225"/>
      <c r="I350" s="259"/>
    </row>
    <row r="351" spans="2:9" ht="15.95" customHeight="1" x14ac:dyDescent="0.25">
      <c r="B351" s="553"/>
      <c r="C351" s="225">
        <v>3507</v>
      </c>
      <c r="D351" s="225">
        <v>1</v>
      </c>
      <c r="E351" s="225" t="s">
        <v>3295</v>
      </c>
      <c r="F351" s="225" t="s">
        <v>2910</v>
      </c>
      <c r="G351" s="225">
        <v>20</v>
      </c>
      <c r="H351" s="225"/>
      <c r="I351" s="259"/>
    </row>
    <row r="352" spans="2:9" ht="15.95" customHeight="1" x14ac:dyDescent="0.25">
      <c r="B352" s="553"/>
      <c r="C352" s="225">
        <v>3507</v>
      </c>
      <c r="D352" s="225">
        <v>1</v>
      </c>
      <c r="E352" s="225" t="s">
        <v>3295</v>
      </c>
      <c r="F352" s="225" t="s">
        <v>2765</v>
      </c>
      <c r="G352" s="225">
        <v>21</v>
      </c>
      <c r="H352" s="225"/>
      <c r="I352" s="259"/>
    </row>
    <row r="353" spans="2:9" ht="15.95" customHeight="1" x14ac:dyDescent="0.25">
      <c r="B353" s="553"/>
      <c r="C353" s="225">
        <v>3507</v>
      </c>
      <c r="D353" s="225">
        <v>1</v>
      </c>
      <c r="E353" s="225" t="s">
        <v>3295</v>
      </c>
      <c r="F353" s="225" t="s">
        <v>2667</v>
      </c>
      <c r="G353" s="225">
        <v>22</v>
      </c>
      <c r="H353" s="225"/>
      <c r="I353" s="259"/>
    </row>
    <row r="354" spans="2:9" ht="15.95" customHeight="1" x14ac:dyDescent="0.25">
      <c r="B354" s="553"/>
      <c r="C354" s="225">
        <v>3507</v>
      </c>
      <c r="D354" s="225">
        <v>1</v>
      </c>
      <c r="E354" s="225" t="s">
        <v>3295</v>
      </c>
      <c r="F354" s="225" t="s">
        <v>2918</v>
      </c>
      <c r="G354" s="225">
        <v>23</v>
      </c>
      <c r="H354" s="225"/>
      <c r="I354" s="259"/>
    </row>
    <row r="355" spans="2:9" ht="15.95" customHeight="1" x14ac:dyDescent="0.25">
      <c r="B355" s="553"/>
      <c r="C355" s="225">
        <v>3507</v>
      </c>
      <c r="D355" s="225">
        <v>1</v>
      </c>
      <c r="E355" s="225" t="s">
        <v>3295</v>
      </c>
      <c r="F355" s="225" t="s">
        <v>2774</v>
      </c>
      <c r="G355" s="225">
        <v>24</v>
      </c>
      <c r="H355" s="225"/>
      <c r="I355" s="259"/>
    </row>
    <row r="356" spans="2:9" ht="15.95" customHeight="1" x14ac:dyDescent="0.25">
      <c r="B356" s="553"/>
      <c r="C356" s="225">
        <v>3507</v>
      </c>
      <c r="D356" s="225">
        <v>1</v>
      </c>
      <c r="E356" s="225" t="s">
        <v>3295</v>
      </c>
      <c r="F356" s="225" t="s">
        <v>2817</v>
      </c>
      <c r="G356" s="225">
        <v>25</v>
      </c>
      <c r="H356" s="225"/>
      <c r="I356" s="259"/>
    </row>
    <row r="357" spans="2:9" ht="15.95" customHeight="1" x14ac:dyDescent="0.25">
      <c r="B357" s="553"/>
      <c r="C357" s="225">
        <v>3507</v>
      </c>
      <c r="D357" s="225">
        <v>1</v>
      </c>
      <c r="E357" s="225" t="s">
        <v>3295</v>
      </c>
      <c r="F357" s="225" t="s">
        <v>2836</v>
      </c>
      <c r="G357" s="225">
        <v>26</v>
      </c>
      <c r="H357" s="225"/>
      <c r="I357" s="259"/>
    </row>
    <row r="358" spans="2:9" ht="15.95" customHeight="1" x14ac:dyDescent="0.25">
      <c r="B358" s="553"/>
      <c r="C358" s="225">
        <v>3507</v>
      </c>
      <c r="D358" s="225">
        <v>1</v>
      </c>
      <c r="E358" s="225" t="s">
        <v>3295</v>
      </c>
      <c r="F358" s="225" t="s">
        <v>2929</v>
      </c>
      <c r="G358" s="225">
        <v>27</v>
      </c>
      <c r="H358" s="225"/>
      <c r="I358" s="259"/>
    </row>
    <row r="359" spans="2:9" ht="15.95" customHeight="1" x14ac:dyDescent="0.25">
      <c r="B359" s="553"/>
      <c r="C359" s="225">
        <v>3507</v>
      </c>
      <c r="D359" s="225">
        <v>1</v>
      </c>
      <c r="E359" s="225" t="s">
        <v>3295</v>
      </c>
      <c r="F359" s="225" t="s">
        <v>2955</v>
      </c>
      <c r="G359" s="225">
        <v>28</v>
      </c>
      <c r="H359" s="225"/>
      <c r="I359" s="259"/>
    </row>
    <row r="360" spans="2:9" ht="15.95" customHeight="1" x14ac:dyDescent="0.25">
      <c r="B360" s="553"/>
      <c r="C360" s="225">
        <v>3507</v>
      </c>
      <c r="D360" s="225">
        <v>1</v>
      </c>
      <c r="E360" s="225" t="s">
        <v>3295</v>
      </c>
      <c r="F360" s="225" t="s">
        <v>2748</v>
      </c>
      <c r="G360" s="225">
        <v>29</v>
      </c>
      <c r="H360" s="225"/>
      <c r="I360" s="259"/>
    </row>
    <row r="361" spans="2:9" ht="15.95" customHeight="1" x14ac:dyDescent="0.25">
      <c r="B361" s="553"/>
      <c r="C361" s="225">
        <v>3507</v>
      </c>
      <c r="D361" s="225">
        <v>1</v>
      </c>
      <c r="E361" s="225" t="s">
        <v>3295</v>
      </c>
      <c r="F361" s="225" t="s">
        <v>2942</v>
      </c>
      <c r="G361" s="225">
        <v>30</v>
      </c>
      <c r="H361" s="225"/>
      <c r="I361" s="259"/>
    </row>
    <row r="362" spans="2:9" ht="15.95" customHeight="1" x14ac:dyDescent="0.25">
      <c r="B362" s="553"/>
      <c r="C362" s="225">
        <v>3507</v>
      </c>
      <c r="D362" s="225">
        <v>1</v>
      </c>
      <c r="E362" s="225" t="s">
        <v>3295</v>
      </c>
      <c r="F362" s="225" t="s">
        <v>2495</v>
      </c>
      <c r="G362" s="225">
        <v>31</v>
      </c>
      <c r="H362" s="225"/>
      <c r="I362" s="259"/>
    </row>
    <row r="363" spans="2:9" ht="15.95" customHeight="1" x14ac:dyDescent="0.25">
      <c r="B363" s="553"/>
      <c r="C363" s="225">
        <v>3507</v>
      </c>
      <c r="D363" s="225">
        <v>1</v>
      </c>
      <c r="E363" s="225" t="s">
        <v>3295</v>
      </c>
      <c r="F363" s="225" t="s">
        <v>2681</v>
      </c>
      <c r="G363" s="225">
        <v>32</v>
      </c>
      <c r="H363" s="225"/>
      <c r="I363" s="259"/>
    </row>
    <row r="364" spans="2:9" ht="15.95" customHeight="1" x14ac:dyDescent="0.25">
      <c r="B364" s="553"/>
      <c r="C364" s="225">
        <v>3507</v>
      </c>
      <c r="D364" s="225">
        <v>1</v>
      </c>
      <c r="E364" s="225" t="s">
        <v>3295</v>
      </c>
      <c r="F364" s="225" t="s">
        <v>2812</v>
      </c>
      <c r="G364" s="225">
        <v>33</v>
      </c>
      <c r="H364" s="225"/>
      <c r="I364" s="259"/>
    </row>
    <row r="365" spans="2:9" ht="15.95" customHeight="1" x14ac:dyDescent="0.25">
      <c r="B365" s="553"/>
      <c r="C365" s="225">
        <v>3507</v>
      </c>
      <c r="D365" s="225">
        <v>1</v>
      </c>
      <c r="E365" s="225" t="s">
        <v>3295</v>
      </c>
      <c r="F365" s="225" t="s">
        <v>2864</v>
      </c>
      <c r="G365" s="225">
        <v>34</v>
      </c>
      <c r="H365" s="225"/>
      <c r="I365" s="259"/>
    </row>
    <row r="366" spans="2:9" ht="15.95" customHeight="1" x14ac:dyDescent="0.25">
      <c r="B366" s="553"/>
      <c r="C366" s="225">
        <v>3507</v>
      </c>
      <c r="D366" s="225">
        <v>1</v>
      </c>
      <c r="E366" s="225" t="s">
        <v>3295</v>
      </c>
      <c r="F366" s="225" t="s">
        <v>3095</v>
      </c>
      <c r="G366" s="225">
        <v>35</v>
      </c>
      <c r="H366" s="225"/>
      <c r="I366" s="259"/>
    </row>
    <row r="367" spans="2:9" ht="15.95" customHeight="1" x14ac:dyDescent="0.25">
      <c r="B367" s="553"/>
      <c r="C367" s="225">
        <v>3507</v>
      </c>
      <c r="D367" s="225">
        <v>1</v>
      </c>
      <c r="E367" s="225" t="s">
        <v>3295</v>
      </c>
      <c r="F367" s="225" t="s">
        <v>2777</v>
      </c>
      <c r="G367" s="225">
        <v>36</v>
      </c>
      <c r="H367" s="225">
        <v>36</v>
      </c>
      <c r="I367" s="259"/>
    </row>
    <row r="368" spans="2:9" ht="15.95" customHeight="1" x14ac:dyDescent="0.25">
      <c r="B368" s="553"/>
      <c r="C368" s="225">
        <v>3507</v>
      </c>
      <c r="D368" s="225">
        <v>2</v>
      </c>
      <c r="E368" s="225" t="s">
        <v>3297</v>
      </c>
      <c r="F368" s="225" t="s">
        <v>2705</v>
      </c>
      <c r="G368" s="225">
        <v>1</v>
      </c>
      <c r="H368" s="225"/>
      <c r="I368" s="259"/>
    </row>
    <row r="369" spans="2:9" ht="15.95" customHeight="1" x14ac:dyDescent="0.25">
      <c r="B369" s="553"/>
      <c r="C369" s="225">
        <v>3507</v>
      </c>
      <c r="D369" s="225">
        <v>2</v>
      </c>
      <c r="E369" s="225" t="s">
        <v>3297</v>
      </c>
      <c r="F369" s="225" t="s">
        <v>2554</v>
      </c>
      <c r="G369" s="225">
        <v>2</v>
      </c>
      <c r="H369" s="225"/>
      <c r="I369" s="259"/>
    </row>
    <row r="370" spans="2:9" ht="15.95" customHeight="1" x14ac:dyDescent="0.25">
      <c r="B370" s="553"/>
      <c r="C370" s="225">
        <v>3507</v>
      </c>
      <c r="D370" s="225">
        <v>2</v>
      </c>
      <c r="E370" s="225" t="s">
        <v>3297</v>
      </c>
      <c r="F370" s="225" t="s">
        <v>2974</v>
      </c>
      <c r="G370" s="225">
        <v>3</v>
      </c>
      <c r="H370" s="225"/>
      <c r="I370" s="259"/>
    </row>
    <row r="371" spans="2:9" ht="15.95" customHeight="1" x14ac:dyDescent="0.25">
      <c r="B371" s="553"/>
      <c r="C371" s="225">
        <v>3507</v>
      </c>
      <c r="D371" s="225">
        <v>2</v>
      </c>
      <c r="E371" s="225" t="s">
        <v>3297</v>
      </c>
      <c r="F371" s="225" t="s">
        <v>3061</v>
      </c>
      <c r="G371" s="225">
        <v>4</v>
      </c>
      <c r="H371" s="225"/>
      <c r="I371" s="259"/>
    </row>
    <row r="372" spans="2:9" ht="15.95" customHeight="1" x14ac:dyDescent="0.25">
      <c r="B372" s="553"/>
      <c r="C372" s="225">
        <v>3507</v>
      </c>
      <c r="D372" s="225">
        <v>2</v>
      </c>
      <c r="E372" s="225" t="s">
        <v>3297</v>
      </c>
      <c r="F372" s="225" t="s">
        <v>3082</v>
      </c>
      <c r="G372" s="225">
        <v>5</v>
      </c>
      <c r="H372" s="225"/>
      <c r="I372" s="259"/>
    </row>
    <row r="373" spans="2:9" ht="15.95" customHeight="1" x14ac:dyDescent="0.25">
      <c r="B373" s="553"/>
      <c r="C373" s="225">
        <v>3507</v>
      </c>
      <c r="D373" s="225">
        <v>2</v>
      </c>
      <c r="E373" s="225" t="s">
        <v>3297</v>
      </c>
      <c r="F373" s="225" t="s">
        <v>2890</v>
      </c>
      <c r="G373" s="225">
        <v>6</v>
      </c>
      <c r="H373" s="225"/>
      <c r="I373" s="259"/>
    </row>
    <row r="374" spans="2:9" ht="15.95" customHeight="1" x14ac:dyDescent="0.25">
      <c r="B374" s="553"/>
      <c r="C374" s="225">
        <v>3507</v>
      </c>
      <c r="D374" s="225">
        <v>2</v>
      </c>
      <c r="E374" s="225" t="s">
        <v>3297</v>
      </c>
      <c r="F374" s="225" t="s">
        <v>2624</v>
      </c>
      <c r="G374" s="225">
        <v>7</v>
      </c>
      <c r="H374" s="225"/>
      <c r="I374" s="259"/>
    </row>
    <row r="375" spans="2:9" ht="15.95" customHeight="1" x14ac:dyDescent="0.25">
      <c r="B375" s="553"/>
      <c r="C375" s="225">
        <v>3507</v>
      </c>
      <c r="D375" s="225">
        <v>2</v>
      </c>
      <c r="E375" s="225" t="s">
        <v>3297</v>
      </c>
      <c r="F375" s="225" t="s">
        <v>2904</v>
      </c>
      <c r="G375" s="225">
        <v>8</v>
      </c>
      <c r="H375" s="225"/>
      <c r="I375" s="259"/>
    </row>
    <row r="376" spans="2:9" ht="15.95" customHeight="1" x14ac:dyDescent="0.25">
      <c r="B376" s="553"/>
      <c r="C376" s="225">
        <v>3507</v>
      </c>
      <c r="D376" s="225">
        <v>2</v>
      </c>
      <c r="E376" s="225" t="s">
        <v>3297</v>
      </c>
      <c r="F376" s="225" t="s">
        <v>3069</v>
      </c>
      <c r="G376" s="225">
        <v>9</v>
      </c>
      <c r="H376" s="225"/>
      <c r="I376" s="259"/>
    </row>
    <row r="377" spans="2:9" ht="15.95" customHeight="1" x14ac:dyDescent="0.25">
      <c r="B377" s="553"/>
      <c r="C377" s="225">
        <v>3507</v>
      </c>
      <c r="D377" s="225">
        <v>2</v>
      </c>
      <c r="E377" s="225" t="s">
        <v>3297</v>
      </c>
      <c r="F377" s="225" t="s">
        <v>2966</v>
      </c>
      <c r="G377" s="225">
        <v>10</v>
      </c>
      <c r="H377" s="225"/>
      <c r="I377" s="259"/>
    </row>
    <row r="378" spans="2:9" ht="15.95" customHeight="1" x14ac:dyDescent="0.25">
      <c r="B378" s="553"/>
      <c r="C378" s="225">
        <v>3507</v>
      </c>
      <c r="D378" s="225">
        <v>2</v>
      </c>
      <c r="E378" s="225" t="s">
        <v>3297</v>
      </c>
      <c r="F378" s="225" t="s">
        <v>2867</v>
      </c>
      <c r="G378" s="225">
        <v>11</v>
      </c>
      <c r="H378" s="225"/>
      <c r="I378" s="259"/>
    </row>
    <row r="379" spans="2:9" ht="15.95" customHeight="1" x14ac:dyDescent="0.25">
      <c r="B379" s="553"/>
      <c r="C379" s="225">
        <v>3507</v>
      </c>
      <c r="D379" s="225">
        <v>2</v>
      </c>
      <c r="E379" s="225" t="s">
        <v>3297</v>
      </c>
      <c r="F379" s="225" t="s">
        <v>2781</v>
      </c>
      <c r="G379" s="225">
        <v>12</v>
      </c>
      <c r="H379" s="225"/>
      <c r="I379" s="259"/>
    </row>
    <row r="380" spans="2:9" ht="15.95" customHeight="1" x14ac:dyDescent="0.25">
      <c r="B380" s="553"/>
      <c r="C380" s="225">
        <v>3507</v>
      </c>
      <c r="D380" s="225">
        <v>2</v>
      </c>
      <c r="E380" s="225" t="s">
        <v>3297</v>
      </c>
      <c r="F380" s="225" t="s">
        <v>2799</v>
      </c>
      <c r="G380" s="225">
        <v>13</v>
      </c>
      <c r="H380" s="225"/>
      <c r="I380" s="259"/>
    </row>
    <row r="381" spans="2:9" ht="15.95" customHeight="1" x14ac:dyDescent="0.25">
      <c r="B381" s="553"/>
      <c r="C381" s="225">
        <v>3507</v>
      </c>
      <c r="D381" s="225">
        <v>2</v>
      </c>
      <c r="E381" s="225" t="s">
        <v>3297</v>
      </c>
      <c r="F381" s="225" t="s">
        <v>2816</v>
      </c>
      <c r="G381" s="225">
        <v>14</v>
      </c>
      <c r="H381" s="225"/>
      <c r="I381" s="259"/>
    </row>
    <row r="382" spans="2:9" ht="15.95" customHeight="1" x14ac:dyDescent="0.25">
      <c r="B382" s="553"/>
      <c r="C382" s="225">
        <v>3507</v>
      </c>
      <c r="D382" s="225">
        <v>2</v>
      </c>
      <c r="E382" s="225" t="s">
        <v>3297</v>
      </c>
      <c r="F382" s="225" t="s">
        <v>2858</v>
      </c>
      <c r="G382" s="225">
        <v>15</v>
      </c>
      <c r="H382" s="225"/>
      <c r="I382" s="259"/>
    </row>
    <row r="383" spans="2:9" ht="15.95" customHeight="1" x14ac:dyDescent="0.25">
      <c r="B383" s="553"/>
      <c r="C383" s="225">
        <v>3507</v>
      </c>
      <c r="D383" s="225">
        <v>2</v>
      </c>
      <c r="E383" s="225" t="s">
        <v>3297</v>
      </c>
      <c r="F383" s="225" t="s">
        <v>2794</v>
      </c>
      <c r="G383" s="225">
        <v>16</v>
      </c>
      <c r="H383" s="225">
        <v>16</v>
      </c>
      <c r="I383" s="259"/>
    </row>
    <row r="384" spans="2:9" ht="15.95" customHeight="1" x14ac:dyDescent="0.25">
      <c r="B384" s="553"/>
      <c r="C384" s="225">
        <v>3507</v>
      </c>
      <c r="D384" s="225">
        <v>3</v>
      </c>
      <c r="E384" s="225" t="s">
        <v>3298</v>
      </c>
      <c r="F384" s="225" t="s">
        <v>2969</v>
      </c>
      <c r="G384" s="225">
        <v>1</v>
      </c>
      <c r="H384" s="225"/>
      <c r="I384" s="259"/>
    </row>
    <row r="385" spans="2:9" ht="15.95" customHeight="1" x14ac:dyDescent="0.25">
      <c r="B385" s="553"/>
      <c r="C385" s="225">
        <v>3507</v>
      </c>
      <c r="D385" s="225">
        <v>3</v>
      </c>
      <c r="E385" s="225" t="s">
        <v>3298</v>
      </c>
      <c r="F385" s="225" t="s">
        <v>2972</v>
      </c>
      <c r="G385" s="225">
        <v>2</v>
      </c>
      <c r="H385" s="225"/>
      <c r="I385" s="259"/>
    </row>
    <row r="386" spans="2:9" ht="15.95" customHeight="1" x14ac:dyDescent="0.25">
      <c r="B386" s="553"/>
      <c r="C386" s="225">
        <v>3507</v>
      </c>
      <c r="D386" s="225">
        <v>3</v>
      </c>
      <c r="E386" s="225" t="s">
        <v>3298</v>
      </c>
      <c r="F386" s="225" t="s">
        <v>2842</v>
      </c>
      <c r="G386" s="225">
        <v>3</v>
      </c>
      <c r="H386" s="225"/>
      <c r="I386" s="259"/>
    </row>
    <row r="387" spans="2:9" ht="15.95" customHeight="1" x14ac:dyDescent="0.25">
      <c r="B387" s="553"/>
      <c r="C387" s="225">
        <v>3507</v>
      </c>
      <c r="D387" s="225">
        <v>3</v>
      </c>
      <c r="E387" s="225" t="s">
        <v>3298</v>
      </c>
      <c r="F387" s="225" t="s">
        <v>2797</v>
      </c>
      <c r="G387" s="225">
        <v>4</v>
      </c>
      <c r="H387" s="225"/>
      <c r="I387" s="259"/>
    </row>
    <row r="388" spans="2:9" ht="15.95" customHeight="1" x14ac:dyDescent="0.25">
      <c r="B388" s="553"/>
      <c r="C388" s="225">
        <v>3507</v>
      </c>
      <c r="D388" s="225">
        <v>3</v>
      </c>
      <c r="E388" s="225" t="s">
        <v>3298</v>
      </c>
      <c r="F388" s="225" t="s">
        <v>3060</v>
      </c>
      <c r="G388" s="225">
        <v>5</v>
      </c>
      <c r="H388" s="225"/>
      <c r="I388" s="259"/>
    </row>
    <row r="389" spans="2:9" ht="15.95" customHeight="1" x14ac:dyDescent="0.25">
      <c r="B389" s="553"/>
      <c r="C389" s="225">
        <v>3507</v>
      </c>
      <c r="D389" s="225">
        <v>3</v>
      </c>
      <c r="E389" s="225" t="s">
        <v>3298</v>
      </c>
      <c r="F389" s="225" t="s">
        <v>2807</v>
      </c>
      <c r="G389" s="225">
        <v>6</v>
      </c>
      <c r="H389" s="225"/>
      <c r="I389" s="259"/>
    </row>
    <row r="390" spans="2:9" ht="15.95" customHeight="1" x14ac:dyDescent="0.25">
      <c r="B390" s="553"/>
      <c r="C390" s="225">
        <v>3507</v>
      </c>
      <c r="D390" s="225">
        <v>3</v>
      </c>
      <c r="E390" s="225" t="s">
        <v>3298</v>
      </c>
      <c r="F390" s="225" t="s">
        <v>3051</v>
      </c>
      <c r="G390" s="225">
        <v>7</v>
      </c>
      <c r="H390" s="225"/>
      <c r="I390" s="259"/>
    </row>
    <row r="391" spans="2:9" ht="15.95" customHeight="1" x14ac:dyDescent="0.25">
      <c r="B391" s="553"/>
      <c r="C391" s="225">
        <v>3507</v>
      </c>
      <c r="D391" s="225">
        <v>3</v>
      </c>
      <c r="E391" s="225" t="s">
        <v>3298</v>
      </c>
      <c r="F391" s="225" t="s">
        <v>2927</v>
      </c>
      <c r="G391" s="225">
        <v>8</v>
      </c>
      <c r="H391" s="225"/>
      <c r="I391" s="259"/>
    </row>
    <row r="392" spans="2:9" ht="15.95" customHeight="1" x14ac:dyDescent="0.25">
      <c r="B392" s="553"/>
      <c r="C392" s="225">
        <v>3507</v>
      </c>
      <c r="D392" s="225">
        <v>3</v>
      </c>
      <c r="E392" s="225" t="s">
        <v>3298</v>
      </c>
      <c r="F392" s="225" t="s">
        <v>2845</v>
      </c>
      <c r="G392" s="225">
        <v>9</v>
      </c>
      <c r="H392" s="225"/>
      <c r="I392" s="259"/>
    </row>
    <row r="393" spans="2:9" ht="15.95" customHeight="1" x14ac:dyDescent="0.25">
      <c r="B393" s="553"/>
      <c r="C393" s="225">
        <v>3507</v>
      </c>
      <c r="D393" s="225">
        <v>3</v>
      </c>
      <c r="E393" s="225" t="s">
        <v>3298</v>
      </c>
      <c r="F393" s="225" t="s">
        <v>2851</v>
      </c>
      <c r="G393" s="225">
        <v>10</v>
      </c>
      <c r="H393" s="225"/>
      <c r="I393" s="259"/>
    </row>
    <row r="394" spans="2:9" ht="15.95" customHeight="1" x14ac:dyDescent="0.25">
      <c r="B394" s="553"/>
      <c r="C394" s="225">
        <v>3507</v>
      </c>
      <c r="D394" s="225">
        <v>3</v>
      </c>
      <c r="E394" s="225" t="s">
        <v>3298</v>
      </c>
      <c r="F394" s="225" t="s">
        <v>2806</v>
      </c>
      <c r="G394" s="225">
        <v>11</v>
      </c>
      <c r="H394" s="225"/>
      <c r="I394" s="259"/>
    </row>
    <row r="395" spans="2:9" ht="15.95" customHeight="1" x14ac:dyDescent="0.25">
      <c r="B395" s="553"/>
      <c r="C395" s="225">
        <v>3507</v>
      </c>
      <c r="D395" s="225">
        <v>3</v>
      </c>
      <c r="E395" s="225" t="s">
        <v>3298</v>
      </c>
      <c r="F395" s="225" t="s">
        <v>2579</v>
      </c>
      <c r="G395" s="225">
        <v>12</v>
      </c>
      <c r="H395" s="225">
        <v>12</v>
      </c>
      <c r="I395" s="259"/>
    </row>
    <row r="396" spans="2:9" ht="15.95" customHeight="1" x14ac:dyDescent="0.25">
      <c r="B396" s="553"/>
      <c r="C396" s="225">
        <v>3507</v>
      </c>
      <c r="D396" s="225">
        <v>4</v>
      </c>
      <c r="E396" s="225" t="s">
        <v>3299</v>
      </c>
      <c r="F396" s="225" t="s">
        <v>2961</v>
      </c>
      <c r="G396" s="225">
        <v>1</v>
      </c>
      <c r="H396" s="225"/>
      <c r="I396" s="259"/>
    </row>
    <row r="397" spans="2:9" ht="15.95" customHeight="1" x14ac:dyDescent="0.25">
      <c r="B397" s="553"/>
      <c r="C397" s="225">
        <v>3507</v>
      </c>
      <c r="D397" s="225">
        <v>4</v>
      </c>
      <c r="E397" s="225" t="s">
        <v>3299</v>
      </c>
      <c r="F397" s="225" t="s">
        <v>3117</v>
      </c>
      <c r="G397" s="225">
        <v>2</v>
      </c>
      <c r="H397" s="225"/>
      <c r="I397" s="259"/>
    </row>
    <row r="398" spans="2:9" ht="15.95" customHeight="1" x14ac:dyDescent="0.25">
      <c r="B398" s="553"/>
      <c r="C398" s="225">
        <v>3507</v>
      </c>
      <c r="D398" s="225">
        <v>4</v>
      </c>
      <c r="E398" s="225" t="s">
        <v>3299</v>
      </c>
      <c r="F398" s="225" t="s">
        <v>3072</v>
      </c>
      <c r="G398" s="225">
        <v>3</v>
      </c>
      <c r="H398" s="225"/>
      <c r="I398" s="259"/>
    </row>
    <row r="399" spans="2:9" ht="15.95" customHeight="1" x14ac:dyDescent="0.25">
      <c r="B399" s="553"/>
      <c r="C399" s="225">
        <v>3507</v>
      </c>
      <c r="D399" s="225">
        <v>4</v>
      </c>
      <c r="E399" s="225" t="s">
        <v>3299</v>
      </c>
      <c r="F399" s="225" t="s">
        <v>3093</v>
      </c>
      <c r="G399" s="225">
        <v>4</v>
      </c>
      <c r="H399" s="225"/>
      <c r="I399" s="259"/>
    </row>
    <row r="400" spans="2:9" ht="15.95" customHeight="1" x14ac:dyDescent="0.25">
      <c r="B400" s="553"/>
      <c r="C400" s="225">
        <v>3507</v>
      </c>
      <c r="D400" s="225">
        <v>4</v>
      </c>
      <c r="E400" s="225" t="s">
        <v>3299</v>
      </c>
      <c r="F400" s="225" t="s">
        <v>2630</v>
      </c>
      <c r="G400" s="225">
        <v>5</v>
      </c>
      <c r="H400" s="225"/>
      <c r="I400" s="259"/>
    </row>
    <row r="401" spans="2:9" ht="15.95" customHeight="1" x14ac:dyDescent="0.25">
      <c r="B401" s="553"/>
      <c r="C401" s="225">
        <v>3507</v>
      </c>
      <c r="D401" s="225">
        <v>4</v>
      </c>
      <c r="E401" s="225" t="s">
        <v>3299</v>
      </c>
      <c r="F401" s="225" t="s">
        <v>3118</v>
      </c>
      <c r="G401" s="225">
        <v>6</v>
      </c>
      <c r="H401" s="225"/>
      <c r="I401" s="259"/>
    </row>
    <row r="402" spans="2:9" ht="15.95" customHeight="1" x14ac:dyDescent="0.25">
      <c r="B402" s="553"/>
      <c r="C402" s="225">
        <v>3507</v>
      </c>
      <c r="D402" s="225">
        <v>4</v>
      </c>
      <c r="E402" s="225" t="s">
        <v>3299</v>
      </c>
      <c r="F402" s="225" t="s">
        <v>3068</v>
      </c>
      <c r="G402" s="225">
        <v>7</v>
      </c>
      <c r="H402" s="225"/>
      <c r="I402" s="259"/>
    </row>
    <row r="403" spans="2:9" ht="15.95" customHeight="1" x14ac:dyDescent="0.25">
      <c r="B403" s="553"/>
      <c r="C403" s="225">
        <v>3507</v>
      </c>
      <c r="D403" s="225">
        <v>4</v>
      </c>
      <c r="E403" s="225" t="s">
        <v>3299</v>
      </c>
      <c r="F403" s="225" t="s">
        <v>2892</v>
      </c>
      <c r="G403" s="225">
        <v>8</v>
      </c>
      <c r="H403" s="225"/>
      <c r="I403" s="259"/>
    </row>
    <row r="404" spans="2:9" ht="15.95" customHeight="1" x14ac:dyDescent="0.25">
      <c r="B404" s="553"/>
      <c r="C404" s="225">
        <v>3507</v>
      </c>
      <c r="D404" s="225">
        <v>4</v>
      </c>
      <c r="E404" s="225" t="s">
        <v>3299</v>
      </c>
      <c r="F404" s="225" t="s">
        <v>2981</v>
      </c>
      <c r="G404" s="225">
        <v>9</v>
      </c>
      <c r="H404" s="225"/>
      <c r="I404" s="259"/>
    </row>
    <row r="405" spans="2:9" ht="15.95" customHeight="1" x14ac:dyDescent="0.25">
      <c r="B405" s="553"/>
      <c r="C405" s="225">
        <v>3507</v>
      </c>
      <c r="D405" s="225">
        <v>4</v>
      </c>
      <c r="E405" s="225" t="s">
        <v>3299</v>
      </c>
      <c r="F405" s="225" t="s">
        <v>3034</v>
      </c>
      <c r="G405" s="225">
        <v>10</v>
      </c>
      <c r="H405" s="225"/>
      <c r="I405" s="259"/>
    </row>
    <row r="406" spans="2:9" ht="15.95" customHeight="1" x14ac:dyDescent="0.25">
      <c r="B406" s="553"/>
      <c r="C406" s="225">
        <v>3507</v>
      </c>
      <c r="D406" s="225">
        <v>4</v>
      </c>
      <c r="E406" s="225" t="s">
        <v>3299</v>
      </c>
      <c r="F406" s="225" t="s">
        <v>3004</v>
      </c>
      <c r="G406" s="225">
        <v>11</v>
      </c>
      <c r="H406" s="225"/>
      <c r="I406" s="259"/>
    </row>
    <row r="407" spans="2:9" ht="15.95" customHeight="1" x14ac:dyDescent="0.25">
      <c r="B407" s="553"/>
      <c r="C407" s="225">
        <v>3507</v>
      </c>
      <c r="D407" s="225">
        <v>4</v>
      </c>
      <c r="E407" s="225" t="s">
        <v>3299</v>
      </c>
      <c r="F407" s="225" t="s">
        <v>2899</v>
      </c>
      <c r="G407" s="225">
        <v>12</v>
      </c>
      <c r="H407" s="225"/>
      <c r="I407" s="259"/>
    </row>
    <row r="408" spans="2:9" ht="15.95" customHeight="1" x14ac:dyDescent="0.25">
      <c r="B408" s="553"/>
      <c r="C408" s="225">
        <v>3507</v>
      </c>
      <c r="D408" s="225">
        <v>4</v>
      </c>
      <c r="E408" s="225" t="s">
        <v>3299</v>
      </c>
      <c r="F408" s="225" t="s">
        <v>3112</v>
      </c>
      <c r="G408" s="225">
        <v>13</v>
      </c>
      <c r="H408" s="225"/>
      <c r="I408" s="259"/>
    </row>
    <row r="409" spans="2:9" ht="15.95" customHeight="1" x14ac:dyDescent="0.25">
      <c r="B409" s="553"/>
      <c r="C409" s="225">
        <v>3507</v>
      </c>
      <c r="D409" s="225">
        <v>4</v>
      </c>
      <c r="E409" s="225" t="s">
        <v>3299</v>
      </c>
      <c r="F409" s="225" t="s">
        <v>3092</v>
      </c>
      <c r="G409" s="225">
        <v>14</v>
      </c>
      <c r="H409" s="225"/>
      <c r="I409" s="259"/>
    </row>
    <row r="410" spans="2:9" ht="15.95" customHeight="1" x14ac:dyDescent="0.25">
      <c r="B410" s="553"/>
      <c r="C410" s="225">
        <v>3507</v>
      </c>
      <c r="D410" s="225">
        <v>4</v>
      </c>
      <c r="E410" s="225" t="s">
        <v>3299</v>
      </c>
      <c r="F410" s="225" t="s">
        <v>2847</v>
      </c>
      <c r="G410" s="225">
        <v>15</v>
      </c>
      <c r="H410" s="225"/>
      <c r="I410" s="259"/>
    </row>
    <row r="411" spans="2:9" ht="15.95" customHeight="1" x14ac:dyDescent="0.25">
      <c r="B411" s="553"/>
      <c r="C411" s="225">
        <v>3507</v>
      </c>
      <c r="D411" s="225">
        <v>4</v>
      </c>
      <c r="E411" s="225" t="s">
        <v>3299</v>
      </c>
      <c r="F411" s="225" t="s">
        <v>3076</v>
      </c>
      <c r="G411" s="225">
        <v>16</v>
      </c>
      <c r="H411" s="225"/>
      <c r="I411" s="259"/>
    </row>
    <row r="412" spans="2:9" ht="15.95" customHeight="1" x14ac:dyDescent="0.25">
      <c r="B412" s="553"/>
      <c r="C412" s="225">
        <v>3507</v>
      </c>
      <c r="D412" s="225">
        <v>4</v>
      </c>
      <c r="E412" s="225" t="s">
        <v>3299</v>
      </c>
      <c r="F412" s="225" t="s">
        <v>2873</v>
      </c>
      <c r="G412" s="225">
        <v>17</v>
      </c>
      <c r="H412" s="225"/>
      <c r="I412" s="259"/>
    </row>
    <row r="413" spans="2:9" ht="15.95" customHeight="1" x14ac:dyDescent="0.25">
      <c r="B413" s="553"/>
      <c r="C413" s="225">
        <v>3507</v>
      </c>
      <c r="D413" s="225">
        <v>4</v>
      </c>
      <c r="E413" s="225" t="s">
        <v>3299</v>
      </c>
      <c r="F413" s="225" t="s">
        <v>3113</v>
      </c>
      <c r="G413" s="225">
        <v>18</v>
      </c>
      <c r="H413" s="225">
        <v>18</v>
      </c>
      <c r="I413" s="259"/>
    </row>
    <row r="414" spans="2:9" ht="15.95" customHeight="1" x14ac:dyDescent="0.25">
      <c r="B414" s="553"/>
      <c r="C414" s="225">
        <v>3507</v>
      </c>
      <c r="D414" s="225">
        <v>5</v>
      </c>
      <c r="E414" s="225" t="s">
        <v>3300</v>
      </c>
      <c r="F414" s="225" t="s">
        <v>2730</v>
      </c>
      <c r="G414" s="225">
        <v>1</v>
      </c>
      <c r="H414" s="225"/>
      <c r="I414" s="259"/>
    </row>
    <row r="415" spans="2:9" ht="15.95" customHeight="1" x14ac:dyDescent="0.25">
      <c r="B415" s="553"/>
      <c r="C415" s="225">
        <v>3507</v>
      </c>
      <c r="D415" s="225">
        <v>5</v>
      </c>
      <c r="E415" s="225" t="s">
        <v>3300</v>
      </c>
      <c r="F415" s="225" t="s">
        <v>2603</v>
      </c>
      <c r="G415" s="225">
        <v>2</v>
      </c>
      <c r="H415" s="225"/>
      <c r="I415" s="259"/>
    </row>
    <row r="416" spans="2:9" ht="15.95" customHeight="1" x14ac:dyDescent="0.25">
      <c r="B416" s="553"/>
      <c r="C416" s="225">
        <v>3507</v>
      </c>
      <c r="D416" s="225">
        <v>5</v>
      </c>
      <c r="E416" s="225" t="s">
        <v>3300</v>
      </c>
      <c r="F416" s="225" t="s">
        <v>3115</v>
      </c>
      <c r="G416" s="225">
        <v>3</v>
      </c>
      <c r="H416" s="225"/>
      <c r="I416" s="259"/>
    </row>
    <row r="417" spans="2:9" ht="15.95" customHeight="1" x14ac:dyDescent="0.25">
      <c r="B417" s="553"/>
      <c r="C417" s="225">
        <v>3507</v>
      </c>
      <c r="D417" s="225">
        <v>5</v>
      </c>
      <c r="E417" s="225" t="s">
        <v>3300</v>
      </c>
      <c r="F417" s="225" t="s">
        <v>3005</v>
      </c>
      <c r="G417" s="225">
        <v>4</v>
      </c>
      <c r="H417" s="225"/>
      <c r="I417" s="259"/>
    </row>
    <row r="418" spans="2:9" ht="15.95" customHeight="1" x14ac:dyDescent="0.25">
      <c r="B418" s="553"/>
      <c r="C418" s="225">
        <v>3507</v>
      </c>
      <c r="D418" s="225">
        <v>5</v>
      </c>
      <c r="E418" s="225" t="s">
        <v>3300</v>
      </c>
      <c r="F418" s="225" t="s">
        <v>3032</v>
      </c>
      <c r="G418" s="225">
        <v>5</v>
      </c>
      <c r="H418" s="225"/>
      <c r="I418" s="259"/>
    </row>
    <row r="419" spans="2:9" ht="15.95" customHeight="1" x14ac:dyDescent="0.25">
      <c r="B419" s="553"/>
      <c r="C419" s="225">
        <v>3507</v>
      </c>
      <c r="D419" s="225">
        <v>5</v>
      </c>
      <c r="E419" s="225" t="s">
        <v>3300</v>
      </c>
      <c r="F419" s="225" t="s">
        <v>2854</v>
      </c>
      <c r="G419" s="225">
        <v>6</v>
      </c>
      <c r="H419" s="225"/>
      <c r="I419" s="259"/>
    </row>
    <row r="420" spans="2:9" ht="15.95" customHeight="1" x14ac:dyDescent="0.25">
      <c r="B420" s="553"/>
      <c r="C420" s="225">
        <v>3507</v>
      </c>
      <c r="D420" s="225">
        <v>5</v>
      </c>
      <c r="E420" s="225" t="s">
        <v>3300</v>
      </c>
      <c r="F420" s="225" t="s">
        <v>3053</v>
      </c>
      <c r="G420" s="225">
        <v>7</v>
      </c>
      <c r="H420" s="225"/>
      <c r="I420" s="259"/>
    </row>
    <row r="421" spans="2:9" ht="15.95" customHeight="1" x14ac:dyDescent="0.25">
      <c r="B421" s="553"/>
      <c r="C421" s="225">
        <v>3507</v>
      </c>
      <c r="D421" s="225">
        <v>5</v>
      </c>
      <c r="E421" s="225" t="s">
        <v>3300</v>
      </c>
      <c r="F421" s="225" t="s">
        <v>2768</v>
      </c>
      <c r="G421" s="225">
        <v>8</v>
      </c>
      <c r="H421" s="225"/>
      <c r="I421" s="259"/>
    </row>
    <row r="422" spans="2:9" ht="15.95" customHeight="1" x14ac:dyDescent="0.25">
      <c r="B422" s="553"/>
      <c r="C422" s="225">
        <v>3507</v>
      </c>
      <c r="D422" s="225">
        <v>5</v>
      </c>
      <c r="E422" s="225" t="s">
        <v>3300</v>
      </c>
      <c r="F422" s="225" t="s">
        <v>3058</v>
      </c>
      <c r="G422" s="225">
        <v>9</v>
      </c>
      <c r="H422" s="225"/>
      <c r="I422" s="259"/>
    </row>
    <row r="423" spans="2:9" ht="15.95" customHeight="1" x14ac:dyDescent="0.25">
      <c r="B423" s="553"/>
      <c r="C423" s="225">
        <v>3507</v>
      </c>
      <c r="D423" s="225">
        <v>5</v>
      </c>
      <c r="E423" s="225" t="s">
        <v>3300</v>
      </c>
      <c r="F423" s="225" t="s">
        <v>3096</v>
      </c>
      <c r="G423" s="225">
        <v>10</v>
      </c>
      <c r="H423" s="225"/>
      <c r="I423" s="259"/>
    </row>
    <row r="424" spans="2:9" ht="15.95" customHeight="1" x14ac:dyDescent="0.25">
      <c r="B424" s="553"/>
      <c r="C424" s="225">
        <v>3507</v>
      </c>
      <c r="D424" s="225">
        <v>5</v>
      </c>
      <c r="E424" s="225" t="s">
        <v>3300</v>
      </c>
      <c r="F424" s="225" t="s">
        <v>3119</v>
      </c>
      <c r="G424" s="225">
        <v>11</v>
      </c>
      <c r="H424" s="225">
        <v>11</v>
      </c>
      <c r="I424" s="259"/>
    </row>
    <row r="425" spans="2:9" ht="15.95" customHeight="1" x14ac:dyDescent="0.25">
      <c r="B425" s="553"/>
      <c r="C425" s="225">
        <v>3507</v>
      </c>
      <c r="D425" s="225">
        <v>6</v>
      </c>
      <c r="E425" s="225" t="s">
        <v>3301</v>
      </c>
      <c r="F425" s="225" t="s">
        <v>3107</v>
      </c>
      <c r="G425" s="225">
        <v>1</v>
      </c>
      <c r="H425" s="225"/>
      <c r="I425" s="259"/>
    </row>
    <row r="426" spans="2:9" ht="15.95" customHeight="1" x14ac:dyDescent="0.25">
      <c r="B426" s="553"/>
      <c r="C426" s="225">
        <v>3507</v>
      </c>
      <c r="D426" s="225">
        <v>6</v>
      </c>
      <c r="E426" s="225" t="s">
        <v>3301</v>
      </c>
      <c r="F426" s="225" t="s">
        <v>3033</v>
      </c>
      <c r="G426" s="225">
        <v>2</v>
      </c>
      <c r="H426" s="225"/>
      <c r="I426" s="259"/>
    </row>
    <row r="427" spans="2:9" ht="15.95" customHeight="1" x14ac:dyDescent="0.25">
      <c r="B427" s="553"/>
      <c r="C427" s="225">
        <v>3507</v>
      </c>
      <c r="D427" s="225">
        <v>6</v>
      </c>
      <c r="E427" s="225" t="s">
        <v>3301</v>
      </c>
      <c r="F427" s="225" t="s">
        <v>3050</v>
      </c>
      <c r="G427" s="225">
        <v>3</v>
      </c>
      <c r="H427" s="225"/>
      <c r="I427" s="259"/>
    </row>
    <row r="428" spans="2:9" ht="15.95" customHeight="1" x14ac:dyDescent="0.25">
      <c r="B428" s="553"/>
      <c r="C428" s="225">
        <v>3507</v>
      </c>
      <c r="D428" s="225">
        <v>6</v>
      </c>
      <c r="E428" s="225" t="s">
        <v>3301</v>
      </c>
      <c r="F428" s="225" t="s">
        <v>2668</v>
      </c>
      <c r="G428" s="225">
        <v>4</v>
      </c>
      <c r="H428" s="225"/>
      <c r="I428" s="259"/>
    </row>
    <row r="429" spans="2:9" ht="15.95" customHeight="1" x14ac:dyDescent="0.25">
      <c r="B429" s="553"/>
      <c r="C429" s="225">
        <v>3507</v>
      </c>
      <c r="D429" s="225">
        <v>6</v>
      </c>
      <c r="E429" s="225" t="s">
        <v>3301</v>
      </c>
      <c r="F429" s="225" t="s">
        <v>3062</v>
      </c>
      <c r="G429" s="225">
        <v>5</v>
      </c>
      <c r="H429" s="225"/>
      <c r="I429" s="259"/>
    </row>
    <row r="430" spans="2:9" ht="15.95" customHeight="1" x14ac:dyDescent="0.25">
      <c r="B430" s="553"/>
      <c r="C430" s="225">
        <v>3507</v>
      </c>
      <c r="D430" s="225">
        <v>6</v>
      </c>
      <c r="E430" s="225" t="s">
        <v>3301</v>
      </c>
      <c r="F430" s="225" t="s">
        <v>3116</v>
      </c>
      <c r="G430" s="225">
        <v>6</v>
      </c>
      <c r="H430" s="225"/>
      <c r="I430" s="259"/>
    </row>
    <row r="431" spans="2:9" ht="15.95" customHeight="1" thickBot="1" x14ac:dyDescent="0.3">
      <c r="B431" s="554"/>
      <c r="C431" s="260">
        <v>3507</v>
      </c>
      <c r="D431" s="260">
        <v>6</v>
      </c>
      <c r="E431" s="260" t="s">
        <v>3301</v>
      </c>
      <c r="F431" s="260" t="s">
        <v>2989</v>
      </c>
      <c r="G431" s="260">
        <v>7</v>
      </c>
      <c r="H431" s="260">
        <v>7</v>
      </c>
      <c r="I431" s="261">
        <v>100</v>
      </c>
    </row>
    <row r="432" spans="2:9" ht="15.95" customHeight="1" x14ac:dyDescent="0.25">
      <c r="B432" s="555" t="s">
        <v>3302</v>
      </c>
      <c r="C432" s="346">
        <v>3508</v>
      </c>
      <c r="D432" s="346">
        <v>1</v>
      </c>
      <c r="E432" s="346" t="s">
        <v>3303</v>
      </c>
      <c r="F432" s="346" t="s">
        <v>2753</v>
      </c>
      <c r="G432" s="346">
        <v>1</v>
      </c>
      <c r="H432" s="346"/>
      <c r="I432" s="347"/>
    </row>
    <row r="433" spans="2:9" ht="15.95" customHeight="1" x14ac:dyDescent="0.25">
      <c r="B433" s="556"/>
      <c r="C433" s="262">
        <v>3508</v>
      </c>
      <c r="D433" s="262">
        <v>1</v>
      </c>
      <c r="E433" s="262" t="s">
        <v>3303</v>
      </c>
      <c r="F433" s="262" t="s">
        <v>2747</v>
      </c>
      <c r="G433" s="262">
        <v>2</v>
      </c>
      <c r="H433" s="262"/>
      <c r="I433" s="348"/>
    </row>
    <row r="434" spans="2:9" ht="15.95" customHeight="1" x14ac:dyDescent="0.25">
      <c r="B434" s="556"/>
      <c r="C434" s="262">
        <v>3508</v>
      </c>
      <c r="D434" s="262">
        <v>1</v>
      </c>
      <c r="E434" s="262" t="s">
        <v>3303</v>
      </c>
      <c r="F434" s="262" t="s">
        <v>2626</v>
      </c>
      <c r="G434" s="262">
        <v>3</v>
      </c>
      <c r="H434" s="262"/>
      <c r="I434" s="348"/>
    </row>
    <row r="435" spans="2:9" ht="15.95" customHeight="1" x14ac:dyDescent="0.25">
      <c r="B435" s="556"/>
      <c r="C435" s="262">
        <v>3508</v>
      </c>
      <c r="D435" s="262">
        <v>1</v>
      </c>
      <c r="E435" s="262" t="s">
        <v>3303</v>
      </c>
      <c r="F435" s="262" t="s">
        <v>2718</v>
      </c>
      <c r="G435" s="262">
        <v>4</v>
      </c>
      <c r="H435" s="262"/>
      <c r="I435" s="348"/>
    </row>
    <row r="436" spans="2:9" ht="15.95" customHeight="1" x14ac:dyDescent="0.25">
      <c r="B436" s="556"/>
      <c r="C436" s="262">
        <v>3508</v>
      </c>
      <c r="D436" s="262">
        <v>1</v>
      </c>
      <c r="E436" s="262" t="s">
        <v>3303</v>
      </c>
      <c r="F436" s="262" t="s">
        <v>2738</v>
      </c>
      <c r="G436" s="262">
        <v>5</v>
      </c>
      <c r="H436" s="262"/>
      <c r="I436" s="348"/>
    </row>
    <row r="437" spans="2:9" ht="15.95" customHeight="1" x14ac:dyDescent="0.25">
      <c r="B437" s="556"/>
      <c r="C437" s="262">
        <v>3508</v>
      </c>
      <c r="D437" s="262">
        <v>1</v>
      </c>
      <c r="E437" s="262" t="s">
        <v>3303</v>
      </c>
      <c r="F437" s="262" t="s">
        <v>2936</v>
      </c>
      <c r="G437" s="262">
        <v>6</v>
      </c>
      <c r="H437" s="262"/>
      <c r="I437" s="348"/>
    </row>
    <row r="438" spans="2:9" ht="15.95" customHeight="1" x14ac:dyDescent="0.25">
      <c r="B438" s="556"/>
      <c r="C438" s="262">
        <v>3508</v>
      </c>
      <c r="D438" s="262">
        <v>1</v>
      </c>
      <c r="E438" s="262" t="s">
        <v>3303</v>
      </c>
      <c r="F438" s="262" t="s">
        <v>2651</v>
      </c>
      <c r="G438" s="262">
        <v>7</v>
      </c>
      <c r="H438" s="262"/>
      <c r="I438" s="348"/>
    </row>
    <row r="439" spans="2:9" ht="15.95" customHeight="1" x14ac:dyDescent="0.25">
      <c r="B439" s="556"/>
      <c r="C439" s="262">
        <v>3508</v>
      </c>
      <c r="D439" s="262">
        <v>1</v>
      </c>
      <c r="E439" s="262" t="s">
        <v>3303</v>
      </c>
      <c r="F439" s="262" t="s">
        <v>2862</v>
      </c>
      <c r="G439" s="262">
        <v>8</v>
      </c>
      <c r="H439" s="262"/>
      <c r="I439" s="348"/>
    </row>
    <row r="440" spans="2:9" ht="15.95" customHeight="1" x14ac:dyDescent="0.25">
      <c r="B440" s="556"/>
      <c r="C440" s="262">
        <v>3508</v>
      </c>
      <c r="D440" s="262">
        <v>1</v>
      </c>
      <c r="E440" s="262" t="s">
        <v>3303</v>
      </c>
      <c r="F440" s="262" t="s">
        <v>2686</v>
      </c>
      <c r="G440" s="262">
        <v>9</v>
      </c>
      <c r="H440" s="262"/>
      <c r="I440" s="348"/>
    </row>
    <row r="441" spans="2:9" ht="15.95" customHeight="1" x14ac:dyDescent="0.25">
      <c r="B441" s="556"/>
      <c r="C441" s="262">
        <v>3508</v>
      </c>
      <c r="D441" s="262">
        <v>1</v>
      </c>
      <c r="E441" s="262" t="s">
        <v>3303</v>
      </c>
      <c r="F441" s="262" t="s">
        <v>2875</v>
      </c>
      <c r="G441" s="262">
        <v>10</v>
      </c>
      <c r="H441" s="262"/>
      <c r="I441" s="348"/>
    </row>
    <row r="442" spans="2:9" ht="15.95" customHeight="1" x14ac:dyDescent="0.25">
      <c r="B442" s="556"/>
      <c r="C442" s="262">
        <v>3508</v>
      </c>
      <c r="D442" s="262">
        <v>1</v>
      </c>
      <c r="E442" s="262" t="s">
        <v>3303</v>
      </c>
      <c r="F442" s="262" t="s">
        <v>2580</v>
      </c>
      <c r="G442" s="262">
        <v>11</v>
      </c>
      <c r="H442" s="262"/>
      <c r="I442" s="348"/>
    </row>
    <row r="443" spans="2:9" ht="15.95" customHeight="1" x14ac:dyDescent="0.25">
      <c r="B443" s="556"/>
      <c r="C443" s="262">
        <v>3508</v>
      </c>
      <c r="D443" s="262">
        <v>1</v>
      </c>
      <c r="E443" s="262" t="s">
        <v>3303</v>
      </c>
      <c r="F443" s="262" t="s">
        <v>2666</v>
      </c>
      <c r="G443" s="262">
        <v>12</v>
      </c>
      <c r="H443" s="262"/>
      <c r="I443" s="348"/>
    </row>
    <row r="444" spans="2:9" ht="15.95" customHeight="1" x14ac:dyDescent="0.25">
      <c r="B444" s="556"/>
      <c r="C444" s="262">
        <v>3508</v>
      </c>
      <c r="D444" s="262">
        <v>1</v>
      </c>
      <c r="E444" s="262" t="s">
        <v>3303</v>
      </c>
      <c r="F444" s="262" t="s">
        <v>2636</v>
      </c>
      <c r="G444" s="262">
        <v>13</v>
      </c>
      <c r="H444" s="262"/>
      <c r="I444" s="348"/>
    </row>
    <row r="445" spans="2:9" ht="15.95" customHeight="1" x14ac:dyDescent="0.25">
      <c r="B445" s="556"/>
      <c r="C445" s="262">
        <v>3508</v>
      </c>
      <c r="D445" s="262">
        <v>1</v>
      </c>
      <c r="E445" s="262" t="s">
        <v>3303</v>
      </c>
      <c r="F445" s="262" t="s">
        <v>2614</v>
      </c>
      <c r="G445" s="262">
        <v>14</v>
      </c>
      <c r="H445" s="262"/>
      <c r="I445" s="348"/>
    </row>
    <row r="446" spans="2:9" ht="15.95" customHeight="1" x14ac:dyDescent="0.25">
      <c r="B446" s="556"/>
      <c r="C446" s="262">
        <v>3508</v>
      </c>
      <c r="D446" s="262">
        <v>1</v>
      </c>
      <c r="E446" s="262" t="s">
        <v>3303</v>
      </c>
      <c r="F446" s="262" t="s">
        <v>2671</v>
      </c>
      <c r="G446" s="262">
        <v>15</v>
      </c>
      <c r="H446" s="262"/>
      <c r="I446" s="348"/>
    </row>
    <row r="447" spans="2:9" ht="15.95" customHeight="1" x14ac:dyDescent="0.25">
      <c r="B447" s="556"/>
      <c r="C447" s="262">
        <v>3508</v>
      </c>
      <c r="D447" s="262">
        <v>1</v>
      </c>
      <c r="E447" s="262" t="s">
        <v>3303</v>
      </c>
      <c r="F447" s="262" t="s">
        <v>2659</v>
      </c>
      <c r="G447" s="262">
        <v>16</v>
      </c>
      <c r="H447" s="262"/>
      <c r="I447" s="348"/>
    </row>
    <row r="448" spans="2:9" ht="15.95" customHeight="1" x14ac:dyDescent="0.25">
      <c r="B448" s="556"/>
      <c r="C448" s="262">
        <v>3508</v>
      </c>
      <c r="D448" s="262">
        <v>1</v>
      </c>
      <c r="E448" s="262" t="s">
        <v>3303</v>
      </c>
      <c r="F448" s="262" t="s">
        <v>2692</v>
      </c>
      <c r="G448" s="262">
        <v>17</v>
      </c>
      <c r="H448" s="262"/>
      <c r="I448" s="348"/>
    </row>
    <row r="449" spans="2:9" ht="15.95" customHeight="1" x14ac:dyDescent="0.25">
      <c r="B449" s="556"/>
      <c r="C449" s="262">
        <v>3508</v>
      </c>
      <c r="D449" s="262">
        <v>1</v>
      </c>
      <c r="E449" s="262" t="s">
        <v>3303</v>
      </c>
      <c r="F449" s="262" t="s">
        <v>2490</v>
      </c>
      <c r="G449" s="262">
        <v>18</v>
      </c>
      <c r="H449" s="262"/>
      <c r="I449" s="348"/>
    </row>
    <row r="450" spans="2:9" ht="15.95" customHeight="1" x14ac:dyDescent="0.25">
      <c r="B450" s="556"/>
      <c r="C450" s="262">
        <v>3508</v>
      </c>
      <c r="D450" s="262">
        <v>1</v>
      </c>
      <c r="E450" s="262" t="s">
        <v>3303</v>
      </c>
      <c r="F450" s="262" t="s">
        <v>3084</v>
      </c>
      <c r="G450" s="262">
        <v>19</v>
      </c>
      <c r="H450" s="262"/>
      <c r="I450" s="348"/>
    </row>
    <row r="451" spans="2:9" ht="15.95" customHeight="1" x14ac:dyDescent="0.25">
      <c r="B451" s="556"/>
      <c r="C451" s="262">
        <v>3508</v>
      </c>
      <c r="D451" s="262">
        <v>1</v>
      </c>
      <c r="E451" s="262" t="s">
        <v>3303</v>
      </c>
      <c r="F451" s="262" t="s">
        <v>3011</v>
      </c>
      <c r="G451" s="262">
        <v>20</v>
      </c>
      <c r="H451" s="262"/>
      <c r="I451" s="348"/>
    </row>
    <row r="452" spans="2:9" ht="15.95" customHeight="1" x14ac:dyDescent="0.25">
      <c r="B452" s="556"/>
      <c r="C452" s="262">
        <v>3508</v>
      </c>
      <c r="D452" s="262">
        <v>1</v>
      </c>
      <c r="E452" s="262" t="s">
        <v>3303</v>
      </c>
      <c r="F452" s="262" t="s">
        <v>2711</v>
      </c>
      <c r="G452" s="262">
        <v>21</v>
      </c>
      <c r="H452" s="262"/>
      <c r="I452" s="348"/>
    </row>
    <row r="453" spans="2:9" ht="15.95" customHeight="1" x14ac:dyDescent="0.25">
      <c r="B453" s="556"/>
      <c r="C453" s="262">
        <v>3508</v>
      </c>
      <c r="D453" s="262">
        <v>1</v>
      </c>
      <c r="E453" s="262" t="s">
        <v>3303</v>
      </c>
      <c r="F453" s="262" t="s">
        <v>2959</v>
      </c>
      <c r="G453" s="262">
        <v>22</v>
      </c>
      <c r="H453" s="262"/>
      <c r="I453" s="348"/>
    </row>
    <row r="454" spans="2:9" ht="15.95" customHeight="1" x14ac:dyDescent="0.25">
      <c r="B454" s="556"/>
      <c r="C454" s="262">
        <v>3508</v>
      </c>
      <c r="D454" s="262">
        <v>1</v>
      </c>
      <c r="E454" s="262" t="s">
        <v>3303</v>
      </c>
      <c r="F454" s="262" t="s">
        <v>2761</v>
      </c>
      <c r="G454" s="262">
        <v>23</v>
      </c>
      <c r="H454" s="262"/>
      <c r="I454" s="348"/>
    </row>
    <row r="455" spans="2:9" ht="15.95" customHeight="1" x14ac:dyDescent="0.25">
      <c r="B455" s="556"/>
      <c r="C455" s="262">
        <v>3508</v>
      </c>
      <c r="D455" s="262">
        <v>1</v>
      </c>
      <c r="E455" s="262" t="s">
        <v>3303</v>
      </c>
      <c r="F455" s="262" t="s">
        <v>2931</v>
      </c>
      <c r="G455" s="262">
        <v>24</v>
      </c>
      <c r="H455" s="262"/>
      <c r="I455" s="348"/>
    </row>
    <row r="456" spans="2:9" ht="15.95" customHeight="1" x14ac:dyDescent="0.25">
      <c r="B456" s="556"/>
      <c r="C456" s="262">
        <v>3508</v>
      </c>
      <c r="D456" s="262">
        <v>1</v>
      </c>
      <c r="E456" s="262" t="s">
        <v>3303</v>
      </c>
      <c r="F456" s="262" t="s">
        <v>2682</v>
      </c>
      <c r="G456" s="262">
        <v>25</v>
      </c>
      <c r="H456" s="262"/>
      <c r="I456" s="348"/>
    </row>
    <row r="457" spans="2:9" ht="15.95" customHeight="1" x14ac:dyDescent="0.25">
      <c r="B457" s="556"/>
      <c r="C457" s="262">
        <v>3508</v>
      </c>
      <c r="D457" s="262">
        <v>1</v>
      </c>
      <c r="E457" s="262" t="s">
        <v>3303</v>
      </c>
      <c r="F457" s="262" t="s">
        <v>2543</v>
      </c>
      <c r="G457" s="262">
        <v>26</v>
      </c>
      <c r="H457" s="262">
        <v>26</v>
      </c>
      <c r="I457" s="348"/>
    </row>
    <row r="458" spans="2:9" ht="15.95" customHeight="1" x14ac:dyDescent="0.25">
      <c r="B458" s="556"/>
      <c r="C458" s="262">
        <v>3508</v>
      </c>
      <c r="D458" s="262">
        <v>2</v>
      </c>
      <c r="E458" s="262" t="s">
        <v>3304</v>
      </c>
      <c r="F458" s="262" t="s">
        <v>2545</v>
      </c>
      <c r="G458" s="262">
        <v>1</v>
      </c>
      <c r="H458" s="262"/>
      <c r="I458" s="348"/>
    </row>
    <row r="459" spans="2:9" ht="15.95" customHeight="1" x14ac:dyDescent="0.25">
      <c r="B459" s="556"/>
      <c r="C459" s="262">
        <v>3508</v>
      </c>
      <c r="D459" s="262">
        <v>2</v>
      </c>
      <c r="E459" s="262" t="s">
        <v>3304</v>
      </c>
      <c r="F459" s="262" t="s">
        <v>2566</v>
      </c>
      <c r="G459" s="262">
        <v>2</v>
      </c>
      <c r="H459" s="262"/>
      <c r="I459" s="348"/>
    </row>
    <row r="460" spans="2:9" ht="15.95" customHeight="1" x14ac:dyDescent="0.25">
      <c r="B460" s="556"/>
      <c r="C460" s="262">
        <v>3508</v>
      </c>
      <c r="D460" s="262">
        <v>2</v>
      </c>
      <c r="E460" s="262" t="s">
        <v>3304</v>
      </c>
      <c r="F460" s="262" t="s">
        <v>2928</v>
      </c>
      <c r="G460" s="262">
        <v>3</v>
      </c>
      <c r="H460" s="262"/>
      <c r="I460" s="348"/>
    </row>
    <row r="461" spans="2:9" ht="15.95" customHeight="1" x14ac:dyDescent="0.25">
      <c r="B461" s="556"/>
      <c r="C461" s="262">
        <v>3508</v>
      </c>
      <c r="D461" s="262">
        <v>2</v>
      </c>
      <c r="E461" s="262" t="s">
        <v>3304</v>
      </c>
      <c r="F461" s="262" t="s">
        <v>2664</v>
      </c>
      <c r="G461" s="262">
        <v>4</v>
      </c>
      <c r="H461" s="262"/>
      <c r="I461" s="348"/>
    </row>
    <row r="462" spans="2:9" ht="15.95" customHeight="1" x14ac:dyDescent="0.25">
      <c r="B462" s="556"/>
      <c r="C462" s="262">
        <v>3508</v>
      </c>
      <c r="D462" s="262">
        <v>2</v>
      </c>
      <c r="E462" s="262" t="s">
        <v>3304</v>
      </c>
      <c r="F462" s="262" t="s">
        <v>2800</v>
      </c>
      <c r="G462" s="262">
        <v>5</v>
      </c>
      <c r="H462" s="262"/>
      <c r="I462" s="348"/>
    </row>
    <row r="463" spans="2:9" ht="15.95" customHeight="1" x14ac:dyDescent="0.25">
      <c r="B463" s="556"/>
      <c r="C463" s="262">
        <v>3508</v>
      </c>
      <c r="D463" s="262">
        <v>2</v>
      </c>
      <c r="E463" s="262" t="s">
        <v>3304</v>
      </c>
      <c r="F463" s="262" t="s">
        <v>2570</v>
      </c>
      <c r="G463" s="262">
        <v>6</v>
      </c>
      <c r="H463" s="262"/>
      <c r="I463" s="348"/>
    </row>
    <row r="464" spans="2:9" ht="15.95" customHeight="1" x14ac:dyDescent="0.25">
      <c r="B464" s="556"/>
      <c r="C464" s="262">
        <v>3508</v>
      </c>
      <c r="D464" s="262">
        <v>2</v>
      </c>
      <c r="E464" s="262" t="s">
        <v>3304</v>
      </c>
      <c r="F464" s="262" t="s">
        <v>2801</v>
      </c>
      <c r="G464" s="262">
        <v>7</v>
      </c>
      <c r="H464" s="262"/>
      <c r="I464" s="348"/>
    </row>
    <row r="465" spans="2:9" ht="15.95" customHeight="1" x14ac:dyDescent="0.25">
      <c r="B465" s="556"/>
      <c r="C465" s="262">
        <v>3508</v>
      </c>
      <c r="D465" s="262">
        <v>2</v>
      </c>
      <c r="E465" s="262" t="s">
        <v>3304</v>
      </c>
      <c r="F465" s="262" t="s">
        <v>2949</v>
      </c>
      <c r="G465" s="262">
        <v>8</v>
      </c>
      <c r="H465" s="262"/>
      <c r="I465" s="348"/>
    </row>
    <row r="466" spans="2:9" ht="15.95" customHeight="1" x14ac:dyDescent="0.25">
      <c r="B466" s="556"/>
      <c r="C466" s="262">
        <v>3508</v>
      </c>
      <c r="D466" s="262">
        <v>2</v>
      </c>
      <c r="E466" s="262" t="s">
        <v>3304</v>
      </c>
      <c r="F466" s="262" t="s">
        <v>2742</v>
      </c>
      <c r="G466" s="262">
        <v>9</v>
      </c>
      <c r="H466" s="262"/>
      <c r="I466" s="348"/>
    </row>
    <row r="467" spans="2:9" ht="15.95" customHeight="1" x14ac:dyDescent="0.25">
      <c r="B467" s="556"/>
      <c r="C467" s="262">
        <v>3508</v>
      </c>
      <c r="D467" s="262">
        <v>2</v>
      </c>
      <c r="E467" s="262" t="s">
        <v>3304</v>
      </c>
      <c r="F467" s="262" t="s">
        <v>2601</v>
      </c>
      <c r="G467" s="262">
        <v>10</v>
      </c>
      <c r="H467" s="262"/>
      <c r="I467" s="348"/>
    </row>
    <row r="468" spans="2:9" ht="15.95" customHeight="1" x14ac:dyDescent="0.25">
      <c r="B468" s="556"/>
      <c r="C468" s="262">
        <v>3508</v>
      </c>
      <c r="D468" s="262">
        <v>2</v>
      </c>
      <c r="E468" s="262" t="s">
        <v>3304</v>
      </c>
      <c r="F468" s="262" t="s">
        <v>2860</v>
      </c>
      <c r="G468" s="262">
        <v>11</v>
      </c>
      <c r="H468" s="262"/>
      <c r="I468" s="348"/>
    </row>
    <row r="469" spans="2:9" ht="15.95" customHeight="1" x14ac:dyDescent="0.25">
      <c r="B469" s="556"/>
      <c r="C469" s="262">
        <v>3508</v>
      </c>
      <c r="D469" s="262">
        <v>2</v>
      </c>
      <c r="E469" s="262" t="s">
        <v>3304</v>
      </c>
      <c r="F469" s="262" t="s">
        <v>3003</v>
      </c>
      <c r="G469" s="262">
        <v>12</v>
      </c>
      <c r="H469" s="262"/>
      <c r="I469" s="348"/>
    </row>
    <row r="470" spans="2:9" ht="15.95" customHeight="1" x14ac:dyDescent="0.25">
      <c r="B470" s="556"/>
      <c r="C470" s="262">
        <v>3508</v>
      </c>
      <c r="D470" s="262">
        <v>2</v>
      </c>
      <c r="E470" s="262" t="s">
        <v>3304</v>
      </c>
      <c r="F470" s="262" t="s">
        <v>2979</v>
      </c>
      <c r="G470" s="262">
        <v>13</v>
      </c>
      <c r="H470" s="262"/>
      <c r="I470" s="348"/>
    </row>
    <row r="471" spans="2:9" ht="15.95" customHeight="1" x14ac:dyDescent="0.25">
      <c r="B471" s="556"/>
      <c r="C471" s="262">
        <v>3508</v>
      </c>
      <c r="D471" s="262">
        <v>2</v>
      </c>
      <c r="E471" s="262" t="s">
        <v>3304</v>
      </c>
      <c r="F471" s="262" t="s">
        <v>3108</v>
      </c>
      <c r="G471" s="262">
        <v>14</v>
      </c>
      <c r="H471" s="262"/>
      <c r="I471" s="348"/>
    </row>
    <row r="472" spans="2:9" ht="15.95" customHeight="1" x14ac:dyDescent="0.25">
      <c r="B472" s="556"/>
      <c r="C472" s="262">
        <v>3508</v>
      </c>
      <c r="D472" s="262">
        <v>2</v>
      </c>
      <c r="E472" s="262" t="s">
        <v>3304</v>
      </c>
      <c r="F472" s="262" t="s">
        <v>2947</v>
      </c>
      <c r="G472" s="262">
        <v>15</v>
      </c>
      <c r="H472" s="262"/>
      <c r="I472" s="348"/>
    </row>
    <row r="473" spans="2:9" ht="15.95" customHeight="1" x14ac:dyDescent="0.25">
      <c r="B473" s="556"/>
      <c r="C473" s="262">
        <v>3508</v>
      </c>
      <c r="D473" s="262">
        <v>2</v>
      </c>
      <c r="E473" s="262" t="s">
        <v>3304</v>
      </c>
      <c r="F473" s="262" t="s">
        <v>2793</v>
      </c>
      <c r="G473" s="262">
        <v>16</v>
      </c>
      <c r="H473" s="262">
        <v>16</v>
      </c>
      <c r="I473" s="348"/>
    </row>
    <row r="474" spans="2:9" ht="15.95" customHeight="1" x14ac:dyDescent="0.25">
      <c r="B474" s="556"/>
      <c r="C474" s="262">
        <v>3508</v>
      </c>
      <c r="D474" s="262">
        <v>3</v>
      </c>
      <c r="E474" s="262" t="s">
        <v>3305</v>
      </c>
      <c r="F474" s="262" t="s">
        <v>2887</v>
      </c>
      <c r="G474" s="262">
        <v>1</v>
      </c>
      <c r="H474" s="262"/>
      <c r="I474" s="348"/>
    </row>
    <row r="475" spans="2:9" ht="15.95" customHeight="1" x14ac:dyDescent="0.25">
      <c r="B475" s="556"/>
      <c r="C475" s="262">
        <v>3508</v>
      </c>
      <c r="D475" s="262">
        <v>3</v>
      </c>
      <c r="E475" s="262" t="s">
        <v>3305</v>
      </c>
      <c r="F475" s="262" t="s">
        <v>2517</v>
      </c>
      <c r="G475" s="262">
        <v>2</v>
      </c>
      <c r="H475" s="262"/>
      <c r="I475" s="348"/>
    </row>
    <row r="476" spans="2:9" ht="15.95" customHeight="1" x14ac:dyDescent="0.25">
      <c r="B476" s="556"/>
      <c r="C476" s="262">
        <v>3508</v>
      </c>
      <c r="D476" s="262">
        <v>3</v>
      </c>
      <c r="E476" s="262" t="s">
        <v>3305</v>
      </c>
      <c r="F476" s="262" t="s">
        <v>3001</v>
      </c>
      <c r="G476" s="262">
        <v>3</v>
      </c>
      <c r="H476" s="262"/>
      <c r="I476" s="348"/>
    </row>
    <row r="477" spans="2:9" ht="15.95" customHeight="1" x14ac:dyDescent="0.25">
      <c r="B477" s="556"/>
      <c r="C477" s="262">
        <v>3508</v>
      </c>
      <c r="D477" s="262">
        <v>3</v>
      </c>
      <c r="E477" s="262" t="s">
        <v>3305</v>
      </c>
      <c r="F477" s="262" t="s">
        <v>3026</v>
      </c>
      <c r="G477" s="262">
        <v>4</v>
      </c>
      <c r="H477" s="262"/>
      <c r="I477" s="348"/>
    </row>
    <row r="478" spans="2:9" ht="15.95" customHeight="1" x14ac:dyDescent="0.25">
      <c r="B478" s="556"/>
      <c r="C478" s="262">
        <v>3508</v>
      </c>
      <c r="D478" s="262">
        <v>3</v>
      </c>
      <c r="E478" s="262" t="s">
        <v>3305</v>
      </c>
      <c r="F478" s="262" t="s">
        <v>2688</v>
      </c>
      <c r="G478" s="262">
        <v>5</v>
      </c>
      <c r="H478" s="262"/>
      <c r="I478" s="348"/>
    </row>
    <row r="479" spans="2:9" ht="15.95" customHeight="1" x14ac:dyDescent="0.25">
      <c r="B479" s="556"/>
      <c r="C479" s="262">
        <v>3508</v>
      </c>
      <c r="D479" s="262">
        <v>3</v>
      </c>
      <c r="E479" s="262" t="s">
        <v>3305</v>
      </c>
      <c r="F479" s="262" t="s">
        <v>2690</v>
      </c>
      <c r="G479" s="262">
        <v>6</v>
      </c>
      <c r="H479" s="262"/>
      <c r="I479" s="348"/>
    </row>
    <row r="480" spans="2:9" ht="15.95" customHeight="1" x14ac:dyDescent="0.25">
      <c r="B480" s="556"/>
      <c r="C480" s="262">
        <v>3508</v>
      </c>
      <c r="D480" s="262">
        <v>3</v>
      </c>
      <c r="E480" s="262" t="s">
        <v>3305</v>
      </c>
      <c r="F480" s="262" t="s">
        <v>2917</v>
      </c>
      <c r="G480" s="262">
        <v>7</v>
      </c>
      <c r="H480" s="262"/>
      <c r="I480" s="348"/>
    </row>
    <row r="481" spans="2:9" ht="15.95" customHeight="1" x14ac:dyDescent="0.25">
      <c r="B481" s="556"/>
      <c r="C481" s="262">
        <v>3508</v>
      </c>
      <c r="D481" s="262">
        <v>3</v>
      </c>
      <c r="E481" s="262" t="s">
        <v>3305</v>
      </c>
      <c r="F481" s="262" t="s">
        <v>2983</v>
      </c>
      <c r="G481" s="262">
        <v>8</v>
      </c>
      <c r="H481" s="262"/>
      <c r="I481" s="348"/>
    </row>
    <row r="482" spans="2:9" ht="15.95" customHeight="1" x14ac:dyDescent="0.25">
      <c r="B482" s="556"/>
      <c r="C482" s="262">
        <v>3508</v>
      </c>
      <c r="D482" s="262">
        <v>3</v>
      </c>
      <c r="E482" s="262" t="s">
        <v>3305</v>
      </c>
      <c r="F482" s="262" t="s">
        <v>2968</v>
      </c>
      <c r="G482" s="262">
        <v>9</v>
      </c>
      <c r="H482" s="262"/>
      <c r="I482" s="348"/>
    </row>
    <row r="483" spans="2:9" ht="15.95" customHeight="1" x14ac:dyDescent="0.25">
      <c r="B483" s="556"/>
      <c r="C483" s="262">
        <v>3508</v>
      </c>
      <c r="D483" s="262">
        <v>3</v>
      </c>
      <c r="E483" s="262" t="s">
        <v>3305</v>
      </c>
      <c r="F483" s="262" t="s">
        <v>2922</v>
      </c>
      <c r="G483" s="262">
        <v>10</v>
      </c>
      <c r="H483" s="262">
        <v>10</v>
      </c>
      <c r="I483" s="348"/>
    </row>
    <row r="484" spans="2:9" ht="15.95" customHeight="1" x14ac:dyDescent="0.25">
      <c r="B484" s="556"/>
      <c r="C484" s="262">
        <v>3508</v>
      </c>
      <c r="D484" s="262">
        <v>4</v>
      </c>
      <c r="E484" s="262" t="s">
        <v>3306</v>
      </c>
      <c r="F484" s="262" t="s">
        <v>2785</v>
      </c>
      <c r="G484" s="262">
        <v>1</v>
      </c>
      <c r="H484" s="262"/>
      <c r="I484" s="348"/>
    </row>
    <row r="485" spans="2:9" ht="15.95" customHeight="1" x14ac:dyDescent="0.25">
      <c r="B485" s="556"/>
      <c r="C485" s="262">
        <v>3508</v>
      </c>
      <c r="D485" s="262">
        <v>4</v>
      </c>
      <c r="E485" s="262" t="s">
        <v>3306</v>
      </c>
      <c r="F485" s="262" t="s">
        <v>2656</v>
      </c>
      <c r="G485" s="262">
        <v>2</v>
      </c>
      <c r="H485" s="262"/>
      <c r="I485" s="348"/>
    </row>
    <row r="486" spans="2:9" ht="15.95" customHeight="1" x14ac:dyDescent="0.25">
      <c r="B486" s="556"/>
      <c r="C486" s="262">
        <v>3508</v>
      </c>
      <c r="D486" s="262">
        <v>4</v>
      </c>
      <c r="E486" s="262" t="s">
        <v>3306</v>
      </c>
      <c r="F486" s="262" t="s">
        <v>2746</v>
      </c>
      <c r="G486" s="262">
        <v>3</v>
      </c>
      <c r="H486" s="262"/>
      <c r="I486" s="348"/>
    </row>
    <row r="487" spans="2:9" ht="15.95" customHeight="1" x14ac:dyDescent="0.25">
      <c r="B487" s="556"/>
      <c r="C487" s="262">
        <v>3508</v>
      </c>
      <c r="D487" s="262">
        <v>4</v>
      </c>
      <c r="E487" s="262" t="s">
        <v>3306</v>
      </c>
      <c r="F487" s="262" t="s">
        <v>2609</v>
      </c>
      <c r="G487" s="262">
        <v>4</v>
      </c>
      <c r="H487" s="262"/>
      <c r="I487" s="348"/>
    </row>
    <row r="488" spans="2:9" ht="15.95" customHeight="1" x14ac:dyDescent="0.25">
      <c r="B488" s="556"/>
      <c r="C488" s="262">
        <v>3508</v>
      </c>
      <c r="D488" s="262">
        <v>4</v>
      </c>
      <c r="E488" s="262" t="s">
        <v>3306</v>
      </c>
      <c r="F488" s="262" t="s">
        <v>2791</v>
      </c>
      <c r="G488" s="262">
        <v>5</v>
      </c>
      <c r="H488" s="262"/>
      <c r="I488" s="348"/>
    </row>
    <row r="489" spans="2:9" ht="15.95" customHeight="1" x14ac:dyDescent="0.25">
      <c r="B489" s="556"/>
      <c r="C489" s="262">
        <v>3508</v>
      </c>
      <c r="D489" s="262">
        <v>4</v>
      </c>
      <c r="E489" s="262" t="s">
        <v>3306</v>
      </c>
      <c r="F489" s="262" t="s">
        <v>2619</v>
      </c>
      <c r="G489" s="262">
        <v>6</v>
      </c>
      <c r="H489" s="262">
        <v>6</v>
      </c>
      <c r="I489" s="348"/>
    </row>
    <row r="490" spans="2:9" ht="15.95" customHeight="1" x14ac:dyDescent="0.25">
      <c r="B490" s="556"/>
      <c r="C490" s="262">
        <v>3508</v>
      </c>
      <c r="D490" s="262">
        <v>5</v>
      </c>
      <c r="E490" s="262" t="s">
        <v>3307</v>
      </c>
      <c r="F490" s="262" t="s">
        <v>2962</v>
      </c>
      <c r="G490" s="262">
        <v>1</v>
      </c>
      <c r="H490" s="262"/>
      <c r="I490" s="348"/>
    </row>
    <row r="491" spans="2:9" ht="15.95" customHeight="1" x14ac:dyDescent="0.25">
      <c r="B491" s="556"/>
      <c r="C491" s="262">
        <v>3508</v>
      </c>
      <c r="D491" s="262">
        <v>5</v>
      </c>
      <c r="E491" s="262" t="s">
        <v>3307</v>
      </c>
      <c r="F491" s="262" t="s">
        <v>2906</v>
      </c>
      <c r="G491" s="262">
        <v>2</v>
      </c>
      <c r="H491" s="262"/>
      <c r="I491" s="348"/>
    </row>
    <row r="492" spans="2:9" ht="15.95" customHeight="1" x14ac:dyDescent="0.25">
      <c r="B492" s="556"/>
      <c r="C492" s="262">
        <v>3508</v>
      </c>
      <c r="D492" s="262">
        <v>5</v>
      </c>
      <c r="E492" s="262" t="s">
        <v>3307</v>
      </c>
      <c r="F492" s="262" t="s">
        <v>2763</v>
      </c>
      <c r="G492" s="262">
        <v>3</v>
      </c>
      <c r="H492" s="262"/>
      <c r="I492" s="348"/>
    </row>
    <row r="493" spans="2:9" ht="15.95" customHeight="1" x14ac:dyDescent="0.25">
      <c r="B493" s="556"/>
      <c r="C493" s="262">
        <v>3508</v>
      </c>
      <c r="D493" s="262">
        <v>5</v>
      </c>
      <c r="E493" s="262" t="s">
        <v>3307</v>
      </c>
      <c r="F493" s="262" t="s">
        <v>2655</v>
      </c>
      <c r="G493" s="262">
        <v>4</v>
      </c>
      <c r="H493" s="262"/>
      <c r="I493" s="348"/>
    </row>
    <row r="494" spans="2:9" ht="15.95" customHeight="1" x14ac:dyDescent="0.25">
      <c r="B494" s="556"/>
      <c r="C494" s="262">
        <v>3508</v>
      </c>
      <c r="D494" s="262">
        <v>5</v>
      </c>
      <c r="E494" s="262" t="s">
        <v>3307</v>
      </c>
      <c r="F494" s="262" t="s">
        <v>2632</v>
      </c>
      <c r="G494" s="262">
        <v>5</v>
      </c>
      <c r="H494" s="262"/>
      <c r="I494" s="348"/>
    </row>
    <row r="495" spans="2:9" ht="15.95" customHeight="1" thickBot="1" x14ac:dyDescent="0.3">
      <c r="B495" s="557"/>
      <c r="C495" s="349">
        <v>3508</v>
      </c>
      <c r="D495" s="349">
        <v>5</v>
      </c>
      <c r="E495" s="349" t="s">
        <v>3307</v>
      </c>
      <c r="F495" s="349" t="s">
        <v>2673</v>
      </c>
      <c r="G495" s="349">
        <v>6</v>
      </c>
      <c r="H495" s="349">
        <v>6</v>
      </c>
      <c r="I495" s="350">
        <v>64</v>
      </c>
    </row>
    <row r="496" spans="2:9" ht="15.95" customHeight="1" x14ac:dyDescent="0.25">
      <c r="B496" s="552" t="s">
        <v>3308</v>
      </c>
      <c r="C496" s="257">
        <v>3509</v>
      </c>
      <c r="D496" s="257">
        <v>1</v>
      </c>
      <c r="E496" s="257" t="s">
        <v>3309</v>
      </c>
      <c r="F496" s="257" t="s">
        <v>2679</v>
      </c>
      <c r="G496" s="257">
        <v>1</v>
      </c>
      <c r="H496" s="257"/>
      <c r="I496" s="258"/>
    </row>
    <row r="497" spans="2:9" ht="15.95" customHeight="1" x14ac:dyDescent="0.25">
      <c r="B497" s="553"/>
      <c r="C497" s="225">
        <v>3509</v>
      </c>
      <c r="D497" s="225">
        <v>1</v>
      </c>
      <c r="E497" s="225" t="s">
        <v>3309</v>
      </c>
      <c r="F497" s="225" t="s">
        <v>2519</v>
      </c>
      <c r="G497" s="225">
        <v>2</v>
      </c>
      <c r="H497" s="225"/>
      <c r="I497" s="259"/>
    </row>
    <row r="498" spans="2:9" ht="15.95" customHeight="1" x14ac:dyDescent="0.25">
      <c r="B498" s="553"/>
      <c r="C498" s="225">
        <v>3509</v>
      </c>
      <c r="D498" s="225">
        <v>1</v>
      </c>
      <c r="E498" s="225" t="s">
        <v>3309</v>
      </c>
      <c r="F498" s="225" t="s">
        <v>2815</v>
      </c>
      <c r="G498" s="225">
        <v>3</v>
      </c>
      <c r="H498" s="225"/>
      <c r="I498" s="259"/>
    </row>
    <row r="499" spans="2:9" ht="15.95" customHeight="1" x14ac:dyDescent="0.25">
      <c r="B499" s="553"/>
      <c r="C499" s="225">
        <v>3509</v>
      </c>
      <c r="D499" s="225">
        <v>1</v>
      </c>
      <c r="E499" s="225" t="s">
        <v>3309</v>
      </c>
      <c r="F499" s="225" t="s">
        <v>2782</v>
      </c>
      <c r="G499" s="225">
        <v>4</v>
      </c>
      <c r="H499" s="225"/>
      <c r="I499" s="259"/>
    </row>
    <row r="500" spans="2:9" ht="15.95" customHeight="1" x14ac:dyDescent="0.25">
      <c r="B500" s="553"/>
      <c r="C500" s="225">
        <v>3509</v>
      </c>
      <c r="D500" s="225">
        <v>1</v>
      </c>
      <c r="E500" s="225" t="s">
        <v>3309</v>
      </c>
      <c r="F500" s="225" t="s">
        <v>2998</v>
      </c>
      <c r="G500" s="225">
        <v>5</v>
      </c>
      <c r="H500" s="225"/>
      <c r="I500" s="259"/>
    </row>
    <row r="501" spans="2:9" ht="15.95" customHeight="1" x14ac:dyDescent="0.25">
      <c r="B501" s="553"/>
      <c r="C501" s="225">
        <v>3509</v>
      </c>
      <c r="D501" s="225">
        <v>1</v>
      </c>
      <c r="E501" s="225" t="s">
        <v>3309</v>
      </c>
      <c r="F501" s="225" t="s">
        <v>2976</v>
      </c>
      <c r="G501" s="225">
        <v>6</v>
      </c>
      <c r="H501" s="225"/>
      <c r="I501" s="259"/>
    </row>
    <row r="502" spans="2:9" ht="15.95" customHeight="1" x14ac:dyDescent="0.25">
      <c r="B502" s="553"/>
      <c r="C502" s="225">
        <v>3509</v>
      </c>
      <c r="D502" s="225">
        <v>1</v>
      </c>
      <c r="E502" s="225" t="s">
        <v>3309</v>
      </c>
      <c r="F502" s="225" t="s">
        <v>2687</v>
      </c>
      <c r="G502" s="225">
        <v>7</v>
      </c>
      <c r="H502" s="225"/>
      <c r="I502" s="259"/>
    </row>
    <row r="503" spans="2:9" ht="15.95" customHeight="1" x14ac:dyDescent="0.25">
      <c r="B503" s="553"/>
      <c r="C503" s="225">
        <v>3509</v>
      </c>
      <c r="D503" s="225">
        <v>1</v>
      </c>
      <c r="E503" s="225" t="s">
        <v>3309</v>
      </c>
      <c r="F503" s="225" t="s">
        <v>2633</v>
      </c>
      <c r="G503" s="225">
        <v>8</v>
      </c>
      <c r="H503" s="225"/>
      <c r="I503" s="259"/>
    </row>
    <row r="504" spans="2:9" ht="15.95" customHeight="1" x14ac:dyDescent="0.25">
      <c r="B504" s="553"/>
      <c r="C504" s="225">
        <v>3509</v>
      </c>
      <c r="D504" s="225">
        <v>1</v>
      </c>
      <c r="E504" s="225" t="s">
        <v>3309</v>
      </c>
      <c r="F504" s="225" t="s">
        <v>2643</v>
      </c>
      <c r="G504" s="225">
        <v>9</v>
      </c>
      <c r="H504" s="225"/>
      <c r="I504" s="259"/>
    </row>
    <row r="505" spans="2:9" ht="15.95" customHeight="1" x14ac:dyDescent="0.25">
      <c r="B505" s="553"/>
      <c r="C505" s="225">
        <v>3509</v>
      </c>
      <c r="D505" s="225">
        <v>1</v>
      </c>
      <c r="E505" s="225" t="s">
        <v>3309</v>
      </c>
      <c r="F505" s="225" t="s">
        <v>2555</v>
      </c>
      <c r="G505" s="225">
        <v>10</v>
      </c>
      <c r="H505" s="225"/>
      <c r="I505" s="259"/>
    </row>
    <row r="506" spans="2:9" ht="15.95" customHeight="1" x14ac:dyDescent="0.25">
      <c r="B506" s="553"/>
      <c r="C506" s="225">
        <v>3509</v>
      </c>
      <c r="D506" s="225">
        <v>1</v>
      </c>
      <c r="E506" s="225" t="s">
        <v>3309</v>
      </c>
      <c r="F506" s="225" t="s">
        <v>3027</v>
      </c>
      <c r="G506" s="225">
        <v>11</v>
      </c>
      <c r="H506" s="225"/>
      <c r="I506" s="259"/>
    </row>
    <row r="507" spans="2:9" ht="15.95" customHeight="1" x14ac:dyDescent="0.25">
      <c r="B507" s="553"/>
      <c r="C507" s="225">
        <v>3509</v>
      </c>
      <c r="D507" s="225">
        <v>1</v>
      </c>
      <c r="E507" s="225" t="s">
        <v>3309</v>
      </c>
      <c r="F507" s="225" t="s">
        <v>2826</v>
      </c>
      <c r="G507" s="225">
        <v>12</v>
      </c>
      <c r="H507" s="225"/>
      <c r="I507" s="259"/>
    </row>
    <row r="508" spans="2:9" ht="15.95" customHeight="1" x14ac:dyDescent="0.25">
      <c r="B508" s="553"/>
      <c r="C508" s="225">
        <v>3509</v>
      </c>
      <c r="D508" s="225">
        <v>1</v>
      </c>
      <c r="E508" s="225" t="s">
        <v>3309</v>
      </c>
      <c r="F508" s="225" t="s">
        <v>2886</v>
      </c>
      <c r="G508" s="225">
        <v>13</v>
      </c>
      <c r="H508" s="225"/>
      <c r="I508" s="259"/>
    </row>
    <row r="509" spans="2:9" ht="15.95" customHeight="1" x14ac:dyDescent="0.25">
      <c r="B509" s="553"/>
      <c r="C509" s="225">
        <v>3509</v>
      </c>
      <c r="D509" s="225">
        <v>1</v>
      </c>
      <c r="E509" s="225" t="s">
        <v>3309</v>
      </c>
      <c r="F509" s="225" t="s">
        <v>2977</v>
      </c>
      <c r="G509" s="225">
        <v>14</v>
      </c>
      <c r="H509" s="225"/>
      <c r="I509" s="259"/>
    </row>
    <row r="510" spans="2:9" ht="15.95" customHeight="1" x14ac:dyDescent="0.25">
      <c r="B510" s="553"/>
      <c r="C510" s="225">
        <v>3509</v>
      </c>
      <c r="D510" s="225">
        <v>1</v>
      </c>
      <c r="E510" s="225" t="s">
        <v>3309</v>
      </c>
      <c r="F510" s="225" t="s">
        <v>2844</v>
      </c>
      <c r="G510" s="225">
        <v>15</v>
      </c>
      <c r="H510" s="225"/>
      <c r="I510" s="259"/>
    </row>
    <row r="511" spans="2:9" ht="15.95" customHeight="1" x14ac:dyDescent="0.25">
      <c r="B511" s="553"/>
      <c r="C511" s="225">
        <v>3509</v>
      </c>
      <c r="D511" s="225">
        <v>1</v>
      </c>
      <c r="E511" s="225" t="s">
        <v>3309</v>
      </c>
      <c r="F511" s="225" t="s">
        <v>2629</v>
      </c>
      <c r="G511" s="225">
        <v>16</v>
      </c>
      <c r="H511" s="225"/>
      <c r="I511" s="259"/>
    </row>
    <row r="512" spans="2:9" ht="15.95" customHeight="1" x14ac:dyDescent="0.25">
      <c r="B512" s="553"/>
      <c r="C512" s="225">
        <v>3509</v>
      </c>
      <c r="D512" s="225">
        <v>1</v>
      </c>
      <c r="E512" s="225" t="s">
        <v>3309</v>
      </c>
      <c r="F512" s="225" t="s">
        <v>3105</v>
      </c>
      <c r="G512" s="225">
        <v>17</v>
      </c>
      <c r="H512" s="225">
        <v>17</v>
      </c>
      <c r="I512" s="259"/>
    </row>
    <row r="513" spans="2:9" ht="15.95" customHeight="1" x14ac:dyDescent="0.25">
      <c r="B513" s="553"/>
      <c r="C513" s="225">
        <v>3509</v>
      </c>
      <c r="D513" s="225">
        <v>2</v>
      </c>
      <c r="E513" s="225" t="s">
        <v>3310</v>
      </c>
      <c r="F513" s="225" t="s">
        <v>2627</v>
      </c>
      <c r="G513" s="225">
        <v>1</v>
      </c>
      <c r="H513" s="225"/>
      <c r="I513" s="259"/>
    </row>
    <row r="514" spans="2:9" ht="15.95" customHeight="1" x14ac:dyDescent="0.25">
      <c r="B514" s="553"/>
      <c r="C514" s="225">
        <v>3509</v>
      </c>
      <c r="D514" s="225">
        <v>2</v>
      </c>
      <c r="E514" s="225" t="s">
        <v>3310</v>
      </c>
      <c r="F514" s="225" t="s">
        <v>2729</v>
      </c>
      <c r="G514" s="225">
        <v>2</v>
      </c>
      <c r="H514" s="225"/>
      <c r="I514" s="259"/>
    </row>
    <row r="515" spans="2:9" ht="15.95" customHeight="1" x14ac:dyDescent="0.25">
      <c r="B515" s="553"/>
      <c r="C515" s="225">
        <v>3509</v>
      </c>
      <c r="D515" s="225">
        <v>2</v>
      </c>
      <c r="E515" s="225" t="s">
        <v>3310</v>
      </c>
      <c r="F515" s="225" t="s">
        <v>2698</v>
      </c>
      <c r="G515" s="225">
        <v>3</v>
      </c>
      <c r="H515" s="225"/>
      <c r="I515" s="259"/>
    </row>
    <row r="516" spans="2:9" ht="15.95" customHeight="1" x14ac:dyDescent="0.25">
      <c r="B516" s="553"/>
      <c r="C516" s="225">
        <v>3509</v>
      </c>
      <c r="D516" s="225">
        <v>2</v>
      </c>
      <c r="E516" s="225" t="s">
        <v>3310</v>
      </c>
      <c r="F516" s="225" t="s">
        <v>2772</v>
      </c>
      <c r="G516" s="225">
        <v>4</v>
      </c>
      <c r="H516" s="225"/>
      <c r="I516" s="259"/>
    </row>
    <row r="517" spans="2:9" ht="15.95" customHeight="1" x14ac:dyDescent="0.25">
      <c r="B517" s="553"/>
      <c r="C517" s="225">
        <v>3509</v>
      </c>
      <c r="D517" s="225">
        <v>2</v>
      </c>
      <c r="E517" s="225" t="s">
        <v>3310</v>
      </c>
      <c r="F517" s="225" t="s">
        <v>2584</v>
      </c>
      <c r="G517" s="225">
        <v>5</v>
      </c>
      <c r="H517" s="225"/>
      <c r="I517" s="259"/>
    </row>
    <row r="518" spans="2:9" ht="15.95" customHeight="1" x14ac:dyDescent="0.25">
      <c r="B518" s="553"/>
      <c r="C518" s="225">
        <v>3509</v>
      </c>
      <c r="D518" s="225">
        <v>2</v>
      </c>
      <c r="E518" s="225" t="s">
        <v>3310</v>
      </c>
      <c r="F518" s="225" t="s">
        <v>2600</v>
      </c>
      <c r="G518" s="225">
        <v>6</v>
      </c>
      <c r="H518" s="225"/>
      <c r="I518" s="259"/>
    </row>
    <row r="519" spans="2:9" ht="15.95" customHeight="1" x14ac:dyDescent="0.25">
      <c r="B519" s="553"/>
      <c r="C519" s="225">
        <v>3509</v>
      </c>
      <c r="D519" s="225">
        <v>2</v>
      </c>
      <c r="E519" s="225" t="s">
        <v>3310</v>
      </c>
      <c r="F519" s="225" t="s">
        <v>2841</v>
      </c>
      <c r="G519" s="225">
        <v>7</v>
      </c>
      <c r="H519" s="225"/>
      <c r="I519" s="259"/>
    </row>
    <row r="520" spans="2:9" ht="15.95" customHeight="1" x14ac:dyDescent="0.25">
      <c r="B520" s="553"/>
      <c r="C520" s="225">
        <v>3509</v>
      </c>
      <c r="D520" s="225">
        <v>2</v>
      </c>
      <c r="E520" s="225" t="s">
        <v>3310</v>
      </c>
      <c r="F520" s="225" t="s">
        <v>2720</v>
      </c>
      <c r="G520" s="225">
        <v>8</v>
      </c>
      <c r="H520" s="225"/>
      <c r="I520" s="259"/>
    </row>
    <row r="521" spans="2:9" ht="15.95" customHeight="1" thickBot="1" x14ac:dyDescent="0.3">
      <c r="B521" s="554"/>
      <c r="C521" s="260">
        <v>3509</v>
      </c>
      <c r="D521" s="260">
        <v>2</v>
      </c>
      <c r="E521" s="260" t="s">
        <v>3310</v>
      </c>
      <c r="F521" s="260" t="s">
        <v>2515</v>
      </c>
      <c r="G521" s="260">
        <v>9</v>
      </c>
      <c r="H521" s="260">
        <v>9</v>
      </c>
      <c r="I521" s="261">
        <v>26</v>
      </c>
    </row>
    <row r="522" spans="2:9" ht="15.95" customHeight="1" x14ac:dyDescent="0.25">
      <c r="B522" s="555" t="s">
        <v>3311</v>
      </c>
      <c r="C522" s="346">
        <v>3510</v>
      </c>
      <c r="D522" s="346">
        <v>1</v>
      </c>
      <c r="E522" s="346" t="s">
        <v>3312</v>
      </c>
      <c r="F522" s="346" t="s">
        <v>2514</v>
      </c>
      <c r="G522" s="346">
        <v>1</v>
      </c>
      <c r="H522" s="346"/>
      <c r="I522" s="347"/>
    </row>
    <row r="523" spans="2:9" ht="15.95" customHeight="1" x14ac:dyDescent="0.25">
      <c r="B523" s="556"/>
      <c r="C523" s="262">
        <v>3510</v>
      </c>
      <c r="D523" s="262">
        <v>1</v>
      </c>
      <c r="E523" s="262" t="s">
        <v>3312</v>
      </c>
      <c r="F523" s="262" t="s">
        <v>2654</v>
      </c>
      <c r="G523" s="262">
        <v>2</v>
      </c>
      <c r="H523" s="262"/>
      <c r="I523" s="348"/>
    </row>
    <row r="524" spans="2:9" ht="15.95" customHeight="1" x14ac:dyDescent="0.25">
      <c r="B524" s="556"/>
      <c r="C524" s="262">
        <v>3510</v>
      </c>
      <c r="D524" s="262">
        <v>1</v>
      </c>
      <c r="E524" s="262" t="s">
        <v>3312</v>
      </c>
      <c r="F524" s="262" t="s">
        <v>2483</v>
      </c>
      <c r="G524" s="262">
        <v>3</v>
      </c>
      <c r="H524" s="262"/>
      <c r="I524" s="348"/>
    </row>
    <row r="525" spans="2:9" ht="15.95" customHeight="1" x14ac:dyDescent="0.25">
      <c r="B525" s="556"/>
      <c r="C525" s="262">
        <v>3510</v>
      </c>
      <c r="D525" s="262">
        <v>1</v>
      </c>
      <c r="E525" s="262" t="s">
        <v>3312</v>
      </c>
      <c r="F525" s="262" t="s">
        <v>2625</v>
      </c>
      <c r="G525" s="262">
        <v>4</v>
      </c>
      <c r="H525" s="262"/>
      <c r="I525" s="348"/>
    </row>
    <row r="526" spans="2:9" ht="15.95" customHeight="1" x14ac:dyDescent="0.25">
      <c r="B526" s="556"/>
      <c r="C526" s="262">
        <v>3510</v>
      </c>
      <c r="D526" s="262">
        <v>1</v>
      </c>
      <c r="E526" s="262" t="s">
        <v>3312</v>
      </c>
      <c r="F526" s="262" t="s">
        <v>2709</v>
      </c>
      <c r="G526" s="262">
        <v>5</v>
      </c>
      <c r="H526" s="262"/>
      <c r="I526" s="348"/>
    </row>
    <row r="527" spans="2:9" ht="15.95" customHeight="1" x14ac:dyDescent="0.25">
      <c r="B527" s="556"/>
      <c r="C527" s="262">
        <v>3510</v>
      </c>
      <c r="D527" s="262">
        <v>1</v>
      </c>
      <c r="E527" s="262" t="s">
        <v>3312</v>
      </c>
      <c r="F527" s="262" t="s">
        <v>2677</v>
      </c>
      <c r="G527" s="262">
        <v>6</v>
      </c>
      <c r="H527" s="262"/>
      <c r="I527" s="348"/>
    </row>
    <row r="528" spans="2:9" ht="15.95" customHeight="1" x14ac:dyDescent="0.25">
      <c r="B528" s="556"/>
      <c r="C528" s="262">
        <v>3510</v>
      </c>
      <c r="D528" s="262">
        <v>1</v>
      </c>
      <c r="E528" s="262" t="s">
        <v>3312</v>
      </c>
      <c r="F528" s="262" t="s">
        <v>2509</v>
      </c>
      <c r="G528" s="262">
        <v>7</v>
      </c>
      <c r="H528" s="262"/>
      <c r="I528" s="348"/>
    </row>
    <row r="529" spans="2:9" ht="15.95" customHeight="1" x14ac:dyDescent="0.25">
      <c r="B529" s="556"/>
      <c r="C529" s="262">
        <v>3510</v>
      </c>
      <c r="D529" s="262">
        <v>1</v>
      </c>
      <c r="E529" s="262" t="s">
        <v>3312</v>
      </c>
      <c r="F529" s="262" t="s">
        <v>2498</v>
      </c>
      <c r="G529" s="262">
        <v>8</v>
      </c>
      <c r="H529" s="262"/>
      <c r="I529" s="348"/>
    </row>
    <row r="530" spans="2:9" ht="15.95" customHeight="1" x14ac:dyDescent="0.25">
      <c r="B530" s="556"/>
      <c r="C530" s="262">
        <v>3510</v>
      </c>
      <c r="D530" s="262">
        <v>1</v>
      </c>
      <c r="E530" s="262" t="s">
        <v>3312</v>
      </c>
      <c r="F530" s="262" t="s">
        <v>2513</v>
      </c>
      <c r="G530" s="262">
        <v>9</v>
      </c>
      <c r="H530" s="262"/>
      <c r="I530" s="348"/>
    </row>
    <row r="531" spans="2:9" ht="15.95" customHeight="1" x14ac:dyDescent="0.25">
      <c r="B531" s="556"/>
      <c r="C531" s="262">
        <v>3510</v>
      </c>
      <c r="D531" s="262">
        <v>1</v>
      </c>
      <c r="E531" s="262" t="s">
        <v>3312</v>
      </c>
      <c r="F531" s="262" t="s">
        <v>2564</v>
      </c>
      <c r="G531" s="262">
        <v>10</v>
      </c>
      <c r="H531" s="262"/>
      <c r="I531" s="348"/>
    </row>
    <row r="532" spans="2:9" ht="15.95" customHeight="1" x14ac:dyDescent="0.25">
      <c r="B532" s="556"/>
      <c r="C532" s="262">
        <v>3510</v>
      </c>
      <c r="D532" s="262">
        <v>1</v>
      </c>
      <c r="E532" s="262" t="s">
        <v>3312</v>
      </c>
      <c r="F532" s="262" t="s">
        <v>2563</v>
      </c>
      <c r="G532" s="262">
        <v>11</v>
      </c>
      <c r="H532" s="262"/>
      <c r="I532" s="348"/>
    </row>
    <row r="533" spans="2:9" ht="15.95" customHeight="1" x14ac:dyDescent="0.25">
      <c r="B533" s="556"/>
      <c r="C533" s="262">
        <v>3510</v>
      </c>
      <c r="D533" s="262">
        <v>1</v>
      </c>
      <c r="E533" s="262" t="s">
        <v>3312</v>
      </c>
      <c r="F533" s="262" t="s">
        <v>2491</v>
      </c>
      <c r="G533" s="262">
        <v>12</v>
      </c>
      <c r="H533" s="262"/>
      <c r="I533" s="348"/>
    </row>
    <row r="534" spans="2:9" ht="15.95" customHeight="1" x14ac:dyDescent="0.25">
      <c r="B534" s="556"/>
      <c r="C534" s="262">
        <v>3510</v>
      </c>
      <c r="D534" s="262">
        <v>1</v>
      </c>
      <c r="E534" s="262" t="s">
        <v>3312</v>
      </c>
      <c r="F534" s="262" t="s">
        <v>2645</v>
      </c>
      <c r="G534" s="262">
        <v>13</v>
      </c>
      <c r="H534" s="262">
        <v>0</v>
      </c>
      <c r="I534" s="348"/>
    </row>
    <row r="535" spans="2:9" ht="15.95" customHeight="1" x14ac:dyDescent="0.25">
      <c r="B535" s="556"/>
      <c r="C535" s="262">
        <v>3510</v>
      </c>
      <c r="D535" s="262">
        <v>1</v>
      </c>
      <c r="E535" s="262" t="s">
        <v>3312</v>
      </c>
      <c r="F535" s="262" t="s">
        <v>2538</v>
      </c>
      <c r="G535" s="262">
        <v>14</v>
      </c>
      <c r="H535" s="262"/>
      <c r="I535" s="348"/>
    </row>
    <row r="536" spans="2:9" ht="15.95" customHeight="1" x14ac:dyDescent="0.25">
      <c r="B536" s="556"/>
      <c r="C536" s="262">
        <v>3510</v>
      </c>
      <c r="D536" s="262">
        <v>1</v>
      </c>
      <c r="E536" s="262" t="s">
        <v>3312</v>
      </c>
      <c r="F536" s="262" t="s">
        <v>2661</v>
      </c>
      <c r="G536" s="262">
        <v>15</v>
      </c>
      <c r="H536" s="262"/>
      <c r="I536" s="348"/>
    </row>
    <row r="537" spans="2:9" ht="15.95" customHeight="1" x14ac:dyDescent="0.25">
      <c r="B537" s="556"/>
      <c r="C537" s="262">
        <v>3510</v>
      </c>
      <c r="D537" s="262">
        <v>1</v>
      </c>
      <c r="E537" s="262" t="s">
        <v>3312</v>
      </c>
      <c r="F537" s="262" t="s">
        <v>2503</v>
      </c>
      <c r="G537" s="262">
        <v>16</v>
      </c>
      <c r="H537" s="262"/>
      <c r="I537" s="348"/>
    </row>
    <row r="538" spans="2:9" ht="15.95" customHeight="1" x14ac:dyDescent="0.25">
      <c r="B538" s="556"/>
      <c r="C538" s="262">
        <v>3510</v>
      </c>
      <c r="D538" s="262">
        <v>1</v>
      </c>
      <c r="E538" s="262" t="s">
        <v>3312</v>
      </c>
      <c r="F538" s="262" t="s">
        <v>2535</v>
      </c>
      <c r="G538" s="262">
        <v>17</v>
      </c>
      <c r="H538" s="262"/>
      <c r="I538" s="348"/>
    </row>
    <row r="539" spans="2:9" ht="15.95" customHeight="1" x14ac:dyDescent="0.25">
      <c r="B539" s="556"/>
      <c r="C539" s="262">
        <v>3510</v>
      </c>
      <c r="D539" s="262">
        <v>1</v>
      </c>
      <c r="E539" s="262" t="s">
        <v>3312</v>
      </c>
      <c r="F539" s="262" t="s">
        <v>2520</v>
      </c>
      <c r="G539" s="262">
        <v>18</v>
      </c>
      <c r="H539" s="262">
        <v>18</v>
      </c>
      <c r="I539" s="348"/>
    </row>
    <row r="540" spans="2:9" ht="15.95" customHeight="1" x14ac:dyDescent="0.25">
      <c r="B540" s="556"/>
      <c r="C540" s="262">
        <v>3510</v>
      </c>
      <c r="D540" s="262">
        <v>2</v>
      </c>
      <c r="E540" s="262" t="s">
        <v>3313</v>
      </c>
      <c r="F540" s="262" t="s">
        <v>2548</v>
      </c>
      <c r="G540" s="262">
        <v>1</v>
      </c>
      <c r="H540" s="262"/>
      <c r="I540" s="348"/>
    </row>
    <row r="541" spans="2:9" ht="15.95" customHeight="1" x14ac:dyDescent="0.25">
      <c r="B541" s="556"/>
      <c r="C541" s="262">
        <v>3510</v>
      </c>
      <c r="D541" s="262">
        <v>2</v>
      </c>
      <c r="E541" s="262" t="s">
        <v>3313</v>
      </c>
      <c r="F541" s="262" t="s">
        <v>2596</v>
      </c>
      <c r="G541" s="262">
        <v>2</v>
      </c>
      <c r="H541" s="262"/>
      <c r="I541" s="348"/>
    </row>
    <row r="542" spans="2:9" ht="15.95" customHeight="1" x14ac:dyDescent="0.25">
      <c r="B542" s="556"/>
      <c r="C542" s="262">
        <v>3510</v>
      </c>
      <c r="D542" s="262">
        <v>2</v>
      </c>
      <c r="E542" s="262" t="s">
        <v>3313</v>
      </c>
      <c r="F542" s="262" t="s">
        <v>2537</v>
      </c>
      <c r="G542" s="262">
        <v>3</v>
      </c>
      <c r="H542" s="262"/>
      <c r="I542" s="348"/>
    </row>
    <row r="543" spans="2:9" ht="15.95" customHeight="1" x14ac:dyDescent="0.25">
      <c r="B543" s="556"/>
      <c r="C543" s="262">
        <v>3510</v>
      </c>
      <c r="D543" s="262">
        <v>2</v>
      </c>
      <c r="E543" s="262" t="s">
        <v>3313</v>
      </c>
      <c r="F543" s="262" t="s">
        <v>2533</v>
      </c>
      <c r="G543" s="262">
        <v>4</v>
      </c>
      <c r="H543" s="262"/>
      <c r="I543" s="348"/>
    </row>
    <row r="544" spans="2:9" ht="15.95" customHeight="1" x14ac:dyDescent="0.25">
      <c r="B544" s="556"/>
      <c r="C544" s="262">
        <v>3510</v>
      </c>
      <c r="D544" s="262">
        <v>2</v>
      </c>
      <c r="E544" s="262" t="s">
        <v>3313</v>
      </c>
      <c r="F544" s="262" t="s">
        <v>2589</v>
      </c>
      <c r="G544" s="262">
        <v>5</v>
      </c>
      <c r="H544" s="262"/>
      <c r="I544" s="348"/>
    </row>
    <row r="545" spans="2:9" ht="15.95" customHeight="1" x14ac:dyDescent="0.25">
      <c r="B545" s="556"/>
      <c r="C545" s="262">
        <v>3510</v>
      </c>
      <c r="D545" s="262">
        <v>2</v>
      </c>
      <c r="E545" s="262" t="s">
        <v>3313</v>
      </c>
      <c r="F545" s="262" t="s">
        <v>2487</v>
      </c>
      <c r="G545" s="262">
        <v>6</v>
      </c>
      <c r="H545" s="262"/>
      <c r="I545" s="348"/>
    </row>
    <row r="546" spans="2:9" ht="15.95" customHeight="1" x14ac:dyDescent="0.25">
      <c r="B546" s="556"/>
      <c r="C546" s="262">
        <v>3510</v>
      </c>
      <c r="D546" s="262">
        <v>2</v>
      </c>
      <c r="E546" s="262" t="s">
        <v>3313</v>
      </c>
      <c r="F546" s="262" t="s">
        <v>3314</v>
      </c>
      <c r="G546" s="262">
        <v>7</v>
      </c>
      <c r="H546" s="262"/>
      <c r="I546" s="348"/>
    </row>
    <row r="547" spans="2:9" ht="15.95" customHeight="1" x14ac:dyDescent="0.25">
      <c r="B547" s="556"/>
      <c r="C547" s="262">
        <v>3510</v>
      </c>
      <c r="D547" s="262">
        <v>2</v>
      </c>
      <c r="E547" s="262" t="s">
        <v>3313</v>
      </c>
      <c r="F547" s="262" t="s">
        <v>2760</v>
      </c>
      <c r="G547" s="262">
        <v>8</v>
      </c>
      <c r="H547" s="262"/>
      <c r="I547" s="348"/>
    </row>
    <row r="548" spans="2:9" ht="15.95" customHeight="1" x14ac:dyDescent="0.25">
      <c r="B548" s="556"/>
      <c r="C548" s="262">
        <v>3510</v>
      </c>
      <c r="D548" s="262">
        <v>2</v>
      </c>
      <c r="E548" s="262" t="s">
        <v>3313</v>
      </c>
      <c r="F548" s="262" t="s">
        <v>2581</v>
      </c>
      <c r="G548" s="262">
        <v>9</v>
      </c>
      <c r="H548" s="262">
        <v>9</v>
      </c>
      <c r="I548" s="348"/>
    </row>
    <row r="549" spans="2:9" ht="15.95" customHeight="1" x14ac:dyDescent="0.25">
      <c r="B549" s="556"/>
      <c r="C549" s="262">
        <v>3510</v>
      </c>
      <c r="D549" s="262">
        <v>3</v>
      </c>
      <c r="E549" s="262" t="s">
        <v>3315</v>
      </c>
      <c r="F549" s="262" t="s">
        <v>2953</v>
      </c>
      <c r="G549" s="262">
        <v>1</v>
      </c>
      <c r="H549" s="262"/>
      <c r="I549" s="348"/>
    </row>
    <row r="550" spans="2:9" ht="15.95" customHeight="1" x14ac:dyDescent="0.25">
      <c r="B550" s="556"/>
      <c r="C550" s="262">
        <v>3510</v>
      </c>
      <c r="D550" s="262">
        <v>3</v>
      </c>
      <c r="E550" s="262" t="s">
        <v>3315</v>
      </c>
      <c r="F550" s="262" t="s">
        <v>2599</v>
      </c>
      <c r="G550" s="262">
        <v>2</v>
      </c>
      <c r="H550" s="262"/>
      <c r="I550" s="348"/>
    </row>
    <row r="551" spans="2:9" ht="15.95" customHeight="1" x14ac:dyDescent="0.25">
      <c r="B551" s="556"/>
      <c r="C551" s="262">
        <v>3510</v>
      </c>
      <c r="D551" s="262">
        <v>3</v>
      </c>
      <c r="E551" s="262" t="s">
        <v>3315</v>
      </c>
      <c r="F551" s="262" t="s">
        <v>2787</v>
      </c>
      <c r="G551" s="262">
        <v>3</v>
      </c>
      <c r="H551" s="262"/>
      <c r="I551" s="348"/>
    </row>
    <row r="552" spans="2:9" ht="15.95" customHeight="1" x14ac:dyDescent="0.25">
      <c r="B552" s="556"/>
      <c r="C552" s="262">
        <v>3510</v>
      </c>
      <c r="D552" s="262">
        <v>3</v>
      </c>
      <c r="E552" s="262" t="s">
        <v>3315</v>
      </c>
      <c r="F552" s="262" t="s">
        <v>2663</v>
      </c>
      <c r="G552" s="262">
        <v>4</v>
      </c>
      <c r="H552" s="262"/>
      <c r="I552" s="348"/>
    </row>
    <row r="553" spans="2:9" ht="15.95" customHeight="1" x14ac:dyDescent="0.25">
      <c r="B553" s="556"/>
      <c r="C553" s="262">
        <v>3510</v>
      </c>
      <c r="D553" s="262">
        <v>3</v>
      </c>
      <c r="E553" s="262" t="s">
        <v>3315</v>
      </c>
      <c r="F553" s="262" t="s">
        <v>2997</v>
      </c>
      <c r="G553" s="262">
        <v>5</v>
      </c>
      <c r="H553" s="262"/>
      <c r="I553" s="348"/>
    </row>
    <row r="554" spans="2:9" ht="15.95" customHeight="1" x14ac:dyDescent="0.25">
      <c r="B554" s="556"/>
      <c r="C554" s="262">
        <v>3510</v>
      </c>
      <c r="D554" s="262">
        <v>3</v>
      </c>
      <c r="E554" s="262" t="s">
        <v>3315</v>
      </c>
      <c r="F554" s="262" t="s">
        <v>2493</v>
      </c>
      <c r="G554" s="262">
        <v>6</v>
      </c>
      <c r="H554" s="262"/>
      <c r="I554" s="348"/>
    </row>
    <row r="555" spans="2:9" ht="15.95" customHeight="1" x14ac:dyDescent="0.25">
      <c r="B555" s="556"/>
      <c r="C555" s="262">
        <v>3510</v>
      </c>
      <c r="D555" s="262">
        <v>3</v>
      </c>
      <c r="E555" s="262" t="s">
        <v>3315</v>
      </c>
      <c r="F555" s="262" t="s">
        <v>2808</v>
      </c>
      <c r="G555" s="262">
        <v>7</v>
      </c>
      <c r="H555" s="262"/>
      <c r="I555" s="348"/>
    </row>
    <row r="556" spans="2:9" ht="15.95" customHeight="1" x14ac:dyDescent="0.25">
      <c r="B556" s="556"/>
      <c r="C556" s="262">
        <v>3510</v>
      </c>
      <c r="D556" s="262">
        <v>3</v>
      </c>
      <c r="E556" s="262" t="s">
        <v>3315</v>
      </c>
      <c r="F556" s="262" t="s">
        <v>2640</v>
      </c>
      <c r="G556" s="262">
        <v>8</v>
      </c>
      <c r="H556" s="262"/>
      <c r="I556" s="348"/>
    </row>
    <row r="557" spans="2:9" ht="15.95" customHeight="1" x14ac:dyDescent="0.25">
      <c r="B557" s="556"/>
      <c r="C557" s="262">
        <v>3510</v>
      </c>
      <c r="D557" s="262">
        <v>3</v>
      </c>
      <c r="E557" s="262" t="s">
        <v>3315</v>
      </c>
      <c r="F557" s="262" t="s">
        <v>2852</v>
      </c>
      <c r="G557" s="262">
        <v>9</v>
      </c>
      <c r="H557" s="262"/>
      <c r="I557" s="348"/>
    </row>
    <row r="558" spans="2:9" ht="15.95" customHeight="1" x14ac:dyDescent="0.25">
      <c r="B558" s="556"/>
      <c r="C558" s="262">
        <v>3510</v>
      </c>
      <c r="D558" s="262">
        <v>3</v>
      </c>
      <c r="E558" s="262" t="s">
        <v>3315</v>
      </c>
      <c r="F558" s="262" t="s">
        <v>2954</v>
      </c>
      <c r="G558" s="262">
        <v>10</v>
      </c>
      <c r="H558" s="262"/>
      <c r="I558" s="348"/>
    </row>
    <row r="559" spans="2:9" ht="15.95" customHeight="1" x14ac:dyDescent="0.25">
      <c r="B559" s="556"/>
      <c r="C559" s="262">
        <v>3510</v>
      </c>
      <c r="D559" s="262">
        <v>3</v>
      </c>
      <c r="E559" s="262" t="s">
        <v>3315</v>
      </c>
      <c r="F559" s="262" t="s">
        <v>2703</v>
      </c>
      <c r="G559" s="262">
        <v>11</v>
      </c>
      <c r="H559" s="262">
        <v>11</v>
      </c>
      <c r="I559" s="348"/>
    </row>
    <row r="560" spans="2:9" ht="15.95" customHeight="1" x14ac:dyDescent="0.25">
      <c r="B560" s="556"/>
      <c r="C560" s="262">
        <v>3510</v>
      </c>
      <c r="D560" s="262">
        <v>4</v>
      </c>
      <c r="E560" s="262" t="s">
        <v>3316</v>
      </c>
      <c r="F560" s="262" t="s">
        <v>2531</v>
      </c>
      <c r="G560" s="262">
        <v>1</v>
      </c>
      <c r="H560" s="262"/>
      <c r="I560" s="348"/>
    </row>
    <row r="561" spans="2:9" ht="15.95" customHeight="1" x14ac:dyDescent="0.25">
      <c r="B561" s="556"/>
      <c r="C561" s="262">
        <v>3510</v>
      </c>
      <c r="D561" s="262">
        <v>4</v>
      </c>
      <c r="E561" s="262" t="s">
        <v>3316</v>
      </c>
      <c r="F561" s="262" t="s">
        <v>2684</v>
      </c>
      <c r="G561" s="262">
        <v>2</v>
      </c>
      <c r="H561" s="262"/>
      <c r="I561" s="348"/>
    </row>
    <row r="562" spans="2:9" ht="15.95" customHeight="1" x14ac:dyDescent="0.25">
      <c r="B562" s="556"/>
      <c r="C562" s="262">
        <v>3510</v>
      </c>
      <c r="D562" s="262">
        <v>4</v>
      </c>
      <c r="E562" s="262" t="s">
        <v>3316</v>
      </c>
      <c r="F562" s="262" t="s">
        <v>2534</v>
      </c>
      <c r="G562" s="262">
        <v>3</v>
      </c>
      <c r="H562" s="262"/>
      <c r="I562" s="348"/>
    </row>
    <row r="563" spans="2:9" ht="15.95" customHeight="1" x14ac:dyDescent="0.25">
      <c r="B563" s="556"/>
      <c r="C563" s="262">
        <v>3510</v>
      </c>
      <c r="D563" s="262">
        <v>4</v>
      </c>
      <c r="E563" s="262" t="s">
        <v>3316</v>
      </c>
      <c r="F563" s="262" t="s">
        <v>2874</v>
      </c>
      <c r="G563" s="262">
        <v>4</v>
      </c>
      <c r="H563" s="262"/>
      <c r="I563" s="348"/>
    </row>
    <row r="564" spans="2:9" ht="15.95" customHeight="1" x14ac:dyDescent="0.25">
      <c r="B564" s="556"/>
      <c r="C564" s="262">
        <v>3510</v>
      </c>
      <c r="D564" s="262">
        <v>4</v>
      </c>
      <c r="E564" s="262" t="s">
        <v>3316</v>
      </c>
      <c r="F564" s="262" t="s">
        <v>2795</v>
      </c>
      <c r="G564" s="262">
        <v>5</v>
      </c>
      <c r="H564" s="262"/>
      <c r="I564" s="348"/>
    </row>
    <row r="565" spans="2:9" ht="15.95" customHeight="1" x14ac:dyDescent="0.25">
      <c r="B565" s="556"/>
      <c r="C565" s="262">
        <v>3510</v>
      </c>
      <c r="D565" s="262">
        <v>4</v>
      </c>
      <c r="E565" s="262" t="s">
        <v>3316</v>
      </c>
      <c r="F565" s="262" t="s">
        <v>3021</v>
      </c>
      <c r="G565" s="262">
        <v>6</v>
      </c>
      <c r="H565" s="262"/>
      <c r="I565" s="348"/>
    </row>
    <row r="566" spans="2:9" ht="15.95" customHeight="1" x14ac:dyDescent="0.25">
      <c r="B566" s="556"/>
      <c r="C566" s="262">
        <v>3510</v>
      </c>
      <c r="D566" s="262">
        <v>4</v>
      </c>
      <c r="E566" s="262" t="s">
        <v>3316</v>
      </c>
      <c r="F566" s="262" t="s">
        <v>2839</v>
      </c>
      <c r="G566" s="262">
        <v>7</v>
      </c>
      <c r="H566" s="262"/>
      <c r="I566" s="348"/>
    </row>
    <row r="567" spans="2:9" ht="15.95" customHeight="1" x14ac:dyDescent="0.25">
      <c r="B567" s="556"/>
      <c r="C567" s="262">
        <v>3510</v>
      </c>
      <c r="D567" s="262">
        <v>4</v>
      </c>
      <c r="E567" s="262" t="s">
        <v>3316</v>
      </c>
      <c r="F567" s="262" t="s">
        <v>2756</v>
      </c>
      <c r="G567" s="262">
        <v>8</v>
      </c>
      <c r="H567" s="262"/>
      <c r="I567" s="348"/>
    </row>
    <row r="568" spans="2:9" ht="15.95" customHeight="1" x14ac:dyDescent="0.25">
      <c r="B568" s="556"/>
      <c r="C568" s="262">
        <v>3510</v>
      </c>
      <c r="D568" s="262">
        <v>4</v>
      </c>
      <c r="E568" s="262" t="s">
        <v>3316</v>
      </c>
      <c r="F568" s="262" t="s">
        <v>2695</v>
      </c>
      <c r="G568" s="262">
        <v>9</v>
      </c>
      <c r="H568" s="262"/>
      <c r="I568" s="348"/>
    </row>
    <row r="569" spans="2:9" ht="15.95" customHeight="1" x14ac:dyDescent="0.25">
      <c r="B569" s="556"/>
      <c r="C569" s="262">
        <v>3510</v>
      </c>
      <c r="D569" s="262">
        <v>4</v>
      </c>
      <c r="E569" s="262" t="s">
        <v>3316</v>
      </c>
      <c r="F569" s="262" t="s">
        <v>2951</v>
      </c>
      <c r="G569" s="262">
        <v>10</v>
      </c>
      <c r="H569" s="262"/>
      <c r="I569" s="348"/>
    </row>
    <row r="570" spans="2:9" ht="15.95" customHeight="1" x14ac:dyDescent="0.25">
      <c r="B570" s="556"/>
      <c r="C570" s="262">
        <v>3510</v>
      </c>
      <c r="D570" s="262">
        <v>4</v>
      </c>
      <c r="E570" s="262" t="s">
        <v>3316</v>
      </c>
      <c r="F570" s="262" t="s">
        <v>2956</v>
      </c>
      <c r="G570" s="262">
        <v>11</v>
      </c>
      <c r="H570" s="262">
        <v>11</v>
      </c>
      <c r="I570" s="348"/>
    </row>
    <row r="571" spans="2:9" ht="15.95" customHeight="1" x14ac:dyDescent="0.25">
      <c r="B571" s="556"/>
      <c r="C571" s="262">
        <v>3510</v>
      </c>
      <c r="D571" s="262">
        <v>5</v>
      </c>
      <c r="E571" s="262" t="s">
        <v>3317</v>
      </c>
      <c r="F571" s="262" t="s">
        <v>2583</v>
      </c>
      <c r="G571" s="262">
        <v>1</v>
      </c>
      <c r="H571" s="262"/>
      <c r="I571" s="348"/>
    </row>
    <row r="572" spans="2:9" ht="15.95" customHeight="1" x14ac:dyDescent="0.25">
      <c r="B572" s="556"/>
      <c r="C572" s="262">
        <v>3510</v>
      </c>
      <c r="D572" s="262">
        <v>5</v>
      </c>
      <c r="E572" s="262" t="s">
        <v>3317</v>
      </c>
      <c r="F572" s="262" t="s">
        <v>2721</v>
      </c>
      <c r="G572" s="262">
        <v>2</v>
      </c>
      <c r="H572" s="262"/>
      <c r="I572" s="348"/>
    </row>
    <row r="573" spans="2:9" ht="15.95" customHeight="1" x14ac:dyDescent="0.25">
      <c r="B573" s="556"/>
      <c r="C573" s="262">
        <v>3510</v>
      </c>
      <c r="D573" s="262">
        <v>5</v>
      </c>
      <c r="E573" s="262" t="s">
        <v>3317</v>
      </c>
      <c r="F573" s="262" t="s">
        <v>2604</v>
      </c>
      <c r="G573" s="262">
        <v>3</v>
      </c>
      <c r="H573" s="262"/>
      <c r="I573" s="348"/>
    </row>
    <row r="574" spans="2:9" ht="15.95" customHeight="1" x14ac:dyDescent="0.25">
      <c r="B574" s="556"/>
      <c r="C574" s="262">
        <v>3510</v>
      </c>
      <c r="D574" s="262">
        <v>5</v>
      </c>
      <c r="E574" s="262" t="s">
        <v>3317</v>
      </c>
      <c r="F574" s="262" t="s">
        <v>2507</v>
      </c>
      <c r="G574" s="262">
        <v>4</v>
      </c>
      <c r="H574" s="262">
        <v>4</v>
      </c>
      <c r="I574" s="348"/>
    </row>
    <row r="575" spans="2:9" ht="15.95" customHeight="1" x14ac:dyDescent="0.25">
      <c r="B575" s="556"/>
      <c r="C575" s="262">
        <v>3510</v>
      </c>
      <c r="D575" s="262">
        <v>6</v>
      </c>
      <c r="E575" s="262" t="s">
        <v>3318</v>
      </c>
      <c r="F575" s="262" t="s">
        <v>2798</v>
      </c>
      <c r="G575" s="262">
        <v>1</v>
      </c>
      <c r="H575" s="262"/>
      <c r="I575" s="348"/>
    </row>
    <row r="576" spans="2:9" ht="15.95" customHeight="1" x14ac:dyDescent="0.25">
      <c r="B576" s="556"/>
      <c r="C576" s="262">
        <v>3510</v>
      </c>
      <c r="D576" s="262">
        <v>6</v>
      </c>
      <c r="E576" s="262" t="s">
        <v>3318</v>
      </c>
      <c r="F576" s="262" t="s">
        <v>2558</v>
      </c>
      <c r="G576" s="262">
        <v>2</v>
      </c>
      <c r="H576" s="262"/>
      <c r="I576" s="348"/>
    </row>
    <row r="577" spans="2:9" ht="15.95" customHeight="1" x14ac:dyDescent="0.25">
      <c r="B577" s="556"/>
      <c r="C577" s="262">
        <v>3510</v>
      </c>
      <c r="D577" s="262">
        <v>6</v>
      </c>
      <c r="E577" s="262" t="s">
        <v>3318</v>
      </c>
      <c r="F577" s="262" t="s">
        <v>2539</v>
      </c>
      <c r="G577" s="262">
        <v>3</v>
      </c>
      <c r="H577" s="262"/>
      <c r="I577" s="348"/>
    </row>
    <row r="578" spans="2:9" ht="15.95" customHeight="1" x14ac:dyDescent="0.25">
      <c r="B578" s="556"/>
      <c r="C578" s="262">
        <v>3510</v>
      </c>
      <c r="D578" s="262">
        <v>6</v>
      </c>
      <c r="E578" s="262" t="s">
        <v>3318</v>
      </c>
      <c r="F578" s="262" t="s">
        <v>2552</v>
      </c>
      <c r="G578" s="262">
        <v>4</v>
      </c>
      <c r="H578" s="262">
        <v>4</v>
      </c>
      <c r="I578" s="348"/>
    </row>
    <row r="579" spans="2:9" ht="15.95" customHeight="1" x14ac:dyDescent="0.25">
      <c r="B579" s="556"/>
      <c r="C579" s="262">
        <v>3510</v>
      </c>
      <c r="D579" s="262">
        <v>7</v>
      </c>
      <c r="E579" s="262" t="s">
        <v>3319</v>
      </c>
      <c r="F579" s="262" t="s">
        <v>2675</v>
      </c>
      <c r="G579" s="262">
        <v>1</v>
      </c>
      <c r="H579" s="262"/>
      <c r="I579" s="348"/>
    </row>
    <row r="580" spans="2:9" ht="15.95" customHeight="1" x14ac:dyDescent="0.25">
      <c r="B580" s="556"/>
      <c r="C580" s="262">
        <v>3510</v>
      </c>
      <c r="D580" s="262">
        <v>7</v>
      </c>
      <c r="E580" s="262" t="s">
        <v>3319</v>
      </c>
      <c r="F580" s="262" t="s">
        <v>2913</v>
      </c>
      <c r="G580" s="262">
        <v>2</v>
      </c>
      <c r="H580" s="262"/>
      <c r="I580" s="348"/>
    </row>
    <row r="581" spans="2:9" ht="15.95" customHeight="1" x14ac:dyDescent="0.25">
      <c r="B581" s="556"/>
      <c r="C581" s="262">
        <v>3510</v>
      </c>
      <c r="D581" s="262">
        <v>7</v>
      </c>
      <c r="E581" s="262" t="s">
        <v>3319</v>
      </c>
      <c r="F581" s="262" t="s">
        <v>2699</v>
      </c>
      <c r="G581" s="262">
        <v>3</v>
      </c>
      <c r="H581" s="262"/>
      <c r="I581" s="348"/>
    </row>
    <row r="582" spans="2:9" ht="15.95" customHeight="1" x14ac:dyDescent="0.25">
      <c r="B582" s="556"/>
      <c r="C582" s="262">
        <v>3510</v>
      </c>
      <c r="D582" s="262">
        <v>7</v>
      </c>
      <c r="E582" s="262" t="s">
        <v>3319</v>
      </c>
      <c r="F582" s="262" t="s">
        <v>2638</v>
      </c>
      <c r="G582" s="262">
        <v>4</v>
      </c>
      <c r="H582" s="262"/>
      <c r="I582" s="348"/>
    </row>
    <row r="583" spans="2:9" ht="15.95" customHeight="1" x14ac:dyDescent="0.25">
      <c r="B583" s="556"/>
      <c r="C583" s="262">
        <v>3510</v>
      </c>
      <c r="D583" s="262">
        <v>7</v>
      </c>
      <c r="E583" s="262" t="s">
        <v>3319</v>
      </c>
      <c r="F583" s="262" t="s">
        <v>2752</v>
      </c>
      <c r="G583" s="262">
        <v>5</v>
      </c>
      <c r="H583" s="262"/>
      <c r="I583" s="348"/>
    </row>
    <row r="584" spans="2:9" ht="15.95" customHeight="1" x14ac:dyDescent="0.25">
      <c r="B584" s="556"/>
      <c r="C584" s="262">
        <v>3510</v>
      </c>
      <c r="D584" s="262">
        <v>7</v>
      </c>
      <c r="E584" s="262" t="s">
        <v>3319</v>
      </c>
      <c r="F584" s="262" t="s">
        <v>2934</v>
      </c>
      <c r="G584" s="262">
        <v>6</v>
      </c>
      <c r="H584" s="262"/>
      <c r="I584" s="348"/>
    </row>
    <row r="585" spans="2:9" ht="15.95" customHeight="1" x14ac:dyDescent="0.25">
      <c r="B585" s="556"/>
      <c r="C585" s="262">
        <v>3510</v>
      </c>
      <c r="D585" s="262">
        <v>7</v>
      </c>
      <c r="E585" s="262" t="s">
        <v>3319</v>
      </c>
      <c r="F585" s="262" t="s">
        <v>2573</v>
      </c>
      <c r="G585" s="262">
        <v>7</v>
      </c>
      <c r="H585" s="262"/>
      <c r="I585" s="348"/>
    </row>
    <row r="586" spans="2:9" ht="15.95" customHeight="1" x14ac:dyDescent="0.25">
      <c r="B586" s="556"/>
      <c r="C586" s="262">
        <v>3510</v>
      </c>
      <c r="D586" s="262">
        <v>7</v>
      </c>
      <c r="E586" s="262" t="s">
        <v>3319</v>
      </c>
      <c r="F586" s="262" t="s">
        <v>2740</v>
      </c>
      <c r="G586" s="262">
        <v>8</v>
      </c>
      <c r="H586" s="262"/>
      <c r="I586" s="348"/>
    </row>
    <row r="587" spans="2:9" ht="15.95" customHeight="1" x14ac:dyDescent="0.25">
      <c r="B587" s="556"/>
      <c r="C587" s="262">
        <v>3510</v>
      </c>
      <c r="D587" s="262">
        <v>7</v>
      </c>
      <c r="E587" s="262" t="s">
        <v>3319</v>
      </c>
      <c r="F587" s="262" t="s">
        <v>2676</v>
      </c>
      <c r="G587" s="262">
        <v>9</v>
      </c>
      <c r="H587" s="262">
        <v>9</v>
      </c>
      <c r="I587" s="348"/>
    </row>
    <row r="588" spans="2:9" ht="15.95" customHeight="1" x14ac:dyDescent="0.25">
      <c r="B588" s="556"/>
      <c r="C588" s="262">
        <v>3510</v>
      </c>
      <c r="D588" s="262">
        <v>8</v>
      </c>
      <c r="E588" s="262" t="s">
        <v>3320</v>
      </c>
      <c r="F588" s="262" t="s">
        <v>2542</v>
      </c>
      <c r="G588" s="262">
        <v>1</v>
      </c>
      <c r="H588" s="262"/>
      <c r="I588" s="348"/>
    </row>
    <row r="589" spans="2:9" ht="15.95" customHeight="1" x14ac:dyDescent="0.25">
      <c r="B589" s="556"/>
      <c r="C589" s="262">
        <v>3510</v>
      </c>
      <c r="D589" s="262">
        <v>8</v>
      </c>
      <c r="E589" s="262" t="s">
        <v>3320</v>
      </c>
      <c r="F589" s="262" t="s">
        <v>2712</v>
      </c>
      <c r="G589" s="262">
        <v>2</v>
      </c>
      <c r="H589" s="262"/>
      <c r="I589" s="348"/>
    </row>
    <row r="590" spans="2:9" ht="15.95" customHeight="1" x14ac:dyDescent="0.25">
      <c r="B590" s="556"/>
      <c r="C590" s="262">
        <v>3510</v>
      </c>
      <c r="D590" s="262">
        <v>8</v>
      </c>
      <c r="E590" s="262" t="s">
        <v>3320</v>
      </c>
      <c r="F590" s="262" t="s">
        <v>2571</v>
      </c>
      <c r="G590" s="262">
        <v>3</v>
      </c>
      <c r="H590" s="262"/>
      <c r="I590" s="348"/>
    </row>
    <row r="591" spans="2:9" ht="15.95" customHeight="1" x14ac:dyDescent="0.25">
      <c r="B591" s="556"/>
      <c r="C591" s="262">
        <v>3510</v>
      </c>
      <c r="D591" s="262">
        <v>8</v>
      </c>
      <c r="E591" s="262" t="s">
        <v>3320</v>
      </c>
      <c r="F591" s="262" t="s">
        <v>2965</v>
      </c>
      <c r="G591" s="262">
        <v>4</v>
      </c>
      <c r="H591" s="262">
        <v>4</v>
      </c>
      <c r="I591" s="348"/>
    </row>
    <row r="592" spans="2:9" ht="15.95" customHeight="1" x14ac:dyDescent="0.25">
      <c r="B592" s="556"/>
      <c r="C592" s="262">
        <v>3510</v>
      </c>
      <c r="D592" s="262">
        <v>9</v>
      </c>
      <c r="E592" s="262" t="s">
        <v>3321</v>
      </c>
      <c r="F592" s="262" t="s">
        <v>2897</v>
      </c>
      <c r="G592" s="262">
        <v>1</v>
      </c>
      <c r="H592" s="262"/>
      <c r="I592" s="348"/>
    </row>
    <row r="593" spans="2:9" ht="15.95" customHeight="1" x14ac:dyDescent="0.25">
      <c r="B593" s="556"/>
      <c r="C593" s="262">
        <v>3510</v>
      </c>
      <c r="D593" s="262">
        <v>9</v>
      </c>
      <c r="E593" s="262" t="s">
        <v>3321</v>
      </c>
      <c r="F593" s="262" t="s">
        <v>2848</v>
      </c>
      <c r="G593" s="262">
        <v>2</v>
      </c>
      <c r="H593" s="262"/>
      <c r="I593" s="348"/>
    </row>
    <row r="594" spans="2:9" ht="15.95" customHeight="1" x14ac:dyDescent="0.25">
      <c r="B594" s="556"/>
      <c r="C594" s="262">
        <v>3510</v>
      </c>
      <c r="D594" s="262">
        <v>9</v>
      </c>
      <c r="E594" s="262" t="s">
        <v>3321</v>
      </c>
      <c r="F594" s="262" t="s">
        <v>2710</v>
      </c>
      <c r="G594" s="262">
        <v>3</v>
      </c>
      <c r="H594" s="262"/>
      <c r="I594" s="348"/>
    </row>
    <row r="595" spans="2:9" ht="15.95" customHeight="1" x14ac:dyDescent="0.25">
      <c r="B595" s="556"/>
      <c r="C595" s="262">
        <v>3510</v>
      </c>
      <c r="D595" s="262">
        <v>9</v>
      </c>
      <c r="E595" s="262" t="s">
        <v>3321</v>
      </c>
      <c r="F595" s="262" t="s">
        <v>2518</v>
      </c>
      <c r="G595" s="262">
        <v>4</v>
      </c>
      <c r="H595" s="262"/>
      <c r="I595" s="348"/>
    </row>
    <row r="596" spans="2:9" ht="15.95" customHeight="1" x14ac:dyDescent="0.25">
      <c r="B596" s="556"/>
      <c r="C596" s="262">
        <v>3510</v>
      </c>
      <c r="D596" s="262">
        <v>9</v>
      </c>
      <c r="E596" s="262" t="s">
        <v>3321</v>
      </c>
      <c r="F596" s="262" t="s">
        <v>2616</v>
      </c>
      <c r="G596" s="262">
        <v>5</v>
      </c>
      <c r="H596" s="262">
        <v>5</v>
      </c>
      <c r="I596" s="348"/>
    </row>
    <row r="597" spans="2:9" ht="15.95" customHeight="1" x14ac:dyDescent="0.25">
      <c r="B597" s="556"/>
      <c r="C597" s="262">
        <v>3510</v>
      </c>
      <c r="D597" s="262">
        <v>10</v>
      </c>
      <c r="E597" s="262" t="s">
        <v>3322</v>
      </c>
      <c r="F597" s="262" t="s">
        <v>2786</v>
      </c>
      <c r="G597" s="262">
        <v>1</v>
      </c>
      <c r="H597" s="262"/>
      <c r="I597" s="348"/>
    </row>
    <row r="598" spans="2:9" ht="15.95" customHeight="1" x14ac:dyDescent="0.25">
      <c r="B598" s="556"/>
      <c r="C598" s="262">
        <v>3510</v>
      </c>
      <c r="D598" s="262">
        <v>10</v>
      </c>
      <c r="E598" s="262" t="s">
        <v>3322</v>
      </c>
      <c r="F598" s="262" t="s">
        <v>2827</v>
      </c>
      <c r="G598" s="262">
        <v>2</v>
      </c>
      <c r="H598" s="262"/>
      <c r="I598" s="348"/>
    </row>
    <row r="599" spans="2:9" ht="15.95" customHeight="1" x14ac:dyDescent="0.25">
      <c r="B599" s="556"/>
      <c r="C599" s="262">
        <v>3510</v>
      </c>
      <c r="D599" s="262">
        <v>10</v>
      </c>
      <c r="E599" s="262" t="s">
        <v>3322</v>
      </c>
      <c r="F599" s="262" t="s">
        <v>2964</v>
      </c>
      <c r="G599" s="262">
        <v>3</v>
      </c>
      <c r="H599" s="262"/>
      <c r="I599" s="348"/>
    </row>
    <row r="600" spans="2:9" ht="15.95" customHeight="1" x14ac:dyDescent="0.25">
      <c r="B600" s="556"/>
      <c r="C600" s="262">
        <v>3510</v>
      </c>
      <c r="D600" s="262">
        <v>10</v>
      </c>
      <c r="E600" s="262" t="s">
        <v>3322</v>
      </c>
      <c r="F600" s="262" t="s">
        <v>2595</v>
      </c>
      <c r="G600" s="262">
        <v>4</v>
      </c>
      <c r="H600" s="262"/>
      <c r="I600" s="348"/>
    </row>
    <row r="601" spans="2:9" ht="15.95" customHeight="1" x14ac:dyDescent="0.25">
      <c r="B601" s="556"/>
      <c r="C601" s="262">
        <v>3510</v>
      </c>
      <c r="D601" s="262">
        <v>10</v>
      </c>
      <c r="E601" s="262" t="s">
        <v>3322</v>
      </c>
      <c r="F601" s="262" t="s">
        <v>2612</v>
      </c>
      <c r="G601" s="262">
        <v>5</v>
      </c>
      <c r="H601" s="262"/>
      <c r="I601" s="348"/>
    </row>
    <row r="602" spans="2:9" ht="15.95" customHeight="1" x14ac:dyDescent="0.25">
      <c r="B602" s="556"/>
      <c r="C602" s="262">
        <v>3510</v>
      </c>
      <c r="D602" s="262">
        <v>10</v>
      </c>
      <c r="E602" s="262" t="s">
        <v>3322</v>
      </c>
      <c r="F602" s="262" t="s">
        <v>2825</v>
      </c>
      <c r="G602" s="262">
        <v>6</v>
      </c>
      <c r="H602" s="262"/>
      <c r="I602" s="348"/>
    </row>
    <row r="603" spans="2:9" ht="15.95" customHeight="1" x14ac:dyDescent="0.25">
      <c r="B603" s="556"/>
      <c r="C603" s="262">
        <v>3510</v>
      </c>
      <c r="D603" s="262">
        <v>10</v>
      </c>
      <c r="E603" s="262" t="s">
        <v>3322</v>
      </c>
      <c r="F603" s="262" t="s">
        <v>2805</v>
      </c>
      <c r="G603" s="262">
        <v>7</v>
      </c>
      <c r="H603" s="262">
        <v>7</v>
      </c>
      <c r="I603" s="348"/>
    </row>
    <row r="604" spans="2:9" ht="15.95" customHeight="1" x14ac:dyDescent="0.25">
      <c r="B604" s="556"/>
      <c r="C604" s="262">
        <v>3510</v>
      </c>
      <c r="D604" s="262">
        <v>11</v>
      </c>
      <c r="E604" s="262" t="s">
        <v>3323</v>
      </c>
      <c r="F604" s="262" t="s">
        <v>2755</v>
      </c>
      <c r="G604" s="262">
        <v>1</v>
      </c>
      <c r="H604" s="262"/>
      <c r="I604" s="348"/>
    </row>
    <row r="605" spans="2:9" ht="15.95" customHeight="1" x14ac:dyDescent="0.25">
      <c r="B605" s="556"/>
      <c r="C605" s="262">
        <v>3510</v>
      </c>
      <c r="D605" s="262">
        <v>11</v>
      </c>
      <c r="E605" s="262" t="s">
        <v>3323</v>
      </c>
      <c r="F605" s="262" t="s">
        <v>2550</v>
      </c>
      <c r="G605" s="262">
        <v>2</v>
      </c>
      <c r="H605" s="262"/>
      <c r="I605" s="348"/>
    </row>
    <row r="606" spans="2:9" ht="15.95" customHeight="1" x14ac:dyDescent="0.25">
      <c r="B606" s="556"/>
      <c r="C606" s="262">
        <v>3510</v>
      </c>
      <c r="D606" s="262">
        <v>11</v>
      </c>
      <c r="E606" s="262" t="s">
        <v>3323</v>
      </c>
      <c r="F606" s="262" t="s">
        <v>2900</v>
      </c>
      <c r="G606" s="262">
        <v>3</v>
      </c>
      <c r="H606" s="262"/>
      <c r="I606" s="348"/>
    </row>
    <row r="607" spans="2:9" ht="15.95" customHeight="1" x14ac:dyDescent="0.25">
      <c r="B607" s="556"/>
      <c r="C607" s="262">
        <v>3510</v>
      </c>
      <c r="D607" s="262">
        <v>11</v>
      </c>
      <c r="E607" s="262" t="s">
        <v>3323</v>
      </c>
      <c r="F607" s="262" t="s">
        <v>2905</v>
      </c>
      <c r="G607" s="262">
        <v>4</v>
      </c>
      <c r="H607" s="262"/>
      <c r="I607" s="348"/>
    </row>
    <row r="608" spans="2:9" ht="15.95" customHeight="1" thickBot="1" x14ac:dyDescent="0.3">
      <c r="B608" s="557"/>
      <c r="C608" s="349">
        <v>3510</v>
      </c>
      <c r="D608" s="349">
        <v>11</v>
      </c>
      <c r="E608" s="349" t="s">
        <v>3323</v>
      </c>
      <c r="F608" s="349" t="s">
        <v>2706</v>
      </c>
      <c r="G608" s="349">
        <v>5</v>
      </c>
      <c r="H608" s="349">
        <v>5</v>
      </c>
      <c r="I608" s="350">
        <v>87</v>
      </c>
    </row>
    <row r="609" spans="2:9" ht="15.95" customHeight="1" x14ac:dyDescent="0.25">
      <c r="B609" s="552" t="s">
        <v>3324</v>
      </c>
      <c r="C609" s="257">
        <v>3511</v>
      </c>
      <c r="D609" s="257">
        <v>1</v>
      </c>
      <c r="E609" s="257" t="s">
        <v>3325</v>
      </c>
      <c r="F609" s="257" t="s">
        <v>2553</v>
      </c>
      <c r="G609" s="257">
        <v>1</v>
      </c>
      <c r="H609" s="257"/>
      <c r="I609" s="258"/>
    </row>
    <row r="610" spans="2:9" ht="15.95" customHeight="1" x14ac:dyDescent="0.25">
      <c r="B610" s="553"/>
      <c r="C610" s="225">
        <v>3511</v>
      </c>
      <c r="D610" s="225">
        <v>1</v>
      </c>
      <c r="E610" s="225" t="s">
        <v>3325</v>
      </c>
      <c r="F610" s="225" t="s">
        <v>2902</v>
      </c>
      <c r="G610" s="225">
        <v>2</v>
      </c>
      <c r="H610" s="225"/>
      <c r="I610" s="259"/>
    </row>
    <row r="611" spans="2:9" ht="15.95" customHeight="1" x14ac:dyDescent="0.25">
      <c r="B611" s="553"/>
      <c r="C611" s="225">
        <v>3511</v>
      </c>
      <c r="D611" s="225">
        <v>1</v>
      </c>
      <c r="E611" s="225" t="s">
        <v>3325</v>
      </c>
      <c r="F611" s="225" t="s">
        <v>2510</v>
      </c>
      <c r="G611" s="225">
        <v>3</v>
      </c>
      <c r="H611" s="225"/>
      <c r="I611" s="259"/>
    </row>
    <row r="612" spans="2:9" ht="15.95" customHeight="1" x14ac:dyDescent="0.25">
      <c r="B612" s="553"/>
      <c r="C612" s="225">
        <v>3511</v>
      </c>
      <c r="D612" s="225">
        <v>1</v>
      </c>
      <c r="E612" s="225" t="s">
        <v>3325</v>
      </c>
      <c r="F612" s="225" t="s">
        <v>2855</v>
      </c>
      <c r="G612" s="225">
        <v>4</v>
      </c>
      <c r="H612" s="225"/>
      <c r="I612" s="259"/>
    </row>
    <row r="613" spans="2:9" ht="15.95" customHeight="1" x14ac:dyDescent="0.25">
      <c r="B613" s="553"/>
      <c r="C613" s="225">
        <v>3511</v>
      </c>
      <c r="D613" s="225">
        <v>1</v>
      </c>
      <c r="E613" s="225" t="s">
        <v>3325</v>
      </c>
      <c r="F613" s="225" t="s">
        <v>3055</v>
      </c>
      <c r="G613" s="225">
        <v>5</v>
      </c>
      <c r="H613" s="225"/>
      <c r="I613" s="259"/>
    </row>
    <row r="614" spans="2:9" ht="15.95" customHeight="1" x14ac:dyDescent="0.25">
      <c r="B614" s="553"/>
      <c r="C614" s="225">
        <v>3511</v>
      </c>
      <c r="D614" s="225">
        <v>1</v>
      </c>
      <c r="E614" s="225" t="s">
        <v>3325</v>
      </c>
      <c r="F614" s="225" t="s">
        <v>2828</v>
      </c>
      <c r="G614" s="225">
        <v>6</v>
      </c>
      <c r="H614" s="225"/>
      <c r="I614" s="259"/>
    </row>
    <row r="615" spans="2:9" ht="15.95" customHeight="1" x14ac:dyDescent="0.25">
      <c r="B615" s="553"/>
      <c r="C615" s="225">
        <v>3511</v>
      </c>
      <c r="D615" s="225">
        <v>1</v>
      </c>
      <c r="E615" s="225" t="s">
        <v>3325</v>
      </c>
      <c r="F615" s="225" t="s">
        <v>2853</v>
      </c>
      <c r="G615" s="225">
        <v>7</v>
      </c>
      <c r="H615" s="225"/>
      <c r="I615" s="259"/>
    </row>
    <row r="616" spans="2:9" ht="15.95" customHeight="1" x14ac:dyDescent="0.25">
      <c r="B616" s="553"/>
      <c r="C616" s="225">
        <v>3511</v>
      </c>
      <c r="D616" s="225">
        <v>1</v>
      </c>
      <c r="E616" s="225" t="s">
        <v>3325</v>
      </c>
      <c r="F616" s="225" t="s">
        <v>2488</v>
      </c>
      <c r="G616" s="225">
        <v>8</v>
      </c>
      <c r="H616" s="225">
        <v>8</v>
      </c>
      <c r="I616" s="259"/>
    </row>
    <row r="617" spans="2:9" ht="15.95" customHeight="1" x14ac:dyDescent="0.25">
      <c r="B617" s="553"/>
      <c r="C617" s="225">
        <v>3511</v>
      </c>
      <c r="D617" s="225">
        <v>2</v>
      </c>
      <c r="E617" s="225" t="s">
        <v>3326</v>
      </c>
      <c r="F617" s="225" t="s">
        <v>2646</v>
      </c>
      <c r="G617" s="225">
        <v>1</v>
      </c>
      <c r="H617" s="225"/>
      <c r="I617" s="259"/>
    </row>
    <row r="618" spans="2:9" ht="15.95" customHeight="1" x14ac:dyDescent="0.25">
      <c r="B618" s="553"/>
      <c r="C618" s="225">
        <v>3511</v>
      </c>
      <c r="D618" s="225">
        <v>2</v>
      </c>
      <c r="E618" s="225" t="s">
        <v>3326</v>
      </c>
      <c r="F618" s="225" t="s">
        <v>3075</v>
      </c>
      <c r="G618" s="225">
        <v>2</v>
      </c>
      <c r="H618" s="225"/>
      <c r="I618" s="259"/>
    </row>
    <row r="619" spans="2:9" ht="15.95" customHeight="1" x14ac:dyDescent="0.25">
      <c r="B619" s="553"/>
      <c r="C619" s="225">
        <v>3511</v>
      </c>
      <c r="D619" s="225">
        <v>2</v>
      </c>
      <c r="E619" s="225" t="s">
        <v>3326</v>
      </c>
      <c r="F619" s="225" t="s">
        <v>3044</v>
      </c>
      <c r="G619" s="225">
        <v>3</v>
      </c>
      <c r="H619" s="225"/>
      <c r="I619" s="259"/>
    </row>
    <row r="620" spans="2:9" ht="15.95" customHeight="1" x14ac:dyDescent="0.25">
      <c r="B620" s="553"/>
      <c r="C620" s="225">
        <v>3511</v>
      </c>
      <c r="D620" s="225">
        <v>2</v>
      </c>
      <c r="E620" s="225" t="s">
        <v>3326</v>
      </c>
      <c r="F620" s="225" t="s">
        <v>2522</v>
      </c>
      <c r="G620" s="225">
        <v>4</v>
      </c>
      <c r="H620" s="225"/>
      <c r="I620" s="259"/>
    </row>
    <row r="621" spans="2:9" ht="15.95" customHeight="1" x14ac:dyDescent="0.25">
      <c r="B621" s="553"/>
      <c r="C621" s="225">
        <v>3511</v>
      </c>
      <c r="D621" s="225">
        <v>2</v>
      </c>
      <c r="E621" s="225" t="s">
        <v>3326</v>
      </c>
      <c r="F621" s="225" t="s">
        <v>3079</v>
      </c>
      <c r="G621" s="225">
        <v>5</v>
      </c>
      <c r="H621" s="225"/>
      <c r="I621" s="259"/>
    </row>
    <row r="622" spans="2:9" ht="15.95" customHeight="1" x14ac:dyDescent="0.25">
      <c r="B622" s="553"/>
      <c r="C622" s="225">
        <v>3511</v>
      </c>
      <c r="D622" s="225">
        <v>2</v>
      </c>
      <c r="E622" s="225" t="s">
        <v>3326</v>
      </c>
      <c r="F622" s="225" t="s">
        <v>2982</v>
      </c>
      <c r="G622" s="225">
        <v>6</v>
      </c>
      <c r="H622" s="225"/>
      <c r="I622" s="259"/>
    </row>
    <row r="623" spans="2:9" ht="15.95" customHeight="1" x14ac:dyDescent="0.25">
      <c r="B623" s="553"/>
      <c r="C623" s="225">
        <v>3511</v>
      </c>
      <c r="D623" s="225">
        <v>2</v>
      </c>
      <c r="E623" s="225" t="s">
        <v>3326</v>
      </c>
      <c r="F623" s="225" t="s">
        <v>2881</v>
      </c>
      <c r="G623" s="225">
        <v>7</v>
      </c>
      <c r="H623" s="225"/>
      <c r="I623" s="259"/>
    </row>
    <row r="624" spans="2:9" ht="15.95" customHeight="1" x14ac:dyDescent="0.25">
      <c r="B624" s="553"/>
      <c r="C624" s="225">
        <v>3511</v>
      </c>
      <c r="D624" s="225">
        <v>2</v>
      </c>
      <c r="E624" s="225" t="s">
        <v>3326</v>
      </c>
      <c r="F624" s="225" t="s">
        <v>2921</v>
      </c>
      <c r="G624" s="225">
        <v>8</v>
      </c>
      <c r="H624" s="225"/>
      <c r="I624" s="259"/>
    </row>
    <row r="625" spans="2:9" ht="15.95" customHeight="1" x14ac:dyDescent="0.25">
      <c r="B625" s="553"/>
      <c r="C625" s="225">
        <v>3511</v>
      </c>
      <c r="D625" s="225">
        <v>2</v>
      </c>
      <c r="E625" s="225" t="s">
        <v>3326</v>
      </c>
      <c r="F625" s="225" t="s">
        <v>2496</v>
      </c>
      <c r="G625" s="225">
        <v>9</v>
      </c>
      <c r="H625" s="225"/>
      <c r="I625" s="259"/>
    </row>
    <row r="626" spans="2:9" ht="15.95" customHeight="1" x14ac:dyDescent="0.25">
      <c r="B626" s="553"/>
      <c r="C626" s="225">
        <v>3511</v>
      </c>
      <c r="D626" s="225">
        <v>2</v>
      </c>
      <c r="E626" s="225" t="s">
        <v>3326</v>
      </c>
      <c r="F626" s="225" t="s">
        <v>2702</v>
      </c>
      <c r="G626" s="225">
        <v>10</v>
      </c>
      <c r="H626" s="225">
        <v>10</v>
      </c>
      <c r="I626" s="259"/>
    </row>
    <row r="627" spans="2:9" ht="15.95" customHeight="1" x14ac:dyDescent="0.25">
      <c r="B627" s="553"/>
      <c r="C627" s="225">
        <v>3511</v>
      </c>
      <c r="D627" s="225">
        <v>3</v>
      </c>
      <c r="E627" s="225" t="s">
        <v>3327</v>
      </c>
      <c r="F627" s="225" t="s">
        <v>2568</v>
      </c>
      <c r="G627" s="225">
        <v>1</v>
      </c>
      <c r="H627" s="225"/>
      <c r="I627" s="259"/>
    </row>
    <row r="628" spans="2:9" ht="15.95" customHeight="1" x14ac:dyDescent="0.25">
      <c r="B628" s="553"/>
      <c r="C628" s="225">
        <v>3511</v>
      </c>
      <c r="D628" s="225">
        <v>3</v>
      </c>
      <c r="E628" s="225" t="s">
        <v>3327</v>
      </c>
      <c r="F628" s="225" t="s">
        <v>2504</v>
      </c>
      <c r="G628" s="225">
        <v>2</v>
      </c>
      <c r="H628" s="225"/>
      <c r="I628" s="259"/>
    </row>
    <row r="629" spans="2:9" ht="15.95" customHeight="1" x14ac:dyDescent="0.25">
      <c r="B629" s="553"/>
      <c r="C629" s="225">
        <v>3511</v>
      </c>
      <c r="D629" s="225">
        <v>3</v>
      </c>
      <c r="E629" s="225" t="s">
        <v>3327</v>
      </c>
      <c r="F629" s="225" t="s">
        <v>2560</v>
      </c>
      <c r="G629" s="225">
        <v>3</v>
      </c>
      <c r="H629" s="225"/>
      <c r="I629" s="259"/>
    </row>
    <row r="630" spans="2:9" ht="15.95" customHeight="1" x14ac:dyDescent="0.25">
      <c r="B630" s="553"/>
      <c r="C630" s="225">
        <v>3511</v>
      </c>
      <c r="D630" s="225">
        <v>3</v>
      </c>
      <c r="E630" s="225" t="s">
        <v>3327</v>
      </c>
      <c r="F630" s="225" t="s">
        <v>2594</v>
      </c>
      <c r="G630" s="225">
        <v>4</v>
      </c>
      <c r="H630" s="225">
        <v>4</v>
      </c>
      <c r="I630" s="259"/>
    </row>
    <row r="631" spans="2:9" ht="15.95" customHeight="1" x14ac:dyDescent="0.25">
      <c r="B631" s="553"/>
      <c r="C631" s="225">
        <v>3511</v>
      </c>
      <c r="D631" s="225">
        <v>4</v>
      </c>
      <c r="E631" s="225" t="s">
        <v>3328</v>
      </c>
      <c r="F631" s="225" t="s">
        <v>2670</v>
      </c>
      <c r="G631" s="225">
        <v>1</v>
      </c>
      <c r="H631" s="225"/>
      <c r="I631" s="259"/>
    </row>
    <row r="632" spans="2:9" ht="15.95" customHeight="1" x14ac:dyDescent="0.25">
      <c r="B632" s="553"/>
      <c r="C632" s="225">
        <v>3511</v>
      </c>
      <c r="D632" s="225">
        <v>4</v>
      </c>
      <c r="E632" s="225" t="s">
        <v>3328</v>
      </c>
      <c r="F632" s="225" t="s">
        <v>2991</v>
      </c>
      <c r="G632" s="225">
        <v>2</v>
      </c>
      <c r="H632" s="225"/>
      <c r="I632" s="259"/>
    </row>
    <row r="633" spans="2:9" ht="15.95" customHeight="1" x14ac:dyDescent="0.25">
      <c r="B633" s="553"/>
      <c r="C633" s="225">
        <v>3511</v>
      </c>
      <c r="D633" s="225">
        <v>4</v>
      </c>
      <c r="E633" s="225" t="s">
        <v>3328</v>
      </c>
      <c r="F633" s="225" t="s">
        <v>2840</v>
      </c>
      <c r="G633" s="225">
        <v>3</v>
      </c>
      <c r="H633" s="225"/>
      <c r="I633" s="259"/>
    </row>
    <row r="634" spans="2:9" ht="15.95" customHeight="1" x14ac:dyDescent="0.25">
      <c r="B634" s="553"/>
      <c r="C634" s="225">
        <v>3511</v>
      </c>
      <c r="D634" s="225">
        <v>4</v>
      </c>
      <c r="E634" s="225" t="s">
        <v>3328</v>
      </c>
      <c r="F634" s="225" t="s">
        <v>2541</v>
      </c>
      <c r="G634" s="225">
        <v>4</v>
      </c>
      <c r="H634" s="225"/>
      <c r="I634" s="259"/>
    </row>
    <row r="635" spans="2:9" ht="15.95" customHeight="1" x14ac:dyDescent="0.25">
      <c r="B635" s="553"/>
      <c r="C635" s="225">
        <v>3511</v>
      </c>
      <c r="D635" s="225">
        <v>4</v>
      </c>
      <c r="E635" s="225" t="s">
        <v>3328</v>
      </c>
      <c r="F635" s="225" t="s">
        <v>2582</v>
      </c>
      <c r="G635" s="225">
        <v>5</v>
      </c>
      <c r="H635" s="225"/>
      <c r="I635" s="259"/>
    </row>
    <row r="636" spans="2:9" ht="15.95" customHeight="1" x14ac:dyDescent="0.25">
      <c r="B636" s="553"/>
      <c r="C636" s="225">
        <v>3511</v>
      </c>
      <c r="D636" s="225">
        <v>4</v>
      </c>
      <c r="E636" s="225" t="s">
        <v>3328</v>
      </c>
      <c r="F636" s="225" t="s">
        <v>2920</v>
      </c>
      <c r="G636" s="225">
        <v>6</v>
      </c>
      <c r="H636" s="225"/>
      <c r="I636" s="259"/>
    </row>
    <row r="637" spans="2:9" ht="15.95" customHeight="1" x14ac:dyDescent="0.25">
      <c r="B637" s="553"/>
      <c r="C637" s="225">
        <v>3511</v>
      </c>
      <c r="D637" s="225">
        <v>4</v>
      </c>
      <c r="E637" s="225" t="s">
        <v>3328</v>
      </c>
      <c r="F637" s="225" t="s">
        <v>2872</v>
      </c>
      <c r="G637" s="225">
        <v>7</v>
      </c>
      <c r="H637" s="225"/>
      <c r="I637" s="259"/>
    </row>
    <row r="638" spans="2:9" ht="15.95" customHeight="1" x14ac:dyDescent="0.25">
      <c r="B638" s="553"/>
      <c r="C638" s="225">
        <v>3511</v>
      </c>
      <c r="D638" s="225">
        <v>4</v>
      </c>
      <c r="E638" s="225" t="s">
        <v>3328</v>
      </c>
      <c r="F638" s="225" t="s">
        <v>2824</v>
      </c>
      <c r="G638" s="225">
        <v>8</v>
      </c>
      <c r="H638" s="225">
        <v>8</v>
      </c>
      <c r="I638" s="259"/>
    </row>
    <row r="639" spans="2:9" ht="15.95" customHeight="1" x14ac:dyDescent="0.25">
      <c r="B639" s="553"/>
      <c r="C639" s="225">
        <v>3511</v>
      </c>
      <c r="D639" s="225">
        <v>5</v>
      </c>
      <c r="E639" s="225" t="s">
        <v>3329</v>
      </c>
      <c r="F639" s="225" t="s">
        <v>3122</v>
      </c>
      <c r="G639" s="225">
        <v>1</v>
      </c>
      <c r="H639" s="225"/>
      <c r="I639" s="259"/>
    </row>
    <row r="640" spans="2:9" ht="15.95" customHeight="1" x14ac:dyDescent="0.25">
      <c r="B640" s="553"/>
      <c r="C640" s="225">
        <v>3511</v>
      </c>
      <c r="D640" s="225">
        <v>5</v>
      </c>
      <c r="E640" s="225" t="s">
        <v>3329</v>
      </c>
      <c r="F640" s="225" t="s">
        <v>3098</v>
      </c>
      <c r="G640" s="225">
        <v>2</v>
      </c>
      <c r="H640" s="225"/>
      <c r="I640" s="259"/>
    </row>
    <row r="641" spans="2:9" ht="15.95" customHeight="1" x14ac:dyDescent="0.25">
      <c r="B641" s="553"/>
      <c r="C641" s="225">
        <v>3511</v>
      </c>
      <c r="D641" s="225">
        <v>5</v>
      </c>
      <c r="E641" s="225" t="s">
        <v>3329</v>
      </c>
      <c r="F641" s="225" t="s">
        <v>2896</v>
      </c>
      <c r="G641" s="225">
        <v>3</v>
      </c>
      <c r="H641" s="225"/>
      <c r="I641" s="259"/>
    </row>
    <row r="642" spans="2:9" ht="15.95" customHeight="1" x14ac:dyDescent="0.25">
      <c r="B642" s="553"/>
      <c r="C642" s="225">
        <v>3511</v>
      </c>
      <c r="D642" s="225">
        <v>5</v>
      </c>
      <c r="E642" s="225" t="s">
        <v>3329</v>
      </c>
      <c r="F642" s="225" t="s">
        <v>2733</v>
      </c>
      <c r="G642" s="225">
        <v>4</v>
      </c>
      <c r="H642" s="225"/>
      <c r="I642" s="259"/>
    </row>
    <row r="643" spans="2:9" ht="15.95" customHeight="1" x14ac:dyDescent="0.25">
      <c r="B643" s="553"/>
      <c r="C643" s="225">
        <v>3511</v>
      </c>
      <c r="D643" s="225">
        <v>5</v>
      </c>
      <c r="E643" s="225" t="s">
        <v>3329</v>
      </c>
      <c r="F643" s="225" t="s">
        <v>2590</v>
      </c>
      <c r="G643" s="225">
        <v>5</v>
      </c>
      <c r="H643" s="225"/>
      <c r="I643" s="259"/>
    </row>
    <row r="644" spans="2:9" ht="15.95" customHeight="1" x14ac:dyDescent="0.25">
      <c r="B644" s="553"/>
      <c r="C644" s="225">
        <v>3511</v>
      </c>
      <c r="D644" s="225">
        <v>5</v>
      </c>
      <c r="E644" s="225" t="s">
        <v>3329</v>
      </c>
      <c r="F644" s="225" t="s">
        <v>2985</v>
      </c>
      <c r="G644" s="225">
        <v>6</v>
      </c>
      <c r="H644" s="225"/>
      <c r="I644" s="259"/>
    </row>
    <row r="645" spans="2:9" ht="15.95" customHeight="1" x14ac:dyDescent="0.25">
      <c r="B645" s="553"/>
      <c r="C645" s="225">
        <v>3511</v>
      </c>
      <c r="D645" s="225">
        <v>5</v>
      </c>
      <c r="E645" s="225" t="s">
        <v>3329</v>
      </c>
      <c r="F645" s="225" t="s">
        <v>2796</v>
      </c>
      <c r="G645" s="225">
        <v>7</v>
      </c>
      <c r="H645" s="225"/>
      <c r="I645" s="259"/>
    </row>
    <row r="646" spans="2:9" ht="15.95" customHeight="1" x14ac:dyDescent="0.25">
      <c r="B646" s="553"/>
      <c r="C646" s="225">
        <v>3511</v>
      </c>
      <c r="D646" s="225">
        <v>5</v>
      </c>
      <c r="E646" s="225" t="s">
        <v>3329</v>
      </c>
      <c r="F646" s="225" t="s">
        <v>3081</v>
      </c>
      <c r="G646" s="225">
        <v>8</v>
      </c>
      <c r="H646" s="225"/>
      <c r="I646" s="259"/>
    </row>
    <row r="647" spans="2:9" ht="15.95" customHeight="1" thickBot="1" x14ac:dyDescent="0.3">
      <c r="B647" s="554"/>
      <c r="C647" s="260">
        <v>3511</v>
      </c>
      <c r="D647" s="260">
        <v>5</v>
      </c>
      <c r="E647" s="260" t="s">
        <v>3329</v>
      </c>
      <c r="F647" s="260" t="s">
        <v>3043</v>
      </c>
      <c r="G647" s="260">
        <v>9</v>
      </c>
      <c r="H647" s="260">
        <v>9</v>
      </c>
      <c r="I647" s="261">
        <v>39</v>
      </c>
    </row>
    <row r="648" spans="2:9" ht="15.95" customHeight="1" thickBot="1" x14ac:dyDescent="0.3">
      <c r="B648" s="263"/>
      <c r="C648" s="81"/>
      <c r="D648" s="81"/>
      <c r="E648" s="81"/>
      <c r="F648" s="81"/>
      <c r="G648" s="81"/>
      <c r="H648" s="81"/>
      <c r="I648" s="81"/>
    </row>
    <row r="649" spans="2:9" ht="15.95" customHeight="1" thickBot="1" x14ac:dyDescent="0.3">
      <c r="B649" s="263"/>
      <c r="C649" s="81"/>
      <c r="D649" s="81"/>
      <c r="E649" s="81"/>
      <c r="F649" s="12" t="s">
        <v>47</v>
      </c>
      <c r="G649" s="264"/>
      <c r="H649" s="265">
        <f>SUM(H4:H647)</f>
        <v>645</v>
      </c>
      <c r="I649" s="265">
        <f>SUM(I4:I647)</f>
        <v>645</v>
      </c>
    </row>
  </sheetData>
  <mergeCells count="15">
    <mergeCell ref="B496:B521"/>
    <mergeCell ref="B522:B608"/>
    <mergeCell ref="B609:B647"/>
    <mergeCell ref="B53:B130"/>
    <mergeCell ref="B131:B178"/>
    <mergeCell ref="B179:B232"/>
    <mergeCell ref="B233:B287"/>
    <mergeCell ref="B288:B331"/>
    <mergeCell ref="B332:B431"/>
    <mergeCell ref="B432:B495"/>
    <mergeCell ref="B1:B2"/>
    <mergeCell ref="C1:E2"/>
    <mergeCell ref="F1:F2"/>
    <mergeCell ref="G1:I1"/>
    <mergeCell ref="B3:B52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67"/>
  <sheetViews>
    <sheetView topLeftCell="A629" workbookViewId="0">
      <selection activeCell="V652" sqref="V652"/>
    </sheetView>
  </sheetViews>
  <sheetFormatPr defaultRowHeight="20.100000000000001" customHeight="1" x14ac:dyDescent="0.25"/>
  <cols>
    <col min="1" max="1" width="11.28515625" style="229" bestFit="1" customWidth="1"/>
    <col min="2" max="2" width="37.28515625" style="229" customWidth="1"/>
    <col min="3" max="3" width="11.140625" style="229" hidden="1" customWidth="1"/>
    <col min="4" max="6" width="9.140625" style="229" hidden="1" customWidth="1"/>
    <col min="7" max="7" width="11.140625" style="229" hidden="1" customWidth="1"/>
    <col min="8" max="8" width="9.140625" style="81" hidden="1" customWidth="1"/>
    <col min="9" max="10" width="0" style="81" hidden="1" customWidth="1"/>
    <col min="11" max="11" width="50.5703125" style="81" hidden="1" customWidth="1"/>
    <col min="12" max="12" width="11.42578125" style="229" customWidth="1"/>
    <col min="13" max="13" width="11.140625" style="229" customWidth="1"/>
    <col min="14" max="14" width="13.140625" style="229" customWidth="1"/>
    <col min="15" max="15" width="11.140625" style="229" customWidth="1"/>
    <col min="16" max="17" width="9.140625" style="229" hidden="1" customWidth="1"/>
    <col min="18" max="18" width="9.28515625" style="229" customWidth="1"/>
    <col min="19" max="21" width="9.140625" style="229" hidden="1" customWidth="1"/>
    <col min="22" max="22" width="19.140625" style="229" bestFit="1" customWidth="1"/>
    <col min="23" max="24" width="11.140625" style="229" customWidth="1"/>
    <col min="25" max="25" width="12.140625" style="229" customWidth="1"/>
    <col min="26" max="37" width="9.140625" style="229"/>
    <col min="38" max="38" width="26.7109375" style="229" bestFit="1" customWidth="1"/>
    <col min="39" max="39" width="5" style="229" bestFit="1" customWidth="1"/>
    <col min="40" max="40" width="23.140625" style="229" bestFit="1" customWidth="1"/>
    <col min="41" max="43" width="10.140625" style="229" bestFit="1" customWidth="1"/>
    <col min="44" max="44" width="9.140625" style="229"/>
    <col min="45" max="45" width="14.28515625" style="243" bestFit="1" customWidth="1"/>
    <col min="46" max="47" width="9.140625" style="229"/>
    <col min="48" max="48" width="59.5703125" style="229" customWidth="1"/>
    <col min="49" max="49" width="27.7109375" style="229" customWidth="1"/>
    <col min="50" max="51" width="9.140625" style="229"/>
    <col min="52" max="52" width="19.7109375" style="229" bestFit="1" customWidth="1"/>
    <col min="53" max="53" width="14.42578125" style="229" bestFit="1" customWidth="1"/>
    <col min="54" max="272" width="9.140625" style="229"/>
    <col min="273" max="273" width="11.140625" style="229" customWidth="1"/>
    <col min="274" max="274" width="37.28515625" style="229" customWidth="1"/>
    <col min="275" max="278" width="0" style="229" hidden="1" customWidth="1"/>
    <col min="279" max="281" width="11.140625" style="229" customWidth="1"/>
    <col min="282" max="283" width="0" style="229" hidden="1" customWidth="1"/>
    <col min="284" max="284" width="12.140625" style="229" customWidth="1"/>
    <col min="285" max="287" width="0" style="229" hidden="1" customWidth="1"/>
    <col min="288" max="288" width="18.85546875" style="229" customWidth="1"/>
    <col min="289" max="290" width="11.140625" style="229" customWidth="1"/>
    <col min="291" max="291" width="12.140625" style="229" customWidth="1"/>
    <col min="292" max="528" width="9.140625" style="229"/>
    <col min="529" max="529" width="11.140625" style="229" customWidth="1"/>
    <col min="530" max="530" width="37.28515625" style="229" customWidth="1"/>
    <col min="531" max="534" width="0" style="229" hidden="1" customWidth="1"/>
    <col min="535" max="537" width="11.140625" style="229" customWidth="1"/>
    <col min="538" max="539" width="0" style="229" hidden="1" customWidth="1"/>
    <col min="540" max="540" width="12.140625" style="229" customWidth="1"/>
    <col min="541" max="543" width="0" style="229" hidden="1" customWidth="1"/>
    <col min="544" max="544" width="18.85546875" style="229" customWidth="1"/>
    <col min="545" max="546" width="11.140625" style="229" customWidth="1"/>
    <col min="547" max="547" width="12.140625" style="229" customWidth="1"/>
    <col min="548" max="784" width="9.140625" style="229"/>
    <col min="785" max="785" width="11.140625" style="229" customWidth="1"/>
    <col min="786" max="786" width="37.28515625" style="229" customWidth="1"/>
    <col min="787" max="790" width="0" style="229" hidden="1" customWidth="1"/>
    <col min="791" max="793" width="11.140625" style="229" customWidth="1"/>
    <col min="794" max="795" width="0" style="229" hidden="1" customWidth="1"/>
    <col min="796" max="796" width="12.140625" style="229" customWidth="1"/>
    <col min="797" max="799" width="0" style="229" hidden="1" customWidth="1"/>
    <col min="800" max="800" width="18.85546875" style="229" customWidth="1"/>
    <col min="801" max="802" width="11.140625" style="229" customWidth="1"/>
    <col min="803" max="803" width="12.140625" style="229" customWidth="1"/>
    <col min="804" max="1040" width="9.140625" style="229"/>
    <col min="1041" max="1041" width="11.140625" style="229" customWidth="1"/>
    <col min="1042" max="1042" width="37.28515625" style="229" customWidth="1"/>
    <col min="1043" max="1046" width="0" style="229" hidden="1" customWidth="1"/>
    <col min="1047" max="1049" width="11.140625" style="229" customWidth="1"/>
    <col min="1050" max="1051" width="0" style="229" hidden="1" customWidth="1"/>
    <col min="1052" max="1052" width="12.140625" style="229" customWidth="1"/>
    <col min="1053" max="1055" width="0" style="229" hidden="1" customWidth="1"/>
    <col min="1056" max="1056" width="18.85546875" style="229" customWidth="1"/>
    <col min="1057" max="1058" width="11.140625" style="229" customWidth="1"/>
    <col min="1059" max="1059" width="12.140625" style="229" customWidth="1"/>
    <col min="1060" max="1296" width="9.140625" style="229"/>
    <col min="1297" max="1297" width="11.140625" style="229" customWidth="1"/>
    <col min="1298" max="1298" width="37.28515625" style="229" customWidth="1"/>
    <col min="1299" max="1302" width="0" style="229" hidden="1" customWidth="1"/>
    <col min="1303" max="1305" width="11.140625" style="229" customWidth="1"/>
    <col min="1306" max="1307" width="0" style="229" hidden="1" customWidth="1"/>
    <col min="1308" max="1308" width="12.140625" style="229" customWidth="1"/>
    <col min="1309" max="1311" width="0" style="229" hidden="1" customWidth="1"/>
    <col min="1312" max="1312" width="18.85546875" style="229" customWidth="1"/>
    <col min="1313" max="1314" width="11.140625" style="229" customWidth="1"/>
    <col min="1315" max="1315" width="12.140625" style="229" customWidth="1"/>
    <col min="1316" max="1552" width="9.140625" style="229"/>
    <col min="1553" max="1553" width="11.140625" style="229" customWidth="1"/>
    <col min="1554" max="1554" width="37.28515625" style="229" customWidth="1"/>
    <col min="1555" max="1558" width="0" style="229" hidden="1" customWidth="1"/>
    <col min="1559" max="1561" width="11.140625" style="229" customWidth="1"/>
    <col min="1562" max="1563" width="0" style="229" hidden="1" customWidth="1"/>
    <col min="1564" max="1564" width="12.140625" style="229" customWidth="1"/>
    <col min="1565" max="1567" width="0" style="229" hidden="1" customWidth="1"/>
    <col min="1568" max="1568" width="18.85546875" style="229" customWidth="1"/>
    <col min="1569" max="1570" width="11.140625" style="229" customWidth="1"/>
    <col min="1571" max="1571" width="12.140625" style="229" customWidth="1"/>
    <col min="1572" max="1808" width="9.140625" style="229"/>
    <col min="1809" max="1809" width="11.140625" style="229" customWidth="1"/>
    <col min="1810" max="1810" width="37.28515625" style="229" customWidth="1"/>
    <col min="1811" max="1814" width="0" style="229" hidden="1" customWidth="1"/>
    <col min="1815" max="1817" width="11.140625" style="229" customWidth="1"/>
    <col min="1818" max="1819" width="0" style="229" hidden="1" customWidth="1"/>
    <col min="1820" max="1820" width="12.140625" style="229" customWidth="1"/>
    <col min="1821" max="1823" width="0" style="229" hidden="1" customWidth="1"/>
    <col min="1824" max="1824" width="18.85546875" style="229" customWidth="1"/>
    <col min="1825" max="1826" width="11.140625" style="229" customWidth="1"/>
    <col min="1827" max="1827" width="12.140625" style="229" customWidth="1"/>
    <col min="1828" max="2064" width="9.140625" style="229"/>
    <col min="2065" max="2065" width="11.140625" style="229" customWidth="1"/>
    <col min="2066" max="2066" width="37.28515625" style="229" customWidth="1"/>
    <col min="2067" max="2070" width="0" style="229" hidden="1" customWidth="1"/>
    <col min="2071" max="2073" width="11.140625" style="229" customWidth="1"/>
    <col min="2074" max="2075" width="0" style="229" hidden="1" customWidth="1"/>
    <col min="2076" max="2076" width="12.140625" style="229" customWidth="1"/>
    <col min="2077" max="2079" width="0" style="229" hidden="1" customWidth="1"/>
    <col min="2080" max="2080" width="18.85546875" style="229" customWidth="1"/>
    <col min="2081" max="2082" width="11.140625" style="229" customWidth="1"/>
    <col min="2083" max="2083" width="12.140625" style="229" customWidth="1"/>
    <col min="2084" max="2320" width="9.140625" style="229"/>
    <col min="2321" max="2321" width="11.140625" style="229" customWidth="1"/>
    <col min="2322" max="2322" width="37.28515625" style="229" customWidth="1"/>
    <col min="2323" max="2326" width="0" style="229" hidden="1" customWidth="1"/>
    <col min="2327" max="2329" width="11.140625" style="229" customWidth="1"/>
    <col min="2330" max="2331" width="0" style="229" hidden="1" customWidth="1"/>
    <col min="2332" max="2332" width="12.140625" style="229" customWidth="1"/>
    <col min="2333" max="2335" width="0" style="229" hidden="1" customWidth="1"/>
    <col min="2336" max="2336" width="18.85546875" style="229" customWidth="1"/>
    <col min="2337" max="2338" width="11.140625" style="229" customWidth="1"/>
    <col min="2339" max="2339" width="12.140625" style="229" customWidth="1"/>
    <col min="2340" max="2576" width="9.140625" style="229"/>
    <col min="2577" max="2577" width="11.140625" style="229" customWidth="1"/>
    <col min="2578" max="2578" width="37.28515625" style="229" customWidth="1"/>
    <col min="2579" max="2582" width="0" style="229" hidden="1" customWidth="1"/>
    <col min="2583" max="2585" width="11.140625" style="229" customWidth="1"/>
    <col min="2586" max="2587" width="0" style="229" hidden="1" customWidth="1"/>
    <col min="2588" max="2588" width="12.140625" style="229" customWidth="1"/>
    <col min="2589" max="2591" width="0" style="229" hidden="1" customWidth="1"/>
    <col min="2592" max="2592" width="18.85546875" style="229" customWidth="1"/>
    <col min="2593" max="2594" width="11.140625" style="229" customWidth="1"/>
    <col min="2595" max="2595" width="12.140625" style="229" customWidth="1"/>
    <col min="2596" max="2832" width="9.140625" style="229"/>
    <col min="2833" max="2833" width="11.140625" style="229" customWidth="1"/>
    <col min="2834" max="2834" width="37.28515625" style="229" customWidth="1"/>
    <col min="2835" max="2838" width="0" style="229" hidden="1" customWidth="1"/>
    <col min="2839" max="2841" width="11.140625" style="229" customWidth="1"/>
    <col min="2842" max="2843" width="0" style="229" hidden="1" customWidth="1"/>
    <col min="2844" max="2844" width="12.140625" style="229" customWidth="1"/>
    <col min="2845" max="2847" width="0" style="229" hidden="1" customWidth="1"/>
    <col min="2848" max="2848" width="18.85546875" style="229" customWidth="1"/>
    <col min="2849" max="2850" width="11.140625" style="229" customWidth="1"/>
    <col min="2851" max="2851" width="12.140625" style="229" customWidth="1"/>
    <col min="2852" max="3088" width="9.140625" style="229"/>
    <col min="3089" max="3089" width="11.140625" style="229" customWidth="1"/>
    <col min="3090" max="3090" width="37.28515625" style="229" customWidth="1"/>
    <col min="3091" max="3094" width="0" style="229" hidden="1" customWidth="1"/>
    <col min="3095" max="3097" width="11.140625" style="229" customWidth="1"/>
    <col min="3098" max="3099" width="0" style="229" hidden="1" customWidth="1"/>
    <col min="3100" max="3100" width="12.140625" style="229" customWidth="1"/>
    <col min="3101" max="3103" width="0" style="229" hidden="1" customWidth="1"/>
    <col min="3104" max="3104" width="18.85546875" style="229" customWidth="1"/>
    <col min="3105" max="3106" width="11.140625" style="229" customWidth="1"/>
    <col min="3107" max="3107" width="12.140625" style="229" customWidth="1"/>
    <col min="3108" max="3344" width="9.140625" style="229"/>
    <col min="3345" max="3345" width="11.140625" style="229" customWidth="1"/>
    <col min="3346" max="3346" width="37.28515625" style="229" customWidth="1"/>
    <col min="3347" max="3350" width="0" style="229" hidden="1" customWidth="1"/>
    <col min="3351" max="3353" width="11.140625" style="229" customWidth="1"/>
    <col min="3354" max="3355" width="0" style="229" hidden="1" customWidth="1"/>
    <col min="3356" max="3356" width="12.140625" style="229" customWidth="1"/>
    <col min="3357" max="3359" width="0" style="229" hidden="1" customWidth="1"/>
    <col min="3360" max="3360" width="18.85546875" style="229" customWidth="1"/>
    <col min="3361" max="3362" width="11.140625" style="229" customWidth="1"/>
    <col min="3363" max="3363" width="12.140625" style="229" customWidth="1"/>
    <col min="3364" max="3600" width="9.140625" style="229"/>
    <col min="3601" max="3601" width="11.140625" style="229" customWidth="1"/>
    <col min="3602" max="3602" width="37.28515625" style="229" customWidth="1"/>
    <col min="3603" max="3606" width="0" style="229" hidden="1" customWidth="1"/>
    <col min="3607" max="3609" width="11.140625" style="229" customWidth="1"/>
    <col min="3610" max="3611" width="0" style="229" hidden="1" customWidth="1"/>
    <col min="3612" max="3612" width="12.140625" style="229" customWidth="1"/>
    <col min="3613" max="3615" width="0" style="229" hidden="1" customWidth="1"/>
    <col min="3616" max="3616" width="18.85546875" style="229" customWidth="1"/>
    <col min="3617" max="3618" width="11.140625" style="229" customWidth="1"/>
    <col min="3619" max="3619" width="12.140625" style="229" customWidth="1"/>
    <col min="3620" max="3856" width="9.140625" style="229"/>
    <col min="3857" max="3857" width="11.140625" style="229" customWidth="1"/>
    <col min="3858" max="3858" width="37.28515625" style="229" customWidth="1"/>
    <col min="3859" max="3862" width="0" style="229" hidden="1" customWidth="1"/>
    <col min="3863" max="3865" width="11.140625" style="229" customWidth="1"/>
    <col min="3866" max="3867" width="0" style="229" hidden="1" customWidth="1"/>
    <col min="3868" max="3868" width="12.140625" style="229" customWidth="1"/>
    <col min="3869" max="3871" width="0" style="229" hidden="1" customWidth="1"/>
    <col min="3872" max="3872" width="18.85546875" style="229" customWidth="1"/>
    <col min="3873" max="3874" width="11.140625" style="229" customWidth="1"/>
    <col min="3875" max="3875" width="12.140625" style="229" customWidth="1"/>
    <col min="3876" max="4112" width="9.140625" style="229"/>
    <col min="4113" max="4113" width="11.140625" style="229" customWidth="1"/>
    <col min="4114" max="4114" width="37.28515625" style="229" customWidth="1"/>
    <col min="4115" max="4118" width="0" style="229" hidden="1" customWidth="1"/>
    <col min="4119" max="4121" width="11.140625" style="229" customWidth="1"/>
    <col min="4122" max="4123" width="0" style="229" hidden="1" customWidth="1"/>
    <col min="4124" max="4124" width="12.140625" style="229" customWidth="1"/>
    <col min="4125" max="4127" width="0" style="229" hidden="1" customWidth="1"/>
    <col min="4128" max="4128" width="18.85546875" style="229" customWidth="1"/>
    <col min="4129" max="4130" width="11.140625" style="229" customWidth="1"/>
    <col min="4131" max="4131" width="12.140625" style="229" customWidth="1"/>
    <col min="4132" max="4368" width="9.140625" style="229"/>
    <col min="4369" max="4369" width="11.140625" style="229" customWidth="1"/>
    <col min="4370" max="4370" width="37.28515625" style="229" customWidth="1"/>
    <col min="4371" max="4374" width="0" style="229" hidden="1" customWidth="1"/>
    <col min="4375" max="4377" width="11.140625" style="229" customWidth="1"/>
    <col min="4378" max="4379" width="0" style="229" hidden="1" customWidth="1"/>
    <col min="4380" max="4380" width="12.140625" style="229" customWidth="1"/>
    <col min="4381" max="4383" width="0" style="229" hidden="1" customWidth="1"/>
    <col min="4384" max="4384" width="18.85546875" style="229" customWidth="1"/>
    <col min="4385" max="4386" width="11.140625" style="229" customWidth="1"/>
    <col min="4387" max="4387" width="12.140625" style="229" customWidth="1"/>
    <col min="4388" max="4624" width="9.140625" style="229"/>
    <col min="4625" max="4625" width="11.140625" style="229" customWidth="1"/>
    <col min="4626" max="4626" width="37.28515625" style="229" customWidth="1"/>
    <col min="4627" max="4630" width="0" style="229" hidden="1" customWidth="1"/>
    <col min="4631" max="4633" width="11.140625" style="229" customWidth="1"/>
    <col min="4634" max="4635" width="0" style="229" hidden="1" customWidth="1"/>
    <col min="4636" max="4636" width="12.140625" style="229" customWidth="1"/>
    <col min="4637" max="4639" width="0" style="229" hidden="1" customWidth="1"/>
    <col min="4640" max="4640" width="18.85546875" style="229" customWidth="1"/>
    <col min="4641" max="4642" width="11.140625" style="229" customWidth="1"/>
    <col min="4643" max="4643" width="12.140625" style="229" customWidth="1"/>
    <col min="4644" max="4880" width="9.140625" style="229"/>
    <col min="4881" max="4881" width="11.140625" style="229" customWidth="1"/>
    <col min="4882" max="4882" width="37.28515625" style="229" customWidth="1"/>
    <col min="4883" max="4886" width="0" style="229" hidden="1" customWidth="1"/>
    <col min="4887" max="4889" width="11.140625" style="229" customWidth="1"/>
    <col min="4890" max="4891" width="0" style="229" hidden="1" customWidth="1"/>
    <col min="4892" max="4892" width="12.140625" style="229" customWidth="1"/>
    <col min="4893" max="4895" width="0" style="229" hidden="1" customWidth="1"/>
    <col min="4896" max="4896" width="18.85546875" style="229" customWidth="1"/>
    <col min="4897" max="4898" width="11.140625" style="229" customWidth="1"/>
    <col min="4899" max="4899" width="12.140625" style="229" customWidth="1"/>
    <col min="4900" max="5136" width="9.140625" style="229"/>
    <col min="5137" max="5137" width="11.140625" style="229" customWidth="1"/>
    <col min="5138" max="5138" width="37.28515625" style="229" customWidth="1"/>
    <col min="5139" max="5142" width="0" style="229" hidden="1" customWidth="1"/>
    <col min="5143" max="5145" width="11.140625" style="229" customWidth="1"/>
    <col min="5146" max="5147" width="0" style="229" hidden="1" customWidth="1"/>
    <col min="5148" max="5148" width="12.140625" style="229" customWidth="1"/>
    <col min="5149" max="5151" width="0" style="229" hidden="1" customWidth="1"/>
    <col min="5152" max="5152" width="18.85546875" style="229" customWidth="1"/>
    <col min="5153" max="5154" width="11.140625" style="229" customWidth="1"/>
    <col min="5155" max="5155" width="12.140625" style="229" customWidth="1"/>
    <col min="5156" max="5392" width="9.140625" style="229"/>
    <col min="5393" max="5393" width="11.140625" style="229" customWidth="1"/>
    <col min="5394" max="5394" width="37.28515625" style="229" customWidth="1"/>
    <col min="5395" max="5398" width="0" style="229" hidden="1" customWidth="1"/>
    <col min="5399" max="5401" width="11.140625" style="229" customWidth="1"/>
    <col min="5402" max="5403" width="0" style="229" hidden="1" customWidth="1"/>
    <col min="5404" max="5404" width="12.140625" style="229" customWidth="1"/>
    <col min="5405" max="5407" width="0" style="229" hidden="1" customWidth="1"/>
    <col min="5408" max="5408" width="18.85546875" style="229" customWidth="1"/>
    <col min="5409" max="5410" width="11.140625" style="229" customWidth="1"/>
    <col min="5411" max="5411" width="12.140625" style="229" customWidth="1"/>
    <col min="5412" max="5648" width="9.140625" style="229"/>
    <col min="5649" max="5649" width="11.140625" style="229" customWidth="1"/>
    <col min="5650" max="5650" width="37.28515625" style="229" customWidth="1"/>
    <col min="5651" max="5654" width="0" style="229" hidden="1" customWidth="1"/>
    <col min="5655" max="5657" width="11.140625" style="229" customWidth="1"/>
    <col min="5658" max="5659" width="0" style="229" hidden="1" customWidth="1"/>
    <col min="5660" max="5660" width="12.140625" style="229" customWidth="1"/>
    <col min="5661" max="5663" width="0" style="229" hidden="1" customWidth="1"/>
    <col min="5664" max="5664" width="18.85546875" style="229" customWidth="1"/>
    <col min="5665" max="5666" width="11.140625" style="229" customWidth="1"/>
    <col min="5667" max="5667" width="12.140625" style="229" customWidth="1"/>
    <col min="5668" max="5904" width="9.140625" style="229"/>
    <col min="5905" max="5905" width="11.140625" style="229" customWidth="1"/>
    <col min="5906" max="5906" width="37.28515625" style="229" customWidth="1"/>
    <col min="5907" max="5910" width="0" style="229" hidden="1" customWidth="1"/>
    <col min="5911" max="5913" width="11.140625" style="229" customWidth="1"/>
    <col min="5914" max="5915" width="0" style="229" hidden="1" customWidth="1"/>
    <col min="5916" max="5916" width="12.140625" style="229" customWidth="1"/>
    <col min="5917" max="5919" width="0" style="229" hidden="1" customWidth="1"/>
    <col min="5920" max="5920" width="18.85546875" style="229" customWidth="1"/>
    <col min="5921" max="5922" width="11.140625" style="229" customWidth="1"/>
    <col min="5923" max="5923" width="12.140625" style="229" customWidth="1"/>
    <col min="5924" max="6160" width="9.140625" style="229"/>
    <col min="6161" max="6161" width="11.140625" style="229" customWidth="1"/>
    <col min="6162" max="6162" width="37.28515625" style="229" customWidth="1"/>
    <col min="6163" max="6166" width="0" style="229" hidden="1" customWidth="1"/>
    <col min="6167" max="6169" width="11.140625" style="229" customWidth="1"/>
    <col min="6170" max="6171" width="0" style="229" hidden="1" customWidth="1"/>
    <col min="6172" max="6172" width="12.140625" style="229" customWidth="1"/>
    <col min="6173" max="6175" width="0" style="229" hidden="1" customWidth="1"/>
    <col min="6176" max="6176" width="18.85546875" style="229" customWidth="1"/>
    <col min="6177" max="6178" width="11.140625" style="229" customWidth="1"/>
    <col min="6179" max="6179" width="12.140625" style="229" customWidth="1"/>
    <col min="6180" max="6416" width="9.140625" style="229"/>
    <col min="6417" max="6417" width="11.140625" style="229" customWidth="1"/>
    <col min="6418" max="6418" width="37.28515625" style="229" customWidth="1"/>
    <col min="6419" max="6422" width="0" style="229" hidden="1" customWidth="1"/>
    <col min="6423" max="6425" width="11.140625" style="229" customWidth="1"/>
    <col min="6426" max="6427" width="0" style="229" hidden="1" customWidth="1"/>
    <col min="6428" max="6428" width="12.140625" style="229" customWidth="1"/>
    <col min="6429" max="6431" width="0" style="229" hidden="1" customWidth="1"/>
    <col min="6432" max="6432" width="18.85546875" style="229" customWidth="1"/>
    <col min="6433" max="6434" width="11.140625" style="229" customWidth="1"/>
    <col min="6435" max="6435" width="12.140625" style="229" customWidth="1"/>
    <col min="6436" max="6672" width="9.140625" style="229"/>
    <col min="6673" max="6673" width="11.140625" style="229" customWidth="1"/>
    <col min="6674" max="6674" width="37.28515625" style="229" customWidth="1"/>
    <col min="6675" max="6678" width="0" style="229" hidden="1" customWidth="1"/>
    <col min="6679" max="6681" width="11.140625" style="229" customWidth="1"/>
    <col min="6682" max="6683" width="0" style="229" hidden="1" customWidth="1"/>
    <col min="6684" max="6684" width="12.140625" style="229" customWidth="1"/>
    <col min="6685" max="6687" width="0" style="229" hidden="1" customWidth="1"/>
    <col min="6688" max="6688" width="18.85546875" style="229" customWidth="1"/>
    <col min="6689" max="6690" width="11.140625" style="229" customWidth="1"/>
    <col min="6691" max="6691" width="12.140625" style="229" customWidth="1"/>
    <col min="6692" max="6928" width="9.140625" style="229"/>
    <col min="6929" max="6929" width="11.140625" style="229" customWidth="1"/>
    <col min="6930" max="6930" width="37.28515625" style="229" customWidth="1"/>
    <col min="6931" max="6934" width="0" style="229" hidden="1" customWidth="1"/>
    <col min="6935" max="6937" width="11.140625" style="229" customWidth="1"/>
    <col min="6938" max="6939" width="0" style="229" hidden="1" customWidth="1"/>
    <col min="6940" max="6940" width="12.140625" style="229" customWidth="1"/>
    <col min="6941" max="6943" width="0" style="229" hidden="1" customWidth="1"/>
    <col min="6944" max="6944" width="18.85546875" style="229" customWidth="1"/>
    <col min="6945" max="6946" width="11.140625" style="229" customWidth="1"/>
    <col min="6947" max="6947" width="12.140625" style="229" customWidth="1"/>
    <col min="6948" max="7184" width="9.140625" style="229"/>
    <col min="7185" max="7185" width="11.140625" style="229" customWidth="1"/>
    <col min="7186" max="7186" width="37.28515625" style="229" customWidth="1"/>
    <col min="7187" max="7190" width="0" style="229" hidden="1" customWidth="1"/>
    <col min="7191" max="7193" width="11.140625" style="229" customWidth="1"/>
    <col min="7194" max="7195" width="0" style="229" hidden="1" customWidth="1"/>
    <col min="7196" max="7196" width="12.140625" style="229" customWidth="1"/>
    <col min="7197" max="7199" width="0" style="229" hidden="1" customWidth="1"/>
    <col min="7200" max="7200" width="18.85546875" style="229" customWidth="1"/>
    <col min="7201" max="7202" width="11.140625" style="229" customWidth="1"/>
    <col min="7203" max="7203" width="12.140625" style="229" customWidth="1"/>
    <col min="7204" max="7440" width="9.140625" style="229"/>
    <col min="7441" max="7441" width="11.140625" style="229" customWidth="1"/>
    <col min="7442" max="7442" width="37.28515625" style="229" customWidth="1"/>
    <col min="7443" max="7446" width="0" style="229" hidden="1" customWidth="1"/>
    <col min="7447" max="7449" width="11.140625" style="229" customWidth="1"/>
    <col min="7450" max="7451" width="0" style="229" hidden="1" customWidth="1"/>
    <col min="7452" max="7452" width="12.140625" style="229" customWidth="1"/>
    <col min="7453" max="7455" width="0" style="229" hidden="1" customWidth="1"/>
    <col min="7456" max="7456" width="18.85546875" style="229" customWidth="1"/>
    <col min="7457" max="7458" width="11.140625" style="229" customWidth="1"/>
    <col min="7459" max="7459" width="12.140625" style="229" customWidth="1"/>
    <col min="7460" max="7696" width="9.140625" style="229"/>
    <col min="7697" max="7697" width="11.140625" style="229" customWidth="1"/>
    <col min="7698" max="7698" width="37.28515625" style="229" customWidth="1"/>
    <col min="7699" max="7702" width="0" style="229" hidden="1" customWidth="1"/>
    <col min="7703" max="7705" width="11.140625" style="229" customWidth="1"/>
    <col min="7706" max="7707" width="0" style="229" hidden="1" customWidth="1"/>
    <col min="7708" max="7708" width="12.140625" style="229" customWidth="1"/>
    <col min="7709" max="7711" width="0" style="229" hidden="1" customWidth="1"/>
    <col min="7712" max="7712" width="18.85546875" style="229" customWidth="1"/>
    <col min="7713" max="7714" width="11.140625" style="229" customWidth="1"/>
    <col min="7715" max="7715" width="12.140625" style="229" customWidth="1"/>
    <col min="7716" max="7952" width="9.140625" style="229"/>
    <col min="7953" max="7953" width="11.140625" style="229" customWidth="1"/>
    <col min="7954" max="7954" width="37.28515625" style="229" customWidth="1"/>
    <col min="7955" max="7958" width="0" style="229" hidden="1" customWidth="1"/>
    <col min="7959" max="7961" width="11.140625" style="229" customWidth="1"/>
    <col min="7962" max="7963" width="0" style="229" hidden="1" customWidth="1"/>
    <col min="7964" max="7964" width="12.140625" style="229" customWidth="1"/>
    <col min="7965" max="7967" width="0" style="229" hidden="1" customWidth="1"/>
    <col min="7968" max="7968" width="18.85546875" style="229" customWidth="1"/>
    <col min="7969" max="7970" width="11.140625" style="229" customWidth="1"/>
    <col min="7971" max="7971" width="12.140625" style="229" customWidth="1"/>
    <col min="7972" max="8208" width="9.140625" style="229"/>
    <col min="8209" max="8209" width="11.140625" style="229" customWidth="1"/>
    <col min="8210" max="8210" width="37.28515625" style="229" customWidth="1"/>
    <col min="8211" max="8214" width="0" style="229" hidden="1" customWidth="1"/>
    <col min="8215" max="8217" width="11.140625" style="229" customWidth="1"/>
    <col min="8218" max="8219" width="0" style="229" hidden="1" customWidth="1"/>
    <col min="8220" max="8220" width="12.140625" style="229" customWidth="1"/>
    <col min="8221" max="8223" width="0" style="229" hidden="1" customWidth="1"/>
    <col min="8224" max="8224" width="18.85546875" style="229" customWidth="1"/>
    <col min="8225" max="8226" width="11.140625" style="229" customWidth="1"/>
    <col min="8227" max="8227" width="12.140625" style="229" customWidth="1"/>
    <col min="8228" max="8464" width="9.140625" style="229"/>
    <col min="8465" max="8465" width="11.140625" style="229" customWidth="1"/>
    <col min="8466" max="8466" width="37.28515625" style="229" customWidth="1"/>
    <col min="8467" max="8470" width="0" style="229" hidden="1" customWidth="1"/>
    <col min="8471" max="8473" width="11.140625" style="229" customWidth="1"/>
    <col min="8474" max="8475" width="0" style="229" hidden="1" customWidth="1"/>
    <col min="8476" max="8476" width="12.140625" style="229" customWidth="1"/>
    <col min="8477" max="8479" width="0" style="229" hidden="1" customWidth="1"/>
    <col min="8480" max="8480" width="18.85546875" style="229" customWidth="1"/>
    <col min="8481" max="8482" width="11.140625" style="229" customWidth="1"/>
    <col min="8483" max="8483" width="12.140625" style="229" customWidth="1"/>
    <col min="8484" max="8720" width="9.140625" style="229"/>
    <col min="8721" max="8721" width="11.140625" style="229" customWidth="1"/>
    <col min="8722" max="8722" width="37.28515625" style="229" customWidth="1"/>
    <col min="8723" max="8726" width="0" style="229" hidden="1" customWidth="1"/>
    <col min="8727" max="8729" width="11.140625" style="229" customWidth="1"/>
    <col min="8730" max="8731" width="0" style="229" hidden="1" customWidth="1"/>
    <col min="8732" max="8732" width="12.140625" style="229" customWidth="1"/>
    <col min="8733" max="8735" width="0" style="229" hidden="1" customWidth="1"/>
    <col min="8736" max="8736" width="18.85546875" style="229" customWidth="1"/>
    <col min="8737" max="8738" width="11.140625" style="229" customWidth="1"/>
    <col min="8739" max="8739" width="12.140625" style="229" customWidth="1"/>
    <col min="8740" max="8976" width="9.140625" style="229"/>
    <col min="8977" max="8977" width="11.140625" style="229" customWidth="1"/>
    <col min="8978" max="8978" width="37.28515625" style="229" customWidth="1"/>
    <col min="8979" max="8982" width="0" style="229" hidden="1" customWidth="1"/>
    <col min="8983" max="8985" width="11.140625" style="229" customWidth="1"/>
    <col min="8986" max="8987" width="0" style="229" hidden="1" customWidth="1"/>
    <col min="8988" max="8988" width="12.140625" style="229" customWidth="1"/>
    <col min="8989" max="8991" width="0" style="229" hidden="1" customWidth="1"/>
    <col min="8992" max="8992" width="18.85546875" style="229" customWidth="1"/>
    <col min="8993" max="8994" width="11.140625" style="229" customWidth="1"/>
    <col min="8995" max="8995" width="12.140625" style="229" customWidth="1"/>
    <col min="8996" max="9232" width="9.140625" style="229"/>
    <col min="9233" max="9233" width="11.140625" style="229" customWidth="1"/>
    <col min="9234" max="9234" width="37.28515625" style="229" customWidth="1"/>
    <col min="9235" max="9238" width="0" style="229" hidden="1" customWidth="1"/>
    <col min="9239" max="9241" width="11.140625" style="229" customWidth="1"/>
    <col min="9242" max="9243" width="0" style="229" hidden="1" customWidth="1"/>
    <col min="9244" max="9244" width="12.140625" style="229" customWidth="1"/>
    <col min="9245" max="9247" width="0" style="229" hidden="1" customWidth="1"/>
    <col min="9248" max="9248" width="18.85546875" style="229" customWidth="1"/>
    <col min="9249" max="9250" width="11.140625" style="229" customWidth="1"/>
    <col min="9251" max="9251" width="12.140625" style="229" customWidth="1"/>
    <col min="9252" max="9488" width="9.140625" style="229"/>
    <col min="9489" max="9489" width="11.140625" style="229" customWidth="1"/>
    <col min="9490" max="9490" width="37.28515625" style="229" customWidth="1"/>
    <col min="9491" max="9494" width="0" style="229" hidden="1" customWidth="1"/>
    <col min="9495" max="9497" width="11.140625" style="229" customWidth="1"/>
    <col min="9498" max="9499" width="0" style="229" hidden="1" customWidth="1"/>
    <col min="9500" max="9500" width="12.140625" style="229" customWidth="1"/>
    <col min="9501" max="9503" width="0" style="229" hidden="1" customWidth="1"/>
    <col min="9504" max="9504" width="18.85546875" style="229" customWidth="1"/>
    <col min="9505" max="9506" width="11.140625" style="229" customWidth="1"/>
    <col min="9507" max="9507" width="12.140625" style="229" customWidth="1"/>
    <col min="9508" max="9744" width="9.140625" style="229"/>
    <col min="9745" max="9745" width="11.140625" style="229" customWidth="1"/>
    <col min="9746" max="9746" width="37.28515625" style="229" customWidth="1"/>
    <col min="9747" max="9750" width="0" style="229" hidden="1" customWidth="1"/>
    <col min="9751" max="9753" width="11.140625" style="229" customWidth="1"/>
    <col min="9754" max="9755" width="0" style="229" hidden="1" customWidth="1"/>
    <col min="9756" max="9756" width="12.140625" style="229" customWidth="1"/>
    <col min="9757" max="9759" width="0" style="229" hidden="1" customWidth="1"/>
    <col min="9760" max="9760" width="18.85546875" style="229" customWidth="1"/>
    <col min="9761" max="9762" width="11.140625" style="229" customWidth="1"/>
    <col min="9763" max="9763" width="12.140625" style="229" customWidth="1"/>
    <col min="9764" max="10000" width="9.140625" style="229"/>
    <col min="10001" max="10001" width="11.140625" style="229" customWidth="1"/>
    <col min="10002" max="10002" width="37.28515625" style="229" customWidth="1"/>
    <col min="10003" max="10006" width="0" style="229" hidden="1" customWidth="1"/>
    <col min="10007" max="10009" width="11.140625" style="229" customWidth="1"/>
    <col min="10010" max="10011" width="0" style="229" hidden="1" customWidth="1"/>
    <col min="10012" max="10012" width="12.140625" style="229" customWidth="1"/>
    <col min="10013" max="10015" width="0" style="229" hidden="1" customWidth="1"/>
    <col min="10016" max="10016" width="18.85546875" style="229" customWidth="1"/>
    <col min="10017" max="10018" width="11.140625" style="229" customWidth="1"/>
    <col min="10019" max="10019" width="12.140625" style="229" customWidth="1"/>
    <col min="10020" max="10256" width="9.140625" style="229"/>
    <col min="10257" max="10257" width="11.140625" style="229" customWidth="1"/>
    <col min="10258" max="10258" width="37.28515625" style="229" customWidth="1"/>
    <col min="10259" max="10262" width="0" style="229" hidden="1" customWidth="1"/>
    <col min="10263" max="10265" width="11.140625" style="229" customWidth="1"/>
    <col min="10266" max="10267" width="0" style="229" hidden="1" customWidth="1"/>
    <col min="10268" max="10268" width="12.140625" style="229" customWidth="1"/>
    <col min="10269" max="10271" width="0" style="229" hidden="1" customWidth="1"/>
    <col min="10272" max="10272" width="18.85546875" style="229" customWidth="1"/>
    <col min="10273" max="10274" width="11.140625" style="229" customWidth="1"/>
    <col min="10275" max="10275" width="12.140625" style="229" customWidth="1"/>
    <col min="10276" max="10512" width="9.140625" style="229"/>
    <col min="10513" max="10513" width="11.140625" style="229" customWidth="1"/>
    <col min="10514" max="10514" width="37.28515625" style="229" customWidth="1"/>
    <col min="10515" max="10518" width="0" style="229" hidden="1" customWidth="1"/>
    <col min="10519" max="10521" width="11.140625" style="229" customWidth="1"/>
    <col min="10522" max="10523" width="0" style="229" hidden="1" customWidth="1"/>
    <col min="10524" max="10524" width="12.140625" style="229" customWidth="1"/>
    <col min="10525" max="10527" width="0" style="229" hidden="1" customWidth="1"/>
    <col min="10528" max="10528" width="18.85546875" style="229" customWidth="1"/>
    <col min="10529" max="10530" width="11.140625" style="229" customWidth="1"/>
    <col min="10531" max="10531" width="12.140625" style="229" customWidth="1"/>
    <col min="10532" max="10768" width="9.140625" style="229"/>
    <col min="10769" max="10769" width="11.140625" style="229" customWidth="1"/>
    <col min="10770" max="10770" width="37.28515625" style="229" customWidth="1"/>
    <col min="10771" max="10774" width="0" style="229" hidden="1" customWidth="1"/>
    <col min="10775" max="10777" width="11.140625" style="229" customWidth="1"/>
    <col min="10778" max="10779" width="0" style="229" hidden="1" customWidth="1"/>
    <col min="10780" max="10780" width="12.140625" style="229" customWidth="1"/>
    <col min="10781" max="10783" width="0" style="229" hidden="1" customWidth="1"/>
    <col min="10784" max="10784" width="18.85546875" style="229" customWidth="1"/>
    <col min="10785" max="10786" width="11.140625" style="229" customWidth="1"/>
    <col min="10787" max="10787" width="12.140625" style="229" customWidth="1"/>
    <col min="10788" max="11024" width="9.140625" style="229"/>
    <col min="11025" max="11025" width="11.140625" style="229" customWidth="1"/>
    <col min="11026" max="11026" width="37.28515625" style="229" customWidth="1"/>
    <col min="11027" max="11030" width="0" style="229" hidden="1" customWidth="1"/>
    <col min="11031" max="11033" width="11.140625" style="229" customWidth="1"/>
    <col min="11034" max="11035" width="0" style="229" hidden="1" customWidth="1"/>
    <col min="11036" max="11036" width="12.140625" style="229" customWidth="1"/>
    <col min="11037" max="11039" width="0" style="229" hidden="1" customWidth="1"/>
    <col min="11040" max="11040" width="18.85546875" style="229" customWidth="1"/>
    <col min="11041" max="11042" width="11.140625" style="229" customWidth="1"/>
    <col min="11043" max="11043" width="12.140625" style="229" customWidth="1"/>
    <col min="11044" max="11280" width="9.140625" style="229"/>
    <col min="11281" max="11281" width="11.140625" style="229" customWidth="1"/>
    <col min="11282" max="11282" width="37.28515625" style="229" customWidth="1"/>
    <col min="11283" max="11286" width="0" style="229" hidden="1" customWidth="1"/>
    <col min="11287" max="11289" width="11.140625" style="229" customWidth="1"/>
    <col min="11290" max="11291" width="0" style="229" hidden="1" customWidth="1"/>
    <col min="11292" max="11292" width="12.140625" style="229" customWidth="1"/>
    <col min="11293" max="11295" width="0" style="229" hidden="1" customWidth="1"/>
    <col min="11296" max="11296" width="18.85546875" style="229" customWidth="1"/>
    <col min="11297" max="11298" width="11.140625" style="229" customWidth="1"/>
    <col min="11299" max="11299" width="12.140625" style="229" customWidth="1"/>
    <col min="11300" max="11536" width="9.140625" style="229"/>
    <col min="11537" max="11537" width="11.140625" style="229" customWidth="1"/>
    <col min="11538" max="11538" width="37.28515625" style="229" customWidth="1"/>
    <col min="11539" max="11542" width="0" style="229" hidden="1" customWidth="1"/>
    <col min="11543" max="11545" width="11.140625" style="229" customWidth="1"/>
    <col min="11546" max="11547" width="0" style="229" hidden="1" customWidth="1"/>
    <col min="11548" max="11548" width="12.140625" style="229" customWidth="1"/>
    <col min="11549" max="11551" width="0" style="229" hidden="1" customWidth="1"/>
    <col min="11552" max="11552" width="18.85546875" style="229" customWidth="1"/>
    <col min="11553" max="11554" width="11.140625" style="229" customWidth="1"/>
    <col min="11555" max="11555" width="12.140625" style="229" customWidth="1"/>
    <col min="11556" max="11792" width="9.140625" style="229"/>
    <col min="11793" max="11793" width="11.140625" style="229" customWidth="1"/>
    <col min="11794" max="11794" width="37.28515625" style="229" customWidth="1"/>
    <col min="11795" max="11798" width="0" style="229" hidden="1" customWidth="1"/>
    <col min="11799" max="11801" width="11.140625" style="229" customWidth="1"/>
    <col min="11802" max="11803" width="0" style="229" hidden="1" customWidth="1"/>
    <col min="11804" max="11804" width="12.140625" style="229" customWidth="1"/>
    <col min="11805" max="11807" width="0" style="229" hidden="1" customWidth="1"/>
    <col min="11808" max="11808" width="18.85546875" style="229" customWidth="1"/>
    <col min="11809" max="11810" width="11.140625" style="229" customWidth="1"/>
    <col min="11811" max="11811" width="12.140625" style="229" customWidth="1"/>
    <col min="11812" max="12048" width="9.140625" style="229"/>
    <col min="12049" max="12049" width="11.140625" style="229" customWidth="1"/>
    <col min="12050" max="12050" width="37.28515625" style="229" customWidth="1"/>
    <col min="12051" max="12054" width="0" style="229" hidden="1" customWidth="1"/>
    <col min="12055" max="12057" width="11.140625" style="229" customWidth="1"/>
    <col min="12058" max="12059" width="0" style="229" hidden="1" customWidth="1"/>
    <col min="12060" max="12060" width="12.140625" style="229" customWidth="1"/>
    <col min="12061" max="12063" width="0" style="229" hidden="1" customWidth="1"/>
    <col min="12064" max="12064" width="18.85546875" style="229" customWidth="1"/>
    <col min="12065" max="12066" width="11.140625" style="229" customWidth="1"/>
    <col min="12067" max="12067" width="12.140625" style="229" customWidth="1"/>
    <col min="12068" max="12304" width="9.140625" style="229"/>
    <col min="12305" max="12305" width="11.140625" style="229" customWidth="1"/>
    <col min="12306" max="12306" width="37.28515625" style="229" customWidth="1"/>
    <col min="12307" max="12310" width="0" style="229" hidden="1" customWidth="1"/>
    <col min="12311" max="12313" width="11.140625" style="229" customWidth="1"/>
    <col min="12314" max="12315" width="0" style="229" hidden="1" customWidth="1"/>
    <col min="12316" max="12316" width="12.140625" style="229" customWidth="1"/>
    <col min="12317" max="12319" width="0" style="229" hidden="1" customWidth="1"/>
    <col min="12320" max="12320" width="18.85546875" style="229" customWidth="1"/>
    <col min="12321" max="12322" width="11.140625" style="229" customWidth="1"/>
    <col min="12323" max="12323" width="12.140625" style="229" customWidth="1"/>
    <col min="12324" max="12560" width="9.140625" style="229"/>
    <col min="12561" max="12561" width="11.140625" style="229" customWidth="1"/>
    <col min="12562" max="12562" width="37.28515625" style="229" customWidth="1"/>
    <col min="12563" max="12566" width="0" style="229" hidden="1" customWidth="1"/>
    <col min="12567" max="12569" width="11.140625" style="229" customWidth="1"/>
    <col min="12570" max="12571" width="0" style="229" hidden="1" customWidth="1"/>
    <col min="12572" max="12572" width="12.140625" style="229" customWidth="1"/>
    <col min="12573" max="12575" width="0" style="229" hidden="1" customWidth="1"/>
    <col min="12576" max="12576" width="18.85546875" style="229" customWidth="1"/>
    <col min="12577" max="12578" width="11.140625" style="229" customWidth="1"/>
    <col min="12579" max="12579" width="12.140625" style="229" customWidth="1"/>
    <col min="12580" max="12816" width="9.140625" style="229"/>
    <col min="12817" max="12817" width="11.140625" style="229" customWidth="1"/>
    <col min="12818" max="12818" width="37.28515625" style="229" customWidth="1"/>
    <col min="12819" max="12822" width="0" style="229" hidden="1" customWidth="1"/>
    <col min="12823" max="12825" width="11.140625" style="229" customWidth="1"/>
    <col min="12826" max="12827" width="0" style="229" hidden="1" customWidth="1"/>
    <col min="12828" max="12828" width="12.140625" style="229" customWidth="1"/>
    <col min="12829" max="12831" width="0" style="229" hidden="1" customWidth="1"/>
    <col min="12832" max="12832" width="18.85546875" style="229" customWidth="1"/>
    <col min="12833" max="12834" width="11.140625" style="229" customWidth="1"/>
    <col min="12835" max="12835" width="12.140625" style="229" customWidth="1"/>
    <col min="12836" max="13072" width="9.140625" style="229"/>
    <col min="13073" max="13073" width="11.140625" style="229" customWidth="1"/>
    <col min="13074" max="13074" width="37.28515625" style="229" customWidth="1"/>
    <col min="13075" max="13078" width="0" style="229" hidden="1" customWidth="1"/>
    <col min="13079" max="13081" width="11.140625" style="229" customWidth="1"/>
    <col min="13082" max="13083" width="0" style="229" hidden="1" customWidth="1"/>
    <col min="13084" max="13084" width="12.140625" style="229" customWidth="1"/>
    <col min="13085" max="13087" width="0" style="229" hidden="1" customWidth="1"/>
    <col min="13088" max="13088" width="18.85546875" style="229" customWidth="1"/>
    <col min="13089" max="13090" width="11.140625" style="229" customWidth="1"/>
    <col min="13091" max="13091" width="12.140625" style="229" customWidth="1"/>
    <col min="13092" max="13328" width="9.140625" style="229"/>
    <col min="13329" max="13329" width="11.140625" style="229" customWidth="1"/>
    <col min="13330" max="13330" width="37.28515625" style="229" customWidth="1"/>
    <col min="13331" max="13334" width="0" style="229" hidden="1" customWidth="1"/>
    <col min="13335" max="13337" width="11.140625" style="229" customWidth="1"/>
    <col min="13338" max="13339" width="0" style="229" hidden="1" customWidth="1"/>
    <col min="13340" max="13340" width="12.140625" style="229" customWidth="1"/>
    <col min="13341" max="13343" width="0" style="229" hidden="1" customWidth="1"/>
    <col min="13344" max="13344" width="18.85546875" style="229" customWidth="1"/>
    <col min="13345" max="13346" width="11.140625" style="229" customWidth="1"/>
    <col min="13347" max="13347" width="12.140625" style="229" customWidth="1"/>
    <col min="13348" max="13584" width="9.140625" style="229"/>
    <col min="13585" max="13585" width="11.140625" style="229" customWidth="1"/>
    <col min="13586" max="13586" width="37.28515625" style="229" customWidth="1"/>
    <col min="13587" max="13590" width="0" style="229" hidden="1" customWidth="1"/>
    <col min="13591" max="13593" width="11.140625" style="229" customWidth="1"/>
    <col min="13594" max="13595" width="0" style="229" hidden="1" customWidth="1"/>
    <col min="13596" max="13596" width="12.140625" style="229" customWidth="1"/>
    <col min="13597" max="13599" width="0" style="229" hidden="1" customWidth="1"/>
    <col min="13600" max="13600" width="18.85546875" style="229" customWidth="1"/>
    <col min="13601" max="13602" width="11.140625" style="229" customWidth="1"/>
    <col min="13603" max="13603" width="12.140625" style="229" customWidth="1"/>
    <col min="13604" max="13840" width="9.140625" style="229"/>
    <col min="13841" max="13841" width="11.140625" style="229" customWidth="1"/>
    <col min="13842" max="13842" width="37.28515625" style="229" customWidth="1"/>
    <col min="13843" max="13846" width="0" style="229" hidden="1" customWidth="1"/>
    <col min="13847" max="13849" width="11.140625" style="229" customWidth="1"/>
    <col min="13850" max="13851" width="0" style="229" hidden="1" customWidth="1"/>
    <col min="13852" max="13852" width="12.140625" style="229" customWidth="1"/>
    <col min="13853" max="13855" width="0" style="229" hidden="1" customWidth="1"/>
    <col min="13856" max="13856" width="18.85546875" style="229" customWidth="1"/>
    <col min="13857" max="13858" width="11.140625" style="229" customWidth="1"/>
    <col min="13859" max="13859" width="12.140625" style="229" customWidth="1"/>
    <col min="13860" max="14096" width="9.140625" style="229"/>
    <col min="14097" max="14097" width="11.140625" style="229" customWidth="1"/>
    <col min="14098" max="14098" width="37.28515625" style="229" customWidth="1"/>
    <col min="14099" max="14102" width="0" style="229" hidden="1" customWidth="1"/>
    <col min="14103" max="14105" width="11.140625" style="229" customWidth="1"/>
    <col min="14106" max="14107" width="0" style="229" hidden="1" customWidth="1"/>
    <col min="14108" max="14108" width="12.140625" style="229" customWidth="1"/>
    <col min="14109" max="14111" width="0" style="229" hidden="1" customWidth="1"/>
    <col min="14112" max="14112" width="18.85546875" style="229" customWidth="1"/>
    <col min="14113" max="14114" width="11.140625" style="229" customWidth="1"/>
    <col min="14115" max="14115" width="12.140625" style="229" customWidth="1"/>
    <col min="14116" max="14352" width="9.140625" style="229"/>
    <col min="14353" max="14353" width="11.140625" style="229" customWidth="1"/>
    <col min="14354" max="14354" width="37.28515625" style="229" customWidth="1"/>
    <col min="14355" max="14358" width="0" style="229" hidden="1" customWidth="1"/>
    <col min="14359" max="14361" width="11.140625" style="229" customWidth="1"/>
    <col min="14362" max="14363" width="0" style="229" hidden="1" customWidth="1"/>
    <col min="14364" max="14364" width="12.140625" style="229" customWidth="1"/>
    <col min="14365" max="14367" width="0" style="229" hidden="1" customWidth="1"/>
    <col min="14368" max="14368" width="18.85546875" style="229" customWidth="1"/>
    <col min="14369" max="14370" width="11.140625" style="229" customWidth="1"/>
    <col min="14371" max="14371" width="12.140625" style="229" customWidth="1"/>
    <col min="14372" max="14608" width="9.140625" style="229"/>
    <col min="14609" max="14609" width="11.140625" style="229" customWidth="1"/>
    <col min="14610" max="14610" width="37.28515625" style="229" customWidth="1"/>
    <col min="14611" max="14614" width="0" style="229" hidden="1" customWidth="1"/>
    <col min="14615" max="14617" width="11.140625" style="229" customWidth="1"/>
    <col min="14618" max="14619" width="0" style="229" hidden="1" customWidth="1"/>
    <col min="14620" max="14620" width="12.140625" style="229" customWidth="1"/>
    <col min="14621" max="14623" width="0" style="229" hidden="1" customWidth="1"/>
    <col min="14624" max="14624" width="18.85546875" style="229" customWidth="1"/>
    <col min="14625" max="14626" width="11.140625" style="229" customWidth="1"/>
    <col min="14627" max="14627" width="12.140625" style="229" customWidth="1"/>
    <col min="14628" max="14864" width="9.140625" style="229"/>
    <col min="14865" max="14865" width="11.140625" style="229" customWidth="1"/>
    <col min="14866" max="14866" width="37.28515625" style="229" customWidth="1"/>
    <col min="14867" max="14870" width="0" style="229" hidden="1" customWidth="1"/>
    <col min="14871" max="14873" width="11.140625" style="229" customWidth="1"/>
    <col min="14874" max="14875" width="0" style="229" hidden="1" customWidth="1"/>
    <col min="14876" max="14876" width="12.140625" style="229" customWidth="1"/>
    <col min="14877" max="14879" width="0" style="229" hidden="1" customWidth="1"/>
    <col min="14880" max="14880" width="18.85546875" style="229" customWidth="1"/>
    <col min="14881" max="14882" width="11.140625" style="229" customWidth="1"/>
    <col min="14883" max="14883" width="12.140625" style="229" customWidth="1"/>
    <col min="14884" max="15120" width="9.140625" style="229"/>
    <col min="15121" max="15121" width="11.140625" style="229" customWidth="1"/>
    <col min="15122" max="15122" width="37.28515625" style="229" customWidth="1"/>
    <col min="15123" max="15126" width="0" style="229" hidden="1" customWidth="1"/>
    <col min="15127" max="15129" width="11.140625" style="229" customWidth="1"/>
    <col min="15130" max="15131" width="0" style="229" hidden="1" customWidth="1"/>
    <col min="15132" max="15132" width="12.140625" style="229" customWidth="1"/>
    <col min="15133" max="15135" width="0" style="229" hidden="1" customWidth="1"/>
    <col min="15136" max="15136" width="18.85546875" style="229" customWidth="1"/>
    <col min="15137" max="15138" width="11.140625" style="229" customWidth="1"/>
    <col min="15139" max="15139" width="12.140625" style="229" customWidth="1"/>
    <col min="15140" max="15376" width="9.140625" style="229"/>
    <col min="15377" max="15377" width="11.140625" style="229" customWidth="1"/>
    <col min="15378" max="15378" width="37.28515625" style="229" customWidth="1"/>
    <col min="15379" max="15382" width="0" style="229" hidden="1" customWidth="1"/>
    <col min="15383" max="15385" width="11.140625" style="229" customWidth="1"/>
    <col min="15386" max="15387" width="0" style="229" hidden="1" customWidth="1"/>
    <col min="15388" max="15388" width="12.140625" style="229" customWidth="1"/>
    <col min="15389" max="15391" width="0" style="229" hidden="1" customWidth="1"/>
    <col min="15392" max="15392" width="18.85546875" style="229" customWidth="1"/>
    <col min="15393" max="15394" width="11.140625" style="229" customWidth="1"/>
    <col min="15395" max="15395" width="12.140625" style="229" customWidth="1"/>
    <col min="15396" max="15632" width="9.140625" style="229"/>
    <col min="15633" max="15633" width="11.140625" style="229" customWidth="1"/>
    <col min="15634" max="15634" width="37.28515625" style="229" customWidth="1"/>
    <col min="15635" max="15638" width="0" style="229" hidden="1" customWidth="1"/>
    <col min="15639" max="15641" width="11.140625" style="229" customWidth="1"/>
    <col min="15642" max="15643" width="0" style="229" hidden="1" customWidth="1"/>
    <col min="15644" max="15644" width="12.140625" style="229" customWidth="1"/>
    <col min="15645" max="15647" width="0" style="229" hidden="1" customWidth="1"/>
    <col min="15648" max="15648" width="18.85546875" style="229" customWidth="1"/>
    <col min="15649" max="15650" width="11.140625" style="229" customWidth="1"/>
    <col min="15651" max="15651" width="12.140625" style="229" customWidth="1"/>
    <col min="15652" max="15888" width="9.140625" style="229"/>
    <col min="15889" max="15889" width="11.140625" style="229" customWidth="1"/>
    <col min="15890" max="15890" width="37.28515625" style="229" customWidth="1"/>
    <col min="15891" max="15894" width="0" style="229" hidden="1" customWidth="1"/>
    <col min="15895" max="15897" width="11.140625" style="229" customWidth="1"/>
    <col min="15898" max="15899" width="0" style="229" hidden="1" customWidth="1"/>
    <col min="15900" max="15900" width="12.140625" style="229" customWidth="1"/>
    <col min="15901" max="15903" width="0" style="229" hidden="1" customWidth="1"/>
    <col min="15904" max="15904" width="18.85546875" style="229" customWidth="1"/>
    <col min="15905" max="15906" width="11.140625" style="229" customWidth="1"/>
    <col min="15907" max="15907" width="12.140625" style="229" customWidth="1"/>
    <col min="15908" max="16144" width="9.140625" style="229"/>
    <col min="16145" max="16145" width="11.140625" style="229" customWidth="1"/>
    <col min="16146" max="16146" width="37.28515625" style="229" customWidth="1"/>
    <col min="16147" max="16150" width="0" style="229" hidden="1" customWidth="1"/>
    <col min="16151" max="16153" width="11.140625" style="229" customWidth="1"/>
    <col min="16154" max="16155" width="0" style="229" hidden="1" customWidth="1"/>
    <col min="16156" max="16156" width="12.140625" style="229" customWidth="1"/>
    <col min="16157" max="16159" width="0" style="229" hidden="1" customWidth="1"/>
    <col min="16160" max="16160" width="18.85546875" style="229" customWidth="1"/>
    <col min="16161" max="16162" width="11.140625" style="229" customWidth="1"/>
    <col min="16163" max="16163" width="12.140625" style="229" customWidth="1"/>
    <col min="16164" max="16384" width="9.140625" style="229"/>
  </cols>
  <sheetData>
    <row r="1" spans="1:55" ht="20.100000000000001" customHeight="1" x14ac:dyDescent="0.25">
      <c r="B1" s="229" t="s">
        <v>533</v>
      </c>
    </row>
    <row r="3" spans="1:55" ht="20.100000000000001" customHeight="1" x14ac:dyDescent="0.25">
      <c r="A3" s="229" t="s">
        <v>57</v>
      </c>
      <c r="B3" s="229" t="s">
        <v>58</v>
      </c>
      <c r="C3" s="229" t="s">
        <v>59</v>
      </c>
      <c r="D3" s="229" t="s">
        <v>60</v>
      </c>
      <c r="E3" s="229" t="s">
        <v>61</v>
      </c>
      <c r="F3" s="229" t="s">
        <v>62</v>
      </c>
      <c r="G3" s="229" t="s">
        <v>63</v>
      </c>
      <c r="H3" s="81" t="s">
        <v>66</v>
      </c>
      <c r="I3" s="81" t="s">
        <v>87</v>
      </c>
      <c r="J3" s="81" t="s">
        <v>88</v>
      </c>
      <c r="K3" s="81" t="s">
        <v>89</v>
      </c>
      <c r="L3" s="229" t="s">
        <v>84</v>
      </c>
      <c r="M3" s="229" t="s">
        <v>64</v>
      </c>
      <c r="N3" s="229" t="s">
        <v>85</v>
      </c>
      <c r="O3" s="229" t="s">
        <v>65</v>
      </c>
      <c r="P3" s="229" t="s">
        <v>67</v>
      </c>
      <c r="Q3" s="229" t="s">
        <v>68</v>
      </c>
      <c r="R3" s="229" t="s">
        <v>69</v>
      </c>
      <c r="S3" s="229" t="s">
        <v>70</v>
      </c>
      <c r="T3" s="229" t="s">
        <v>71</v>
      </c>
      <c r="U3" s="229" t="s">
        <v>72</v>
      </c>
      <c r="V3" s="229" t="s">
        <v>90</v>
      </c>
      <c r="W3" s="229" t="s">
        <v>83</v>
      </c>
      <c r="X3" s="229" t="s">
        <v>86</v>
      </c>
      <c r="Y3" s="229" t="s">
        <v>73</v>
      </c>
    </row>
    <row r="4" spans="1:55" ht="52.5" customHeight="1" x14ac:dyDescent="0.25">
      <c r="A4" s="276"/>
      <c r="B4" s="277" t="s">
        <v>534</v>
      </c>
      <c r="C4" s="277" t="s">
        <v>535</v>
      </c>
      <c r="D4" s="277" t="s">
        <v>536</v>
      </c>
      <c r="E4" s="277" t="s">
        <v>537</v>
      </c>
      <c r="F4" s="277" t="s">
        <v>538</v>
      </c>
      <c r="G4" s="277" t="s">
        <v>539</v>
      </c>
      <c r="H4" s="278"/>
      <c r="I4" s="279" t="s">
        <v>3263</v>
      </c>
      <c r="J4" s="279" t="s">
        <v>3330</v>
      </c>
      <c r="K4" s="279" t="s">
        <v>3331</v>
      </c>
      <c r="L4" s="280" t="s">
        <v>3260</v>
      </c>
      <c r="M4" s="277" t="s">
        <v>497</v>
      </c>
      <c r="N4" s="277" t="s">
        <v>3254</v>
      </c>
      <c r="O4" s="277" t="s">
        <v>18</v>
      </c>
      <c r="P4" s="277" t="s">
        <v>540</v>
      </c>
      <c r="Q4" s="277" t="s">
        <v>541</v>
      </c>
      <c r="R4" s="277" t="s">
        <v>542</v>
      </c>
      <c r="S4" s="277" t="s">
        <v>543</v>
      </c>
      <c r="T4" s="277" t="s">
        <v>544</v>
      </c>
      <c r="U4" s="277" t="s">
        <v>545</v>
      </c>
      <c r="V4" s="277" t="s">
        <v>15</v>
      </c>
      <c r="W4" s="277" t="s">
        <v>497</v>
      </c>
      <c r="X4" s="277" t="s">
        <v>18</v>
      </c>
      <c r="Y4" s="277" t="s">
        <v>546</v>
      </c>
    </row>
    <row r="5" spans="1:55" s="230" customFormat="1" ht="20.100000000000001" customHeight="1" x14ac:dyDescent="0.25">
      <c r="A5" s="231">
        <f>+A4+1</f>
        <v>1</v>
      </c>
      <c r="B5" s="231" t="s">
        <v>22</v>
      </c>
      <c r="C5" s="231">
        <v>3550308</v>
      </c>
      <c r="D5" s="231" t="s">
        <v>547</v>
      </c>
      <c r="E5" s="231" t="s">
        <v>548</v>
      </c>
      <c r="F5" s="231">
        <v>1521.11</v>
      </c>
      <c r="G5" s="232">
        <v>12396372</v>
      </c>
      <c r="H5" s="281"/>
      <c r="I5" s="255">
        <v>3501</v>
      </c>
      <c r="J5" s="255">
        <v>1</v>
      </c>
      <c r="K5" s="255" t="s">
        <v>3265</v>
      </c>
      <c r="L5" s="255">
        <v>11871391.499241631</v>
      </c>
      <c r="M5" s="233">
        <f>+Tabela136810[[#This Row],[Colunas85]]/$N$651</f>
        <v>0.26573639140809696</v>
      </c>
      <c r="N5" s="255">
        <v>9161448.1092681363</v>
      </c>
      <c r="O5" s="233">
        <f>+Tabela136810[[#This Row],[Colunas8]]</f>
        <v>0.26573639140809696</v>
      </c>
      <c r="P5" s="231">
        <v>7398.26</v>
      </c>
      <c r="Q5" s="231">
        <v>96</v>
      </c>
      <c r="R5" s="274">
        <v>0.80500000000000005</v>
      </c>
      <c r="S5" s="231">
        <v>11.21</v>
      </c>
      <c r="T5" s="231">
        <v>54010996.759630002</v>
      </c>
      <c r="U5" s="231">
        <v>51414029.077079996</v>
      </c>
      <c r="V5" s="234">
        <v>727566625786.80005</v>
      </c>
      <c r="W5" s="233">
        <f t="shared" ref="W5:W68" si="0">+V5/$V$651</f>
        <v>0.32098898266417875</v>
      </c>
      <c r="X5" s="233">
        <f>+Tabela136810[[#This Row],[Colunas82]]</f>
        <v>0.32098898266417875</v>
      </c>
      <c r="Y5" s="234">
        <v>58691.9</v>
      </c>
    </row>
    <row r="6" spans="1:55" ht="20.100000000000001" customHeight="1" x14ac:dyDescent="0.25">
      <c r="A6" s="231">
        <f>+A5+1</f>
        <v>2</v>
      </c>
      <c r="B6" s="231" t="s">
        <v>549</v>
      </c>
      <c r="C6" s="231">
        <v>3534401</v>
      </c>
      <c r="D6" s="231" t="s">
        <v>550</v>
      </c>
      <c r="E6" s="231" t="s">
        <v>551</v>
      </c>
      <c r="F6" s="231">
        <v>64.953999999999994</v>
      </c>
      <c r="G6" s="232">
        <v>701428</v>
      </c>
      <c r="H6" s="281"/>
      <c r="I6" s="255">
        <v>3501</v>
      </c>
      <c r="J6" s="255">
        <v>1</v>
      </c>
      <c r="K6" s="255" t="s">
        <v>3265</v>
      </c>
      <c r="L6" s="255">
        <v>671722.85540721589</v>
      </c>
      <c r="M6" s="233">
        <f>+Tabela136810[[#This Row],[Colunas85]]/$N$651</f>
        <v>1.5036249763446807E-2</v>
      </c>
      <c r="N6" s="255">
        <v>518385.23596966354</v>
      </c>
      <c r="O6" s="233">
        <f>+O5+Tabela136810[[#This Row],[Colunas8]]</f>
        <v>0.28077264117154377</v>
      </c>
      <c r="P6" s="231">
        <v>10264.799999999999</v>
      </c>
      <c r="Q6" s="231">
        <v>96</v>
      </c>
      <c r="R6" s="274">
        <v>0.77600000000000002</v>
      </c>
      <c r="S6" s="231">
        <v>12.44</v>
      </c>
      <c r="T6" s="231">
        <v>2238608.1129800002</v>
      </c>
      <c r="U6" s="231">
        <v>2035364.62372</v>
      </c>
      <c r="V6" s="234">
        <v>77112335907.880005</v>
      </c>
      <c r="W6" s="233">
        <f t="shared" si="0"/>
        <v>3.4020541042769054E-2</v>
      </c>
      <c r="X6" s="233">
        <f>+X5+Tabela136810[[#This Row],[Colunas82]]</f>
        <v>0.35500952370694783</v>
      </c>
      <c r="Y6" s="234">
        <v>109936.21</v>
      </c>
      <c r="AL6" s="545" t="s">
        <v>3255</v>
      </c>
      <c r="AM6" s="545"/>
      <c r="AN6" s="545"/>
      <c r="AO6" s="545"/>
      <c r="AP6" s="545"/>
      <c r="AQ6" s="545"/>
      <c r="AR6" s="545"/>
      <c r="AS6" s="545"/>
    </row>
    <row r="7" spans="1:55" ht="20.100000000000001" customHeight="1" x14ac:dyDescent="0.25">
      <c r="A7" s="231">
        <f t="shared" ref="A7:A70" si="1">+A6+1</f>
        <v>3</v>
      </c>
      <c r="B7" s="231" t="s">
        <v>552</v>
      </c>
      <c r="C7" s="231">
        <v>3518800</v>
      </c>
      <c r="D7" s="231" t="s">
        <v>553</v>
      </c>
      <c r="E7" s="231" t="s">
        <v>554</v>
      </c>
      <c r="F7" s="231">
        <v>318.67500000000001</v>
      </c>
      <c r="G7" s="232">
        <v>1404694</v>
      </c>
      <c r="H7" s="267"/>
      <c r="I7" s="255">
        <v>3501</v>
      </c>
      <c r="J7" s="255">
        <v>1</v>
      </c>
      <c r="K7" s="255" t="s">
        <v>3265</v>
      </c>
      <c r="L7" s="255">
        <v>1345205.872382317</v>
      </c>
      <c r="M7" s="233">
        <f>+Tabela136810[[#This Row],[Colunas85]]/$N$651</f>
        <v>3.0111900045642823E-2</v>
      </c>
      <c r="N7" s="255">
        <v>1038128.8324035691</v>
      </c>
      <c r="O7" s="233">
        <f>+O6+Tabela136810[[#This Row],[Colunas8]]</f>
        <v>0.31088454121718662</v>
      </c>
      <c r="P7" s="231">
        <v>3834.51</v>
      </c>
      <c r="Q7" s="231">
        <v>97.1</v>
      </c>
      <c r="R7" s="274">
        <v>0.76300000000000001</v>
      </c>
      <c r="S7" s="231">
        <v>12.45</v>
      </c>
      <c r="T7" s="231">
        <v>4189490.6776800002</v>
      </c>
      <c r="U7" s="231">
        <v>3985438.6806899998</v>
      </c>
      <c r="V7" s="234">
        <v>63067529803.799995</v>
      </c>
      <c r="W7" s="233">
        <f t="shared" si="0"/>
        <v>2.7824231504533937E-2</v>
      </c>
      <c r="X7" s="233">
        <f>+X6+Tabela136810[[#This Row],[Colunas82]]</f>
        <v>0.38283375521148177</v>
      </c>
      <c r="Y7" s="234">
        <v>44897.7</v>
      </c>
      <c r="AL7" s="224" t="s">
        <v>3141</v>
      </c>
      <c r="AM7" s="224">
        <v>2020</v>
      </c>
      <c r="AN7" s="224" t="s">
        <v>3158</v>
      </c>
      <c r="AO7" s="9">
        <v>1456578</v>
      </c>
      <c r="AP7" s="9">
        <v>1388918</v>
      </c>
      <c r="AQ7" s="9">
        <v>2845496</v>
      </c>
      <c r="AR7" s="251"/>
      <c r="AS7" s="253" t="s">
        <v>3254</v>
      </c>
    </row>
    <row r="8" spans="1:55" ht="20.100000000000001" customHeight="1" x14ac:dyDescent="0.25">
      <c r="A8" s="231">
        <f t="shared" si="1"/>
        <v>4</v>
      </c>
      <c r="B8" s="231" t="s">
        <v>555</v>
      </c>
      <c r="C8" s="231">
        <v>3509502</v>
      </c>
      <c r="D8" s="231" t="s">
        <v>556</v>
      </c>
      <c r="E8" s="231" t="s">
        <v>557</v>
      </c>
      <c r="F8" s="231">
        <v>794.57100000000003</v>
      </c>
      <c r="G8" s="232">
        <v>1223237</v>
      </c>
      <c r="H8" s="267"/>
      <c r="I8" s="255">
        <v>3510</v>
      </c>
      <c r="J8" s="255">
        <v>1</v>
      </c>
      <c r="K8" s="255" t="s">
        <v>3312</v>
      </c>
      <c r="L8" s="255">
        <v>1171433.4906501544</v>
      </c>
      <c r="M8" s="233">
        <f>+Tabela136810[[#This Row],[Colunas85]]/$N$651</f>
        <v>2.6222074185646111E-2</v>
      </c>
      <c r="N8" s="255">
        <v>904024.36300208047</v>
      </c>
      <c r="O8" s="233">
        <f>+O7+Tabela136810[[#This Row],[Colunas8]]</f>
        <v>0.33710661540283271</v>
      </c>
      <c r="P8" s="231">
        <v>1359.6</v>
      </c>
      <c r="Q8" s="231">
        <v>96</v>
      </c>
      <c r="R8" s="274">
        <v>0.80500000000000005</v>
      </c>
      <c r="S8" s="231">
        <v>7.54</v>
      </c>
      <c r="T8" s="231">
        <v>4614990.7621900002</v>
      </c>
      <c r="U8" s="231">
        <v>4719975.6830399996</v>
      </c>
      <c r="V8" s="234">
        <v>62895715053.280006</v>
      </c>
      <c r="W8" s="233">
        <f t="shared" si="0"/>
        <v>2.7748430003995794E-2</v>
      </c>
      <c r="X8" s="233">
        <f>+X7+Tabela136810[[#This Row],[Colunas82]]</f>
        <v>0.41058218521547757</v>
      </c>
      <c r="Y8" s="234">
        <v>51417.440000000002</v>
      </c>
      <c r="AL8" s="224" t="s">
        <v>3141</v>
      </c>
      <c r="AM8" s="224">
        <v>2020</v>
      </c>
      <c r="AN8" s="224" t="s">
        <v>3157</v>
      </c>
      <c r="AO8" s="9">
        <v>1494544</v>
      </c>
      <c r="AP8" s="9">
        <v>1425934</v>
      </c>
      <c r="AQ8" s="9">
        <v>2920478</v>
      </c>
      <c r="AR8" s="251"/>
      <c r="AS8" s="252">
        <v>0</v>
      </c>
      <c r="AV8" s="244" t="s">
        <v>3163</v>
      </c>
      <c r="AY8" s="229" t="s">
        <v>3193</v>
      </c>
      <c r="AZ8" s="229" t="s">
        <v>3195</v>
      </c>
      <c r="BA8" s="229" t="s">
        <v>3196</v>
      </c>
      <c r="BB8" s="229" t="s">
        <v>3196</v>
      </c>
    </row>
    <row r="9" spans="1:55" ht="20.100000000000001" customHeight="1" x14ac:dyDescent="0.25">
      <c r="A9" s="231">
        <f t="shared" si="1"/>
        <v>5</v>
      </c>
      <c r="B9" s="231" t="s">
        <v>558</v>
      </c>
      <c r="C9" s="231">
        <v>3505708</v>
      </c>
      <c r="D9" s="231" t="s">
        <v>559</v>
      </c>
      <c r="E9" s="231" t="s">
        <v>560</v>
      </c>
      <c r="F9" s="231">
        <v>65.700999999999993</v>
      </c>
      <c r="G9" s="232">
        <v>279704</v>
      </c>
      <c r="H9" s="267"/>
      <c r="I9" s="255">
        <v>3501</v>
      </c>
      <c r="J9" s="255">
        <v>1</v>
      </c>
      <c r="K9" s="255" t="s">
        <v>3265</v>
      </c>
      <c r="L9" s="255">
        <v>267858.66767340328</v>
      </c>
      <c r="M9" s="233">
        <f>+Tabela136810[[#This Row],[Colunas85]]/$N$651</f>
        <v>5.9959100632354647E-3</v>
      </c>
      <c r="N9" s="255">
        <v>206713.19656708708</v>
      </c>
      <c r="O9" s="233">
        <f>+O8+Tabela136810[[#This Row],[Colunas8]]</f>
        <v>0.34310252546606818</v>
      </c>
      <c r="P9" s="231">
        <v>3665.21</v>
      </c>
      <c r="Q9" s="231">
        <v>97.8</v>
      </c>
      <c r="R9" s="274">
        <v>0.78600000000000003</v>
      </c>
      <c r="S9" s="231">
        <v>8.9</v>
      </c>
      <c r="T9" s="231">
        <v>2741826.70456</v>
      </c>
      <c r="U9" s="231">
        <v>2450130.7872299999</v>
      </c>
      <c r="V9" s="234">
        <v>52131883230.32</v>
      </c>
      <c r="W9" s="233">
        <f t="shared" si="0"/>
        <v>2.2999625834090549E-2</v>
      </c>
      <c r="X9" s="233">
        <f>+X8+Tabela136810[[#This Row],[Colunas82]]</f>
        <v>0.43358181104956811</v>
      </c>
      <c r="Y9" s="234">
        <v>186382.33</v>
      </c>
      <c r="AL9" s="224" t="s">
        <v>3141</v>
      </c>
      <c r="AM9" s="224">
        <v>2020</v>
      </c>
      <c r="AN9" s="224" t="s">
        <v>3156</v>
      </c>
      <c r="AO9" s="9">
        <v>1351139</v>
      </c>
      <c r="AP9" s="9">
        <v>1305259</v>
      </c>
      <c r="AQ9" s="9">
        <v>2656398</v>
      </c>
      <c r="AR9" s="251"/>
      <c r="AS9" s="252">
        <v>0</v>
      </c>
      <c r="AV9" s="245" t="s">
        <v>3164</v>
      </c>
      <c r="AW9" s="242"/>
      <c r="AY9" s="229" t="s">
        <v>3194</v>
      </c>
      <c r="BA9" s="229" t="s">
        <v>3197</v>
      </c>
      <c r="BB9" s="229" t="s">
        <v>3197</v>
      </c>
    </row>
    <row r="10" spans="1:55" ht="20.100000000000001" customHeight="1" x14ac:dyDescent="0.25">
      <c r="A10" s="231">
        <f t="shared" si="1"/>
        <v>6</v>
      </c>
      <c r="B10" s="231" t="s">
        <v>561</v>
      </c>
      <c r="C10" s="231">
        <v>3548708</v>
      </c>
      <c r="D10" s="231" t="s">
        <v>562</v>
      </c>
      <c r="E10" s="231" t="s">
        <v>563</v>
      </c>
      <c r="F10" s="231">
        <v>409.53199999999998</v>
      </c>
      <c r="G10" s="232">
        <v>849874</v>
      </c>
      <c r="H10" s="281"/>
      <c r="I10" s="255">
        <v>3501</v>
      </c>
      <c r="J10" s="255">
        <v>1</v>
      </c>
      <c r="K10" s="255" t="s">
        <v>3265</v>
      </c>
      <c r="L10" s="255">
        <v>813882.23740191758</v>
      </c>
      <c r="M10" s="233">
        <f>+Tabela136810[[#This Row],[Colunas85]]/$N$651</f>
        <v>1.8218431159662277E-2</v>
      </c>
      <c r="N10" s="255">
        <v>628093.16713116935</v>
      </c>
      <c r="O10" s="233">
        <f>+O9+Tabela136810[[#This Row],[Colunas8]]</f>
        <v>0.36132095662573044</v>
      </c>
      <c r="P10" s="231">
        <v>1869.36</v>
      </c>
      <c r="Q10" s="231">
        <v>97.6</v>
      </c>
      <c r="R10" s="274">
        <v>0.80500000000000005</v>
      </c>
      <c r="S10" s="231">
        <v>9.61</v>
      </c>
      <c r="T10" s="231">
        <v>3962694.3567499998</v>
      </c>
      <c r="U10" s="231">
        <v>3574828.5368599999</v>
      </c>
      <c r="V10" s="234">
        <v>51578198657.020004</v>
      </c>
      <c r="W10" s="233">
        <f t="shared" si="0"/>
        <v>2.2755350407481723E-2</v>
      </c>
      <c r="X10" s="233">
        <f>+X9+Tabela136810[[#This Row],[Colunas82]]</f>
        <v>0.45633716145704983</v>
      </c>
      <c r="Y10" s="234">
        <v>60689.23</v>
      </c>
      <c r="AL10" s="224" t="s">
        <v>3141</v>
      </c>
      <c r="AM10" s="224">
        <v>2020</v>
      </c>
      <c r="AN10" s="224" t="s">
        <v>3155</v>
      </c>
      <c r="AO10" s="9">
        <v>1478779</v>
      </c>
      <c r="AP10" s="9">
        <v>1424266</v>
      </c>
      <c r="AQ10" s="9">
        <v>2903045</v>
      </c>
      <c r="AR10" s="251"/>
      <c r="AS10" s="252">
        <f>+AQ10/5*2</f>
        <v>1161218</v>
      </c>
      <c r="AV10" s="245" t="s">
        <v>3165</v>
      </c>
      <c r="AY10" s="229">
        <v>2019</v>
      </c>
      <c r="BA10" s="229">
        <v>2019</v>
      </c>
      <c r="BB10" s="229">
        <v>2018</v>
      </c>
    </row>
    <row r="11" spans="1:55" ht="20.100000000000001" customHeight="1" x14ac:dyDescent="0.25">
      <c r="A11" s="231">
        <f t="shared" si="1"/>
        <v>7</v>
      </c>
      <c r="B11" s="231" t="s">
        <v>564</v>
      </c>
      <c r="C11" s="231">
        <v>3525904</v>
      </c>
      <c r="D11" s="231" t="s">
        <v>565</v>
      </c>
      <c r="E11" s="231" t="s">
        <v>566</v>
      </c>
      <c r="F11" s="231">
        <v>431.20699999999999</v>
      </c>
      <c r="G11" s="232">
        <v>426935</v>
      </c>
      <c r="I11" s="255">
        <v>3510</v>
      </c>
      <c r="J11" s="255">
        <v>2</v>
      </c>
      <c r="K11" s="255" t="s">
        <v>3313</v>
      </c>
      <c r="L11" s="255">
        <v>408854.5043443942</v>
      </c>
      <c r="M11" s="233">
        <f>+Tabela136810[[#This Row],[Colunas85]]/$N$651</f>
        <v>9.1520459587543738E-3</v>
      </c>
      <c r="N11" s="255">
        <v>315523.19086022844</v>
      </c>
      <c r="O11" s="233">
        <f>+O10+Tabela136810[[#This Row],[Colunas8]]</f>
        <v>0.37047300258448479</v>
      </c>
      <c r="P11" s="231">
        <v>858.42</v>
      </c>
      <c r="Q11" s="231">
        <v>98.2</v>
      </c>
      <c r="R11" s="274">
        <v>0.82199999999999995</v>
      </c>
      <c r="S11" s="231">
        <v>7.32</v>
      </c>
      <c r="T11" s="231">
        <v>2111466.9296300001</v>
      </c>
      <c r="U11" s="231">
        <v>1856200.08543</v>
      </c>
      <c r="V11" s="234">
        <v>44908289352.75</v>
      </c>
      <c r="W11" s="233">
        <f t="shared" si="0"/>
        <v>1.9812709381686045E-2</v>
      </c>
      <c r="X11" s="233">
        <f>+X10+Tabela136810[[#This Row],[Colunas82]]</f>
        <v>0.47614987083873589</v>
      </c>
      <c r="Y11" s="234">
        <v>105187.65</v>
      </c>
      <c r="AL11" s="224" t="s">
        <v>3141</v>
      </c>
      <c r="AM11" s="224">
        <v>2020</v>
      </c>
      <c r="AN11" s="224" t="s">
        <v>3154</v>
      </c>
      <c r="AO11" s="9">
        <v>1785158</v>
      </c>
      <c r="AP11" s="9">
        <v>1716712</v>
      </c>
      <c r="AQ11" s="9">
        <v>3501870</v>
      </c>
      <c r="AR11" s="251"/>
      <c r="AS11" s="252">
        <f>+AQ11</f>
        <v>3501870</v>
      </c>
      <c r="AV11" s="246" t="s">
        <v>3166</v>
      </c>
      <c r="BA11" s="229" t="s">
        <v>3198</v>
      </c>
      <c r="BB11" s="229" t="s">
        <v>3199</v>
      </c>
    </row>
    <row r="12" spans="1:55" ht="20.100000000000001" customHeight="1" x14ac:dyDescent="0.25">
      <c r="A12" s="231">
        <f t="shared" si="1"/>
        <v>8</v>
      </c>
      <c r="B12" s="231" t="s">
        <v>567</v>
      </c>
      <c r="C12" s="231">
        <v>3549904</v>
      </c>
      <c r="D12" s="231" t="s">
        <v>568</v>
      </c>
      <c r="E12" s="231" t="s">
        <v>569</v>
      </c>
      <c r="F12" s="231">
        <v>1099.4090000000001</v>
      </c>
      <c r="G12" s="232">
        <v>737310</v>
      </c>
      <c r="H12" s="281"/>
      <c r="I12" s="255">
        <v>3511</v>
      </c>
      <c r="J12" s="255">
        <v>1</v>
      </c>
      <c r="K12" s="255" t="s">
        <v>3325</v>
      </c>
      <c r="L12" s="255">
        <v>706085.26965033391</v>
      </c>
      <c r="M12" s="233">
        <f>+Tabela136810[[#This Row],[Colunas85]]/$N$651</f>
        <v>1.5805438780725843E-2</v>
      </c>
      <c r="N12" s="255">
        <v>544903.56577267044</v>
      </c>
      <c r="O12" s="233">
        <f>+O11+Tabela136810[[#This Row],[Colunas8]]</f>
        <v>0.38627844136521061</v>
      </c>
      <c r="P12" s="231">
        <v>572.96</v>
      </c>
      <c r="Q12" s="231">
        <v>97.4</v>
      </c>
      <c r="R12" s="274">
        <v>0.80700000000000005</v>
      </c>
      <c r="S12" s="231">
        <v>10.47</v>
      </c>
      <c r="T12" s="231">
        <v>2855786.7766499999</v>
      </c>
      <c r="U12" s="231">
        <v>2439456.9508799999</v>
      </c>
      <c r="V12" s="234">
        <v>40996780645.800003</v>
      </c>
      <c r="W12" s="233">
        <f t="shared" si="0"/>
        <v>1.8087023848532037E-2</v>
      </c>
      <c r="X12" s="233">
        <f>+X11+Tabela136810[[#This Row],[Colunas82]]</f>
        <v>0.49423689468726795</v>
      </c>
      <c r="Y12" s="234">
        <v>55603.18</v>
      </c>
      <c r="AL12" s="224" t="s">
        <v>3141</v>
      </c>
      <c r="AM12" s="224">
        <v>2020</v>
      </c>
      <c r="AN12" s="224" t="s">
        <v>3153</v>
      </c>
      <c r="AO12" s="9">
        <v>1785562</v>
      </c>
      <c r="AP12" s="9">
        <v>1744758</v>
      </c>
      <c r="AQ12" s="9">
        <v>3530320</v>
      </c>
      <c r="AR12" s="251"/>
      <c r="AS12" s="252">
        <f t="shared" ref="AS12:AS22" si="2">+AQ12</f>
        <v>3530320</v>
      </c>
      <c r="AV12" s="245" t="s">
        <v>3167</v>
      </c>
      <c r="AY12" s="229">
        <v>1</v>
      </c>
      <c r="AZ12" s="229" t="s">
        <v>3200</v>
      </c>
      <c r="BA12" s="229" t="s">
        <v>3201</v>
      </c>
      <c r="BB12" s="236">
        <v>2460</v>
      </c>
      <c r="BC12" s="229">
        <f>+BB12*12</f>
        <v>29520</v>
      </c>
    </row>
    <row r="13" spans="1:55" ht="20.100000000000001" customHeight="1" x14ac:dyDescent="0.25">
      <c r="A13" s="231">
        <f t="shared" si="1"/>
        <v>9</v>
      </c>
      <c r="B13" s="231" t="s">
        <v>570</v>
      </c>
      <c r="C13" s="231">
        <v>3552205</v>
      </c>
      <c r="D13" s="231" t="s">
        <v>571</v>
      </c>
      <c r="E13" s="231" t="s">
        <v>572</v>
      </c>
      <c r="F13" s="231">
        <v>450.38200000000001</v>
      </c>
      <c r="G13" s="232">
        <v>695328</v>
      </c>
      <c r="H13" s="281"/>
      <c r="I13" s="255">
        <v>3502</v>
      </c>
      <c r="J13" s="255">
        <v>1</v>
      </c>
      <c r="K13" s="255" t="s">
        <v>3268</v>
      </c>
      <c r="L13" s="255">
        <v>665881.1875268576</v>
      </c>
      <c r="M13" s="233">
        <f>+Tabela136810[[#This Row],[Colunas85]]/$N$651</f>
        <v>1.4905486344311809E-2</v>
      </c>
      <c r="N13" s="255">
        <v>513877.07556059107</v>
      </c>
      <c r="O13" s="233">
        <f>+O12+Tabela136810[[#This Row],[Colunas8]]</f>
        <v>0.40118392770952244</v>
      </c>
      <c r="P13" s="231">
        <v>1304.18</v>
      </c>
      <c r="Q13" s="231">
        <v>98.1</v>
      </c>
      <c r="R13" s="274">
        <v>0.79800000000000004</v>
      </c>
      <c r="S13" s="231">
        <v>10.43</v>
      </c>
      <c r="T13" s="231">
        <v>2904617.70346</v>
      </c>
      <c r="U13" s="231">
        <v>2411150.6852799999</v>
      </c>
      <c r="V13" s="234">
        <v>36274656824.639999</v>
      </c>
      <c r="W13" s="233">
        <f t="shared" si="0"/>
        <v>1.6003709870613819E-2</v>
      </c>
      <c r="X13" s="233">
        <f>+X12+Tabela136810[[#This Row],[Colunas82]]</f>
        <v>0.51024060455788178</v>
      </c>
      <c r="Y13" s="234">
        <v>52169.13</v>
      </c>
      <c r="AL13" s="224" t="s">
        <v>3141</v>
      </c>
      <c r="AM13" s="224">
        <v>2020</v>
      </c>
      <c r="AN13" s="224" t="s">
        <v>3152</v>
      </c>
      <c r="AO13" s="9">
        <v>1872214</v>
      </c>
      <c r="AP13" s="9">
        <v>1865003</v>
      </c>
      <c r="AQ13" s="9">
        <v>3737217</v>
      </c>
      <c r="AR13" s="251"/>
      <c r="AS13" s="252">
        <f t="shared" si="2"/>
        <v>3737217</v>
      </c>
      <c r="AV13" s="245" t="s">
        <v>3168</v>
      </c>
      <c r="AY13" s="247">
        <v>2</v>
      </c>
      <c r="AZ13" s="247" t="s">
        <v>2481</v>
      </c>
      <c r="BA13" s="247" t="s">
        <v>3202</v>
      </c>
      <c r="BB13" s="248">
        <v>1898</v>
      </c>
      <c r="BC13" s="247">
        <f t="shared" ref="BC13:BC38" si="3">+BB13*12</f>
        <v>22776</v>
      </c>
    </row>
    <row r="14" spans="1:55" ht="20.100000000000001" customHeight="1" x14ac:dyDescent="0.25">
      <c r="A14" s="231">
        <f t="shared" si="1"/>
        <v>10</v>
      </c>
      <c r="B14" s="231" t="s">
        <v>573</v>
      </c>
      <c r="C14" s="231">
        <v>3543402</v>
      </c>
      <c r="D14" s="231" t="s">
        <v>574</v>
      </c>
      <c r="E14" s="231" t="s">
        <v>575</v>
      </c>
      <c r="F14" s="231">
        <v>650.91600000000005</v>
      </c>
      <c r="G14" s="232">
        <v>720116</v>
      </c>
      <c r="H14" s="281"/>
      <c r="I14" s="255">
        <v>3508</v>
      </c>
      <c r="J14" s="255">
        <v>1</v>
      </c>
      <c r="K14" s="255" t="s">
        <v>3303</v>
      </c>
      <c r="L14" s="255">
        <v>689619.42743150075</v>
      </c>
      <c r="M14" s="233">
        <f>+Tabela136810[[#This Row],[Colunas85]]/$N$651</f>
        <v>1.5436857431773841E-2</v>
      </c>
      <c r="N14" s="255">
        <v>532196.46576060588</v>
      </c>
      <c r="O14" s="233">
        <f>+O13+Tabela136810[[#This Row],[Colunas8]]</f>
        <v>0.4166207851412963</v>
      </c>
      <c r="P14" s="231">
        <v>928.92</v>
      </c>
      <c r="Q14" s="231">
        <v>96.9</v>
      </c>
      <c r="R14" s="274">
        <v>0.8</v>
      </c>
      <c r="S14" s="231">
        <v>10.67</v>
      </c>
      <c r="T14" s="231">
        <v>2888565.2922</v>
      </c>
      <c r="U14" s="231">
        <v>2497642.5072900001</v>
      </c>
      <c r="V14" s="234">
        <v>35591942133.639999</v>
      </c>
      <c r="W14" s="233">
        <f t="shared" si="0"/>
        <v>1.5702508734735721E-2</v>
      </c>
      <c r="X14" s="233">
        <f>+X13+Tabela136810[[#This Row],[Colunas82]]</f>
        <v>0.52594311329261756</v>
      </c>
      <c r="Y14" s="234">
        <v>49425.29</v>
      </c>
      <c r="AL14" s="224" t="s">
        <v>3141</v>
      </c>
      <c r="AM14" s="224">
        <v>2020</v>
      </c>
      <c r="AN14" s="224" t="s">
        <v>3151</v>
      </c>
      <c r="AO14" s="9">
        <v>1843800</v>
      </c>
      <c r="AP14" s="9">
        <v>1909807</v>
      </c>
      <c r="AQ14" s="9">
        <v>3753607</v>
      </c>
      <c r="AR14" s="251"/>
      <c r="AS14" s="252">
        <f t="shared" si="2"/>
        <v>3753607</v>
      </c>
      <c r="AV14" s="245" t="s">
        <v>3169</v>
      </c>
      <c r="AY14" s="229">
        <v>3</v>
      </c>
      <c r="AZ14" s="229" t="s">
        <v>3203</v>
      </c>
      <c r="BA14" s="229" t="s">
        <v>3204</v>
      </c>
      <c r="BB14" s="236">
        <v>1689</v>
      </c>
      <c r="BC14" s="229">
        <f t="shared" si="3"/>
        <v>20268</v>
      </c>
    </row>
    <row r="15" spans="1:55" ht="20.100000000000001" customHeight="1" x14ac:dyDescent="0.25">
      <c r="A15" s="231">
        <f t="shared" si="1"/>
        <v>11</v>
      </c>
      <c r="B15" s="231" t="s">
        <v>576</v>
      </c>
      <c r="C15" s="231">
        <v>3536505</v>
      </c>
      <c r="D15" s="231" t="s">
        <v>577</v>
      </c>
      <c r="E15" s="231" t="s">
        <v>578</v>
      </c>
      <c r="F15" s="231">
        <v>138.77699999999999</v>
      </c>
      <c r="G15" s="232">
        <v>114508</v>
      </c>
      <c r="H15" s="281"/>
      <c r="I15" s="255">
        <v>3510</v>
      </c>
      <c r="J15" s="255">
        <v>1</v>
      </c>
      <c r="K15" s="255" t="s">
        <v>3312</v>
      </c>
      <c r="L15" s="255">
        <v>109658.64026952085</v>
      </c>
      <c r="M15" s="233">
        <f>+Tabela136810[[#This Row],[Colunas85]]/$N$651</f>
        <v>2.4546651800509346E-3</v>
      </c>
      <c r="N15" s="255">
        <v>84626.300347882076</v>
      </c>
      <c r="O15" s="233">
        <f>+O14+Tabela136810[[#This Row],[Colunas8]]</f>
        <v>0.41907545032134724</v>
      </c>
      <c r="P15" s="231">
        <v>592.16999999999996</v>
      </c>
      <c r="Q15" s="231">
        <v>97.9</v>
      </c>
      <c r="R15" s="274">
        <v>0.79500000000000004</v>
      </c>
      <c r="S15" s="231">
        <v>15.07</v>
      </c>
      <c r="T15" s="231">
        <v>1489238.6863599999</v>
      </c>
      <c r="U15" s="231">
        <v>1184810.35885</v>
      </c>
      <c r="V15" s="234">
        <v>35058132270.360001</v>
      </c>
      <c r="W15" s="233">
        <f t="shared" si="0"/>
        <v>1.5467001663799017E-2</v>
      </c>
      <c r="X15" s="233">
        <f>+X14+Tabela136810[[#This Row],[Colunas82]]</f>
        <v>0.54141011495641655</v>
      </c>
      <c r="Y15" s="234">
        <v>306163.17</v>
      </c>
      <c r="AL15" s="224" t="s">
        <v>3141</v>
      </c>
      <c r="AM15" s="224">
        <v>2020</v>
      </c>
      <c r="AN15" s="224" t="s">
        <v>3150</v>
      </c>
      <c r="AO15" s="9">
        <v>1675665</v>
      </c>
      <c r="AP15" s="9">
        <v>1787527</v>
      </c>
      <c r="AQ15" s="9">
        <v>3463192</v>
      </c>
      <c r="AR15" s="251"/>
      <c r="AS15" s="252">
        <f t="shared" si="2"/>
        <v>3463192</v>
      </c>
      <c r="AV15" s="245" t="s">
        <v>3170</v>
      </c>
      <c r="AY15" s="229">
        <v>4</v>
      </c>
      <c r="AZ15" s="229" t="s">
        <v>3205</v>
      </c>
      <c r="BA15" s="229" t="s">
        <v>3206</v>
      </c>
      <c r="BB15" s="236">
        <v>1705</v>
      </c>
      <c r="BC15" s="229">
        <f t="shared" si="3"/>
        <v>20460</v>
      </c>
    </row>
    <row r="16" spans="1:55" ht="20.100000000000001" customHeight="1" x14ac:dyDescent="0.25">
      <c r="A16" s="231">
        <f t="shared" si="1"/>
        <v>12</v>
      </c>
      <c r="B16" s="231" t="s">
        <v>579</v>
      </c>
      <c r="C16" s="231">
        <v>3547809</v>
      </c>
      <c r="D16" s="231" t="s">
        <v>580</v>
      </c>
      <c r="E16" s="231" t="s">
        <v>581</v>
      </c>
      <c r="F16" s="231">
        <v>175.78200000000001</v>
      </c>
      <c r="G16" s="232">
        <v>723889</v>
      </c>
      <c r="H16" s="281"/>
      <c r="I16" s="255">
        <v>3501</v>
      </c>
      <c r="J16" s="255">
        <v>1</v>
      </c>
      <c r="K16" s="255" t="s">
        <v>3265</v>
      </c>
      <c r="L16" s="255">
        <v>693232.64266307326</v>
      </c>
      <c r="M16" s="233">
        <f>+Tabela136810[[#This Row],[Colunas85]]/$N$651</f>
        <v>1.5517737822002753E-2</v>
      </c>
      <c r="N16" s="255">
        <v>534984.87383002078</v>
      </c>
      <c r="O16" s="233">
        <f>+O15+Tabela136810[[#This Row],[Colunas8]]</f>
        <v>0.43459318814335002</v>
      </c>
      <c r="P16" s="231">
        <v>3848.01</v>
      </c>
      <c r="Q16" s="231">
        <v>97.4</v>
      </c>
      <c r="R16" s="274">
        <v>0.81499999999999995</v>
      </c>
      <c r="S16" s="231">
        <v>7.68</v>
      </c>
      <c r="T16" s="231">
        <v>2493588.87628</v>
      </c>
      <c r="U16" s="231">
        <v>2301852.3109300002</v>
      </c>
      <c r="V16" s="234">
        <v>29309693737.689999</v>
      </c>
      <c r="W16" s="233">
        <f t="shared" si="0"/>
        <v>1.2930896555192776E-2</v>
      </c>
      <c r="X16" s="233">
        <f>+X15+Tabela136810[[#This Row],[Colunas82]]</f>
        <v>0.55434101151160931</v>
      </c>
      <c r="Y16" s="234">
        <v>40489.21</v>
      </c>
      <c r="AL16" s="224" t="s">
        <v>3141</v>
      </c>
      <c r="AM16" s="224">
        <v>2020</v>
      </c>
      <c r="AN16" s="224" t="s">
        <v>3149</v>
      </c>
      <c r="AO16" s="9">
        <v>1476260</v>
      </c>
      <c r="AP16" s="9">
        <v>1596261</v>
      </c>
      <c r="AQ16" s="9">
        <v>3072521</v>
      </c>
      <c r="AR16" s="251"/>
      <c r="AS16" s="252">
        <f t="shared" si="2"/>
        <v>3072521</v>
      </c>
      <c r="AV16" s="245" t="s">
        <v>3171</v>
      </c>
      <c r="AY16" s="229">
        <v>5</v>
      </c>
      <c r="AZ16" s="229" t="s">
        <v>3207</v>
      </c>
      <c r="BA16" s="229" t="s">
        <v>3208</v>
      </c>
      <c r="BB16" s="236">
        <v>1660</v>
      </c>
      <c r="BC16" s="229">
        <f t="shared" si="3"/>
        <v>19920</v>
      </c>
    </row>
    <row r="17" spans="1:55" ht="20.100000000000001" customHeight="1" x14ac:dyDescent="0.25">
      <c r="A17" s="231">
        <f t="shared" si="1"/>
        <v>13</v>
      </c>
      <c r="B17" s="231" t="s">
        <v>582</v>
      </c>
      <c r="C17" s="231">
        <v>3538709</v>
      </c>
      <c r="D17" s="231" t="s">
        <v>583</v>
      </c>
      <c r="E17" s="231" t="s">
        <v>584</v>
      </c>
      <c r="F17" s="231">
        <v>1378.069</v>
      </c>
      <c r="G17" s="232">
        <v>410275</v>
      </c>
      <c r="H17" s="281"/>
      <c r="I17" s="255">
        <v>3510</v>
      </c>
      <c r="J17" s="255">
        <v>3</v>
      </c>
      <c r="K17" s="255" t="s">
        <v>3315</v>
      </c>
      <c r="L17" s="255">
        <v>392900.04747771053</v>
      </c>
      <c r="M17" s="233">
        <f>+Tabela136810[[#This Row],[Colunas85]]/$N$651</f>
        <v>8.7949117681332071E-3</v>
      </c>
      <c r="N17" s="255">
        <v>303210.73964463029</v>
      </c>
      <c r="O17" s="233">
        <f>+O16+Tabela136810[[#This Row],[Colunas8]]</f>
        <v>0.4433880999114832</v>
      </c>
      <c r="P17" s="231">
        <v>264.47000000000003</v>
      </c>
      <c r="Q17" s="231">
        <v>97.5</v>
      </c>
      <c r="R17" s="274">
        <v>0.78500000000000003</v>
      </c>
      <c r="S17" s="231">
        <v>10.55</v>
      </c>
      <c r="T17" s="231">
        <v>1618677.2720300001</v>
      </c>
      <c r="U17" s="231">
        <v>1529177.60687</v>
      </c>
      <c r="V17" s="234">
        <v>27035620893.5</v>
      </c>
      <c r="W17" s="233">
        <f t="shared" si="0"/>
        <v>1.1927617538688406E-2</v>
      </c>
      <c r="X17" s="233">
        <f>+X16+Tabela136810[[#This Row],[Colunas82]]</f>
        <v>0.56626862905029773</v>
      </c>
      <c r="Y17" s="234">
        <v>65896.34</v>
      </c>
      <c r="AL17" s="224" t="s">
        <v>3141</v>
      </c>
      <c r="AM17" s="224">
        <v>2020</v>
      </c>
      <c r="AN17" s="224" t="s">
        <v>3148</v>
      </c>
      <c r="AO17" s="9">
        <v>1357162</v>
      </c>
      <c r="AP17" s="9">
        <v>1486896</v>
      </c>
      <c r="AQ17" s="9">
        <v>2844058</v>
      </c>
      <c r="AR17" s="251"/>
      <c r="AS17" s="252">
        <f t="shared" si="2"/>
        <v>2844058</v>
      </c>
      <c r="AV17" s="245" t="s">
        <v>3172</v>
      </c>
      <c r="AY17" s="229">
        <v>6</v>
      </c>
      <c r="AZ17" s="229" t="s">
        <v>3209</v>
      </c>
      <c r="BA17" s="229" t="s">
        <v>3210</v>
      </c>
      <c r="BB17" s="236">
        <v>1607</v>
      </c>
      <c r="BC17" s="229">
        <f t="shared" si="3"/>
        <v>19284</v>
      </c>
    </row>
    <row r="18" spans="1:55" ht="20.100000000000001" customHeight="1" x14ac:dyDescent="0.25">
      <c r="A18" s="231">
        <f t="shared" si="1"/>
        <v>14</v>
      </c>
      <c r="B18" s="231" t="s">
        <v>585</v>
      </c>
      <c r="C18" s="231">
        <v>3548500</v>
      </c>
      <c r="D18" s="231" t="s">
        <v>586</v>
      </c>
      <c r="E18" s="231" t="s">
        <v>587</v>
      </c>
      <c r="F18" s="231">
        <v>281.03300000000002</v>
      </c>
      <c r="G18" s="232">
        <v>433991</v>
      </c>
      <c r="H18" s="281"/>
      <c r="I18" s="255">
        <v>3501</v>
      </c>
      <c r="J18" s="255">
        <v>2</v>
      </c>
      <c r="K18" s="255" t="s">
        <v>3266</v>
      </c>
      <c r="L18" s="255">
        <v>415611.68607616611</v>
      </c>
      <c r="M18" s="233">
        <f>+Tabela136810[[#This Row],[Colunas85]]/$N$651</f>
        <v>9.3033027924292206E-3</v>
      </c>
      <c r="N18" s="255">
        <v>320737.87608095235</v>
      </c>
      <c r="O18" s="233">
        <f>+O17+Tabela136810[[#This Row],[Colunas8]]</f>
        <v>0.45269140270391245</v>
      </c>
      <c r="P18" s="231">
        <v>1494.26</v>
      </c>
      <c r="Q18" s="231">
        <v>98.2</v>
      </c>
      <c r="R18" s="274">
        <v>0.84</v>
      </c>
      <c r="S18" s="231">
        <v>10.08</v>
      </c>
      <c r="T18" s="231">
        <v>2639959.07834</v>
      </c>
      <c r="U18" s="231">
        <v>2489780.3130000001</v>
      </c>
      <c r="V18" s="234">
        <v>22530655784.73</v>
      </c>
      <c r="W18" s="233">
        <f t="shared" si="0"/>
        <v>9.9401099813730426E-3</v>
      </c>
      <c r="X18" s="233">
        <f>+X17+Tabela136810[[#This Row],[Colunas82]]</f>
        <v>0.5762087390316708</v>
      </c>
      <c r="Y18" s="234">
        <v>51915.03</v>
      </c>
      <c r="AL18" s="224" t="s">
        <v>3141</v>
      </c>
      <c r="AM18" s="224">
        <v>2020</v>
      </c>
      <c r="AN18" s="224" t="s">
        <v>3147</v>
      </c>
      <c r="AO18" s="9">
        <v>1200148</v>
      </c>
      <c r="AP18" s="9">
        <v>1379847</v>
      </c>
      <c r="AQ18" s="9">
        <v>2579995</v>
      </c>
      <c r="AR18" s="251"/>
      <c r="AS18" s="252">
        <f t="shared" si="2"/>
        <v>2579995</v>
      </c>
      <c r="AV18" s="245" t="s">
        <v>3173</v>
      </c>
      <c r="AY18" s="229">
        <v>7</v>
      </c>
      <c r="AZ18" s="229" t="s">
        <v>3211</v>
      </c>
      <c r="BA18" s="229" t="s">
        <v>3212</v>
      </c>
      <c r="BB18" s="236">
        <v>1439</v>
      </c>
      <c r="BC18" s="229">
        <f t="shared" si="3"/>
        <v>17268</v>
      </c>
    </row>
    <row r="19" spans="1:55" ht="20.100000000000001" customHeight="1" x14ac:dyDescent="0.25">
      <c r="A19" s="231">
        <f t="shared" si="1"/>
        <v>15</v>
      </c>
      <c r="B19" s="231" t="s">
        <v>588</v>
      </c>
      <c r="C19" s="231">
        <v>3549805</v>
      </c>
      <c r="D19" s="231" t="s">
        <v>589</v>
      </c>
      <c r="E19" s="231" t="s">
        <v>590</v>
      </c>
      <c r="F19" s="231">
        <v>431.94400000000002</v>
      </c>
      <c r="G19" s="232">
        <v>469173</v>
      </c>
      <c r="H19" s="281"/>
      <c r="I19" s="255">
        <v>3507</v>
      </c>
      <c r="J19" s="255">
        <v>1</v>
      </c>
      <c r="K19" s="255" t="s">
        <v>3295</v>
      </c>
      <c r="L19" s="255">
        <v>449303.74498875113</v>
      </c>
      <c r="M19" s="233">
        <f>+Tabela136810[[#This Row],[Colunas85]]/$N$651</f>
        <v>1.0057486171446863E-2</v>
      </c>
      <c r="N19" s="255">
        <v>346738.87600095093</v>
      </c>
      <c r="O19" s="233">
        <f>+O18+Tabela136810[[#This Row],[Colunas8]]</f>
        <v>0.46274888887535931</v>
      </c>
      <c r="P19" s="231">
        <v>945.12</v>
      </c>
      <c r="Q19" s="231">
        <v>98</v>
      </c>
      <c r="R19" s="274">
        <v>0.79700000000000004</v>
      </c>
      <c r="S19" s="231">
        <v>8.81</v>
      </c>
      <c r="T19" s="231">
        <v>1635000.4011200001</v>
      </c>
      <c r="U19" s="231">
        <v>1485089.01712</v>
      </c>
      <c r="V19" s="234">
        <v>18039561098.099998</v>
      </c>
      <c r="W19" s="233">
        <f t="shared" si="0"/>
        <v>7.9587217986057165E-3</v>
      </c>
      <c r="X19" s="233">
        <f>+X18+Tabela136810[[#This Row],[Colunas82]]</f>
        <v>0.58416746083027649</v>
      </c>
      <c r="Y19" s="234">
        <v>38449.699999999997</v>
      </c>
      <c r="AL19" s="224" t="s">
        <v>3141</v>
      </c>
      <c r="AM19" s="224">
        <v>2020</v>
      </c>
      <c r="AN19" s="224" t="s">
        <v>3146</v>
      </c>
      <c r="AO19" s="9">
        <v>1013805</v>
      </c>
      <c r="AP19" s="9">
        <v>1204087</v>
      </c>
      <c r="AQ19" s="9">
        <v>2217892</v>
      </c>
      <c r="AR19" s="251"/>
      <c r="AS19" s="252">
        <f t="shared" si="2"/>
        <v>2217892</v>
      </c>
      <c r="AV19" s="245" t="s">
        <v>3174</v>
      </c>
      <c r="AY19" s="229">
        <v>8</v>
      </c>
      <c r="AZ19" s="229" t="s">
        <v>3213</v>
      </c>
      <c r="BA19" s="229" t="s">
        <v>3214</v>
      </c>
      <c r="BB19" s="236">
        <v>1295</v>
      </c>
      <c r="BC19" s="229">
        <f t="shared" si="3"/>
        <v>15540</v>
      </c>
    </row>
    <row r="20" spans="1:55" ht="20.100000000000001" customHeight="1" x14ac:dyDescent="0.25">
      <c r="A20" s="231">
        <f t="shared" si="1"/>
        <v>16</v>
      </c>
      <c r="B20" s="231" t="s">
        <v>591</v>
      </c>
      <c r="C20" s="231">
        <v>3554102</v>
      </c>
      <c r="D20" s="231" t="s">
        <v>592</v>
      </c>
      <c r="E20" s="231" t="s">
        <v>593</v>
      </c>
      <c r="F20" s="231">
        <v>625.00300000000004</v>
      </c>
      <c r="G20" s="232">
        <v>320820</v>
      </c>
      <c r="H20" s="281"/>
      <c r="I20" s="255">
        <v>3511</v>
      </c>
      <c r="J20" s="255">
        <v>2</v>
      </c>
      <c r="K20" s="255" t="s">
        <v>3326</v>
      </c>
      <c r="L20" s="255">
        <v>307233.42448796314</v>
      </c>
      <c r="M20" s="233">
        <f>+Tabela136810[[#This Row],[Colunas85]]/$N$651</f>
        <v>6.8772983814575474E-3</v>
      </c>
      <c r="N20" s="255">
        <v>237099.67580961616</v>
      </c>
      <c r="O20" s="233">
        <f>+O19+Tabela136810[[#This Row],[Colunas8]]</f>
        <v>0.46962618725681687</v>
      </c>
      <c r="P20" s="231">
        <v>445.98</v>
      </c>
      <c r="Q20" s="231">
        <v>98.1</v>
      </c>
      <c r="R20" s="274">
        <v>0.8</v>
      </c>
      <c r="S20" s="231">
        <v>9.8699999999999992</v>
      </c>
      <c r="T20" s="231">
        <v>1150010.2081800001</v>
      </c>
      <c r="U20" s="231">
        <v>1088507.18946</v>
      </c>
      <c r="V20" s="234">
        <v>17763668655.600002</v>
      </c>
      <c r="W20" s="233">
        <f t="shared" si="0"/>
        <v>7.8370031390299823E-3</v>
      </c>
      <c r="X20" s="233">
        <f>+X19+Tabela136810[[#This Row],[Colunas82]]</f>
        <v>0.5920044639693065</v>
      </c>
      <c r="Y20" s="234">
        <v>55369.58</v>
      </c>
      <c r="AL20" s="224" t="s">
        <v>3141</v>
      </c>
      <c r="AM20" s="224">
        <v>2020</v>
      </c>
      <c r="AN20" s="224" t="s">
        <v>3145</v>
      </c>
      <c r="AO20" s="9">
        <v>774660</v>
      </c>
      <c r="AP20" s="9">
        <v>958648</v>
      </c>
      <c r="AQ20" s="9">
        <v>1733308</v>
      </c>
      <c r="AR20" s="251"/>
      <c r="AS20" s="252">
        <f t="shared" si="2"/>
        <v>1733308</v>
      </c>
      <c r="AV20" s="245" t="s">
        <v>3175</v>
      </c>
      <c r="AY20" s="229">
        <v>9</v>
      </c>
      <c r="AZ20" s="229" t="s">
        <v>3215</v>
      </c>
      <c r="BA20" s="229" t="s">
        <v>3216</v>
      </c>
      <c r="BB20" s="236">
        <v>1386</v>
      </c>
      <c r="BC20" s="229">
        <f t="shared" si="3"/>
        <v>16632</v>
      </c>
    </row>
    <row r="21" spans="1:55" ht="20.100000000000001" customHeight="1" x14ac:dyDescent="0.25">
      <c r="A21" s="231">
        <f t="shared" si="1"/>
        <v>17</v>
      </c>
      <c r="B21" s="231" t="s">
        <v>594</v>
      </c>
      <c r="C21" s="231">
        <v>3509205</v>
      </c>
      <c r="D21" s="231" t="s">
        <v>595</v>
      </c>
      <c r="E21" s="231" t="s">
        <v>596</v>
      </c>
      <c r="F21" s="231">
        <v>131.386</v>
      </c>
      <c r="G21" s="232">
        <v>79034</v>
      </c>
      <c r="H21" s="267"/>
      <c r="I21" s="255">
        <v>3501</v>
      </c>
      <c r="J21" s="255">
        <v>1</v>
      </c>
      <c r="K21" s="255" t="s">
        <v>3265</v>
      </c>
      <c r="L21" s="255">
        <v>75686.947419056421</v>
      </c>
      <c r="M21" s="233">
        <f>+Tabela136810[[#This Row],[Colunas85]]/$N$651</f>
        <v>1.6942223062156843E-3</v>
      </c>
      <c r="N21" s="255">
        <v>58409.499962400121</v>
      </c>
      <c r="O21" s="233">
        <f>+O20+Tabela136810[[#This Row],[Colunas8]]</f>
        <v>0.47132040956303256</v>
      </c>
      <c r="P21" s="231">
        <v>488.18</v>
      </c>
      <c r="Q21" s="231">
        <v>96.5</v>
      </c>
      <c r="R21" s="274">
        <v>0.72799999999999998</v>
      </c>
      <c r="S21" s="231">
        <v>9.76</v>
      </c>
      <c r="T21" s="231">
        <v>447553.50021999999</v>
      </c>
      <c r="U21" s="231">
        <v>386498.42969999998</v>
      </c>
      <c r="V21" s="234">
        <v>17732035836.060001</v>
      </c>
      <c r="W21" s="233">
        <f t="shared" si="0"/>
        <v>7.8230473221974507E-3</v>
      </c>
      <c r="X21" s="233">
        <f>+X20+Tabela136810[[#This Row],[Colunas82]]</f>
        <v>0.59982751129150391</v>
      </c>
      <c r="Y21" s="234">
        <v>224359.59</v>
      </c>
      <c r="AL21" s="224" t="s">
        <v>3141</v>
      </c>
      <c r="AM21" s="224">
        <v>2020</v>
      </c>
      <c r="AN21" s="224" t="s">
        <v>3144</v>
      </c>
      <c r="AO21" s="9">
        <v>540149</v>
      </c>
      <c r="AP21" s="9">
        <v>717661</v>
      </c>
      <c r="AQ21" s="9">
        <v>1257810</v>
      </c>
      <c r="AR21" s="251"/>
      <c r="AS21" s="252">
        <f t="shared" si="2"/>
        <v>1257810</v>
      </c>
      <c r="AV21" s="245" t="s">
        <v>3176</v>
      </c>
      <c r="AY21" s="229">
        <v>10</v>
      </c>
      <c r="AZ21" s="229" t="s">
        <v>3217</v>
      </c>
      <c r="BA21" s="229" t="s">
        <v>3218</v>
      </c>
      <c r="BB21" s="236">
        <v>1322</v>
      </c>
      <c r="BC21" s="229">
        <f t="shared" si="3"/>
        <v>15864</v>
      </c>
    </row>
    <row r="22" spans="1:55" ht="20.100000000000001" customHeight="1" x14ac:dyDescent="0.25">
      <c r="A22" s="231">
        <f t="shared" si="1"/>
        <v>18</v>
      </c>
      <c r="B22" s="231" t="s">
        <v>597</v>
      </c>
      <c r="C22" s="231">
        <v>3520509</v>
      </c>
      <c r="D22" s="231" t="s">
        <v>598</v>
      </c>
      <c r="E22" s="231" t="s">
        <v>599</v>
      </c>
      <c r="F22" s="231">
        <v>311.54500000000002</v>
      </c>
      <c r="G22" s="232">
        <v>260690</v>
      </c>
      <c r="H22" s="267"/>
      <c r="I22" s="255">
        <v>3510</v>
      </c>
      <c r="J22" s="255">
        <v>1</v>
      </c>
      <c r="K22" s="255" t="s">
        <v>3312</v>
      </c>
      <c r="L22" s="255">
        <v>249649.90159518458</v>
      </c>
      <c r="M22" s="233">
        <f>+Tabela136810[[#This Row],[Colunas85]]/$N$651</f>
        <v>5.5883140548038416E-3</v>
      </c>
      <c r="N22" s="255">
        <v>192661.03885920095</v>
      </c>
      <c r="O22" s="233">
        <f>+O21+Tabela136810[[#This Row],[Colunas8]]</f>
        <v>0.47690872361783643</v>
      </c>
      <c r="P22" s="231">
        <v>646.11</v>
      </c>
      <c r="Q22" s="231">
        <v>98.2</v>
      </c>
      <c r="R22" s="274">
        <v>0.78800000000000003</v>
      </c>
      <c r="S22" s="231">
        <v>7.75</v>
      </c>
      <c r="T22" s="231">
        <v>1136120.6333600001</v>
      </c>
      <c r="U22" s="231">
        <v>959512.37517000001</v>
      </c>
      <c r="V22" s="234">
        <v>16466864457.4</v>
      </c>
      <c r="W22" s="233">
        <f t="shared" si="0"/>
        <v>7.2648770332665331E-3</v>
      </c>
      <c r="X22" s="233">
        <f>+X21+Tabela136810[[#This Row],[Colunas82]]</f>
        <v>0.60709238832477042</v>
      </c>
      <c r="Y22" s="234">
        <v>63166.46</v>
      </c>
      <c r="AL22" s="224" t="s">
        <v>3141</v>
      </c>
      <c r="AM22" s="224">
        <v>2020</v>
      </c>
      <c r="AN22" s="224" t="s">
        <v>3143</v>
      </c>
      <c r="AO22" s="9">
        <v>618666</v>
      </c>
      <c r="AP22" s="9">
        <v>1004026</v>
      </c>
      <c r="AQ22" s="9">
        <v>1622692</v>
      </c>
      <c r="AR22" s="251"/>
      <c r="AS22" s="252">
        <f t="shared" si="2"/>
        <v>1622692</v>
      </c>
      <c r="AV22" s="245" t="s">
        <v>3177</v>
      </c>
      <c r="AY22" s="229">
        <v>11</v>
      </c>
      <c r="AZ22" s="229" t="s">
        <v>3219</v>
      </c>
      <c r="BA22" s="229" t="s">
        <v>3220</v>
      </c>
      <c r="BB22" s="236">
        <v>1323</v>
      </c>
      <c r="BC22" s="229">
        <f t="shared" si="3"/>
        <v>15876</v>
      </c>
    </row>
    <row r="23" spans="1:55" ht="20.100000000000001" customHeight="1" x14ac:dyDescent="0.25">
      <c r="A23" s="231">
        <f t="shared" si="1"/>
        <v>19</v>
      </c>
      <c r="B23" s="231" t="s">
        <v>600</v>
      </c>
      <c r="C23" s="231">
        <v>3530607</v>
      </c>
      <c r="D23" s="231" t="s">
        <v>601</v>
      </c>
      <c r="E23" s="231" t="s">
        <v>602</v>
      </c>
      <c r="F23" s="231">
        <v>712.54100000000005</v>
      </c>
      <c r="G23" s="232">
        <v>455587</v>
      </c>
      <c r="I23" s="255">
        <v>3501</v>
      </c>
      <c r="J23" s="255">
        <v>1</v>
      </c>
      <c r="K23" s="255" t="s">
        <v>3265</v>
      </c>
      <c r="L23" s="255">
        <v>436293.10567357915</v>
      </c>
      <c r="M23" s="233">
        <f>+Tabela136810[[#This Row],[Colunas85]]/$N$651</f>
        <v>9.7662481694192997E-3</v>
      </c>
      <c r="N23" s="255">
        <v>336698.24201444926</v>
      </c>
      <c r="O23" s="233">
        <f>+O22+Tabela136810[[#This Row],[Colunas8]]</f>
        <v>0.48667497178725572</v>
      </c>
      <c r="P23" s="231">
        <v>544.12</v>
      </c>
      <c r="Q23" s="231">
        <v>97.7</v>
      </c>
      <c r="R23" s="274">
        <v>0.78300000000000003</v>
      </c>
      <c r="S23" s="231">
        <v>10.99</v>
      </c>
      <c r="T23" s="231">
        <v>1496004.0620299999</v>
      </c>
      <c r="U23" s="231">
        <v>1450291.4085500001</v>
      </c>
      <c r="V23" s="234">
        <v>15903772227.969999</v>
      </c>
      <c r="W23" s="233">
        <f t="shared" si="0"/>
        <v>7.0164511222025414E-3</v>
      </c>
      <c r="X23" s="233">
        <f>+X22+Tabela136810[[#This Row],[Colunas82]]</f>
        <v>0.61410883944697292</v>
      </c>
      <c r="Y23" s="234">
        <v>34908.31</v>
      </c>
      <c r="AL23" s="224" t="s">
        <v>3141</v>
      </c>
      <c r="AM23" s="224">
        <v>2020</v>
      </c>
      <c r="AN23" s="224" t="s">
        <v>3142</v>
      </c>
      <c r="AO23" s="9">
        <v>21724289</v>
      </c>
      <c r="AP23" s="9">
        <v>22915610</v>
      </c>
      <c r="AQ23" s="9">
        <v>44639899</v>
      </c>
      <c r="AR23" s="251"/>
      <c r="AS23" s="252">
        <f>SUM(AS7:AS22)</f>
        <v>34475700</v>
      </c>
      <c r="AV23" s="245" t="s">
        <v>3178</v>
      </c>
      <c r="AY23" s="229">
        <v>12</v>
      </c>
      <c r="AZ23" s="229" t="s">
        <v>3221</v>
      </c>
      <c r="BA23" s="229" t="s">
        <v>3222</v>
      </c>
      <c r="BB23" s="236">
        <v>1113</v>
      </c>
      <c r="BC23" s="229">
        <f t="shared" si="3"/>
        <v>13356</v>
      </c>
    </row>
    <row r="24" spans="1:55" ht="20.100000000000001" customHeight="1" x14ac:dyDescent="0.25">
      <c r="A24" s="231">
        <f t="shared" si="1"/>
        <v>20</v>
      </c>
      <c r="B24" s="231" t="s">
        <v>603</v>
      </c>
      <c r="C24" s="231">
        <v>3529401</v>
      </c>
      <c r="D24" s="231" t="s">
        <v>604</v>
      </c>
      <c r="E24" s="231" t="s">
        <v>605</v>
      </c>
      <c r="F24" s="231">
        <v>61.908999999999999</v>
      </c>
      <c r="G24" s="232">
        <v>481725</v>
      </c>
      <c r="I24" s="255">
        <v>3501</v>
      </c>
      <c r="J24" s="255">
        <v>1</v>
      </c>
      <c r="K24" s="255" t="s">
        <v>3265</v>
      </c>
      <c r="L24" s="255">
        <v>461324.17371567874</v>
      </c>
      <c r="M24" s="233">
        <f>+Tabela136810[[#This Row],[Colunas85]]/$N$651</f>
        <v>1.0326558702099737E-2</v>
      </c>
      <c r="N24" s="255">
        <v>356015.33984598023</v>
      </c>
      <c r="O24" s="233">
        <f>+O23+Tabela136810[[#This Row],[Colunas8]]</f>
        <v>0.49700153048935547</v>
      </c>
      <c r="P24" s="231">
        <v>6741.41</v>
      </c>
      <c r="Q24" s="231">
        <v>97.4</v>
      </c>
      <c r="R24" s="274">
        <v>0.76600000000000001</v>
      </c>
      <c r="S24" s="231">
        <v>10.02</v>
      </c>
      <c r="T24" s="231">
        <v>980419.20244000002</v>
      </c>
      <c r="U24" s="231">
        <v>911004.89057000005</v>
      </c>
      <c r="V24" s="234">
        <v>15730840671.75</v>
      </c>
      <c r="W24" s="233">
        <f t="shared" si="0"/>
        <v>6.9401569075777814E-3</v>
      </c>
      <c r="X24" s="233">
        <f>+X23+Tabela136810[[#This Row],[Colunas82]]</f>
        <v>0.62104899635455069</v>
      </c>
      <c r="Y24" s="234">
        <v>32655.23</v>
      </c>
      <c r="AL24" s="224" t="s">
        <v>3141</v>
      </c>
      <c r="AM24" s="224">
        <v>2020</v>
      </c>
      <c r="AN24" s="224" t="s">
        <v>3140</v>
      </c>
      <c r="AO24" s="9">
        <v>21724289</v>
      </c>
      <c r="AP24" s="9">
        <v>22915610</v>
      </c>
      <c r="AQ24" s="9">
        <v>44639899</v>
      </c>
      <c r="AR24" s="251"/>
      <c r="AS24" s="252"/>
      <c r="AV24" s="245" t="s">
        <v>3179</v>
      </c>
      <c r="AY24" s="229">
        <v>13</v>
      </c>
      <c r="AZ24" s="229" t="s">
        <v>3223</v>
      </c>
      <c r="BA24" s="229" t="s">
        <v>3224</v>
      </c>
      <c r="BB24" s="229">
        <v>956</v>
      </c>
      <c r="BC24" s="229">
        <f t="shared" si="3"/>
        <v>11472</v>
      </c>
    </row>
    <row r="25" spans="1:55" ht="20.100000000000001" customHeight="1" x14ac:dyDescent="0.25">
      <c r="A25" s="231">
        <f t="shared" si="1"/>
        <v>21</v>
      </c>
      <c r="B25" s="231" t="s">
        <v>606</v>
      </c>
      <c r="C25" s="231">
        <v>3520400</v>
      </c>
      <c r="D25" s="231" t="s">
        <v>607</v>
      </c>
      <c r="E25" s="231" t="s">
        <v>608</v>
      </c>
      <c r="F25" s="231">
        <v>346.38900000000001</v>
      </c>
      <c r="G25" s="232">
        <v>36194</v>
      </c>
      <c r="H25" s="267"/>
      <c r="I25" s="255">
        <v>3511</v>
      </c>
      <c r="J25" s="255">
        <v>3</v>
      </c>
      <c r="K25" s="255" t="s">
        <v>3327</v>
      </c>
      <c r="L25" s="255">
        <v>34661.201190441177</v>
      </c>
      <c r="M25" s="233">
        <f>+Tabela136810[[#This Row],[Colunas85]]/$N$651</f>
        <v>7.7587724461839814E-4</v>
      </c>
      <c r="N25" s="255">
        <v>26748.91112229053</v>
      </c>
      <c r="O25" s="233">
        <f>+O24+Tabela136810[[#This Row],[Colunas8]]</f>
        <v>0.49777740773397389</v>
      </c>
      <c r="P25" s="231">
        <v>81.13</v>
      </c>
      <c r="Q25" s="231">
        <v>98.3</v>
      </c>
      <c r="R25" s="274">
        <v>0.75600000000000001</v>
      </c>
      <c r="S25" s="231">
        <v>12.94</v>
      </c>
      <c r="T25" s="231">
        <v>635442.14032999997</v>
      </c>
      <c r="U25" s="231">
        <v>417017.91236000002</v>
      </c>
      <c r="V25" s="234">
        <v>15181834620.679998</v>
      </c>
      <c r="W25" s="233">
        <f t="shared" si="0"/>
        <v>6.6979455587286418E-3</v>
      </c>
      <c r="X25" s="233">
        <f>+X24+Tabela136810[[#This Row],[Colunas82]]</f>
        <v>0.62774694191327929</v>
      </c>
      <c r="Y25" s="234">
        <v>419457.22</v>
      </c>
      <c r="AV25" s="245" t="s">
        <v>3180</v>
      </c>
      <c r="AY25" s="229">
        <v>14</v>
      </c>
      <c r="AZ25" s="229" t="s">
        <v>3225</v>
      </c>
      <c r="BA25" s="229" t="s">
        <v>3226</v>
      </c>
      <c r="BB25" s="236">
        <v>1045</v>
      </c>
      <c r="BC25" s="229">
        <f t="shared" si="3"/>
        <v>12540</v>
      </c>
    </row>
    <row r="26" spans="1:55" ht="20.100000000000001" customHeight="1" x14ac:dyDescent="0.25">
      <c r="A26" s="231">
        <f t="shared" si="1"/>
        <v>22</v>
      </c>
      <c r="B26" s="231" t="s">
        <v>609</v>
      </c>
      <c r="C26" s="231">
        <v>3552403</v>
      </c>
      <c r="D26" s="231" t="s">
        <v>610</v>
      </c>
      <c r="E26" s="231" t="s">
        <v>611</v>
      </c>
      <c r="F26" s="231">
        <v>153.465</v>
      </c>
      <c r="G26" s="232">
        <v>289875</v>
      </c>
      <c r="H26" s="281"/>
      <c r="I26" s="255">
        <v>3510</v>
      </c>
      <c r="J26" s="255">
        <v>1</v>
      </c>
      <c r="K26" s="255" t="s">
        <v>3312</v>
      </c>
      <c r="L26" s="255">
        <v>277598.93062604679</v>
      </c>
      <c r="M26" s="233">
        <f>+Tabela136810[[#This Row],[Colunas85]]/$N$651</f>
        <v>6.2139419871735145E-3</v>
      </c>
      <c r="N26" s="255">
        <v>214229.99976719811</v>
      </c>
      <c r="O26" s="233">
        <f>+O25+Tabela136810[[#This Row],[Colunas8]]</f>
        <v>0.50399134972114745</v>
      </c>
      <c r="P26" s="231">
        <v>1572.04</v>
      </c>
      <c r="Q26" s="231">
        <v>97.7</v>
      </c>
      <c r="R26" s="274">
        <v>0.76200000000000001</v>
      </c>
      <c r="S26" s="231">
        <v>7.46</v>
      </c>
      <c r="T26" s="231">
        <v>697378.01979000005</v>
      </c>
      <c r="U26" s="231">
        <v>594154.62104999996</v>
      </c>
      <c r="V26" s="234">
        <v>15024806797.5</v>
      </c>
      <c r="W26" s="233">
        <f t="shared" si="0"/>
        <v>6.6286677779370745E-3</v>
      </c>
      <c r="X26" s="233">
        <f>+X25+Tabela136810[[#This Row],[Colunas82]]</f>
        <v>0.63437560969121631</v>
      </c>
      <c r="Y26" s="234">
        <v>51832.02</v>
      </c>
      <c r="AL26" s="545" t="s">
        <v>3256</v>
      </c>
      <c r="AM26" s="545"/>
      <c r="AN26" s="545"/>
      <c r="AO26" s="545"/>
      <c r="AP26" s="545"/>
      <c r="AQ26" s="545"/>
      <c r="AR26" s="545"/>
      <c r="AS26" s="545"/>
      <c r="AV26" s="245" t="s">
        <v>3181</v>
      </c>
      <c r="AY26" s="229">
        <v>15</v>
      </c>
      <c r="AZ26" s="229" t="s">
        <v>3227</v>
      </c>
      <c r="BA26" s="229" t="s">
        <v>3228</v>
      </c>
      <c r="BB26" s="236">
        <v>1204</v>
      </c>
      <c r="BC26" s="229">
        <f t="shared" si="3"/>
        <v>14448</v>
      </c>
    </row>
    <row r="27" spans="1:55" ht="20.100000000000001" customHeight="1" x14ac:dyDescent="0.25">
      <c r="A27" s="231">
        <f t="shared" si="1"/>
        <v>23</v>
      </c>
      <c r="B27" s="231" t="s">
        <v>612</v>
      </c>
      <c r="C27" s="231">
        <v>3513801</v>
      </c>
      <c r="D27" s="231" t="s">
        <v>613</v>
      </c>
      <c r="E27" s="231" t="s">
        <v>614</v>
      </c>
      <c r="F27" s="231">
        <v>30.731999999999999</v>
      </c>
      <c r="G27" s="232">
        <v>429550</v>
      </c>
      <c r="H27" s="267"/>
      <c r="I27" s="255">
        <v>3501</v>
      </c>
      <c r="J27" s="255">
        <v>1</v>
      </c>
      <c r="K27" s="255" t="s">
        <v>3265</v>
      </c>
      <c r="L27" s="255">
        <v>411358.76032917073</v>
      </c>
      <c r="M27" s="233">
        <f>+Tabela136810[[#This Row],[Colunas85]]/$N$651</f>
        <v>9.2081027359737205E-3</v>
      </c>
      <c r="N27" s="255">
        <v>317455.78749460948</v>
      </c>
      <c r="O27" s="233">
        <f>+O26+Tabela136810[[#This Row],[Colunas8]]</f>
        <v>0.51319945245712117</v>
      </c>
      <c r="P27" s="231">
        <v>12536.99</v>
      </c>
      <c r="Q27" s="231">
        <v>96.8</v>
      </c>
      <c r="R27" s="274">
        <v>0.75700000000000001</v>
      </c>
      <c r="S27" s="231">
        <v>11.64</v>
      </c>
      <c r="T27" s="231">
        <v>1243622.6928999999</v>
      </c>
      <c r="U27" s="231">
        <v>1212704.15444</v>
      </c>
      <c r="V27" s="234">
        <v>14972287412.5</v>
      </c>
      <c r="W27" s="233">
        <f t="shared" si="0"/>
        <v>6.6054971934657652E-3</v>
      </c>
      <c r="X27" s="233">
        <f>+X26+Tabela136810[[#This Row],[Colunas82]]</f>
        <v>0.64098110688468213</v>
      </c>
      <c r="Y27" s="234">
        <v>34855.75</v>
      </c>
      <c r="AL27" s="224" t="s">
        <v>3162</v>
      </c>
      <c r="AM27" s="224" t="s">
        <v>52</v>
      </c>
      <c r="AN27" s="224" t="s">
        <v>3161</v>
      </c>
      <c r="AO27" s="9" t="s">
        <v>3160</v>
      </c>
      <c r="AP27" s="9" t="s">
        <v>3159</v>
      </c>
      <c r="AQ27" s="9" t="s">
        <v>1</v>
      </c>
      <c r="AR27" s="251"/>
      <c r="AS27" s="253"/>
      <c r="AV27" s="245" t="s">
        <v>3182</v>
      </c>
      <c r="AY27" s="229">
        <v>16</v>
      </c>
      <c r="AZ27" s="229" t="s">
        <v>3229</v>
      </c>
      <c r="BA27" s="229" t="s">
        <v>3230</v>
      </c>
      <c r="BB27" s="229">
        <v>906</v>
      </c>
      <c r="BC27" s="229">
        <f t="shared" si="3"/>
        <v>10872</v>
      </c>
    </row>
    <row r="28" spans="1:55" ht="20.100000000000001" customHeight="1" x14ac:dyDescent="0.25">
      <c r="A28" s="231">
        <f t="shared" si="1"/>
        <v>24</v>
      </c>
      <c r="B28" s="231" t="s">
        <v>615</v>
      </c>
      <c r="C28" s="231">
        <v>3506003</v>
      </c>
      <c r="D28" s="231" t="s">
        <v>616</v>
      </c>
      <c r="E28" s="231" t="s">
        <v>617</v>
      </c>
      <c r="F28" s="231">
        <v>667.68399999999997</v>
      </c>
      <c r="G28" s="232">
        <v>381706</v>
      </c>
      <c r="H28" s="267"/>
      <c r="I28" s="255">
        <v>3503</v>
      </c>
      <c r="J28" s="255">
        <v>1</v>
      </c>
      <c r="K28" s="255" t="s">
        <v>3275</v>
      </c>
      <c r="L28" s="255">
        <v>365540.93113771727</v>
      </c>
      <c r="M28" s="233">
        <f>+Tabela136810[[#This Row],[Colunas85]]/$N$651</f>
        <v>8.1824887974335601E-3</v>
      </c>
      <c r="N28" s="255">
        <v>282097.02903368045</v>
      </c>
      <c r="O28" s="233">
        <f>+O27+Tabela136810[[#This Row],[Colunas8]]</f>
        <v>0.52138194125455473</v>
      </c>
      <c r="P28" s="231">
        <v>515.12</v>
      </c>
      <c r="Q28" s="231">
        <v>96.9</v>
      </c>
      <c r="R28" s="274">
        <v>0.80100000000000005</v>
      </c>
      <c r="S28" s="231">
        <v>13.31</v>
      </c>
      <c r="T28" s="231">
        <v>1302951.88209</v>
      </c>
      <c r="U28" s="231">
        <v>1172323.48483</v>
      </c>
      <c r="V28" s="234">
        <v>14932888376.640001</v>
      </c>
      <c r="W28" s="233">
        <f t="shared" si="0"/>
        <v>6.5881150651624304E-3</v>
      </c>
      <c r="X28" s="233">
        <f>+X27+Tabela136810[[#This Row],[Colunas82]]</f>
        <v>0.64756922194984456</v>
      </c>
      <c r="Y28" s="234">
        <v>39121.440000000002</v>
      </c>
      <c r="AL28" s="224" t="s">
        <v>3141</v>
      </c>
      <c r="AM28" s="224">
        <v>2025</v>
      </c>
      <c r="AN28" s="224" t="s">
        <v>3158</v>
      </c>
      <c r="AO28" s="9">
        <v>1372213</v>
      </c>
      <c r="AP28" s="9">
        <v>1308523</v>
      </c>
      <c r="AQ28" s="9">
        <v>2680736</v>
      </c>
      <c r="AR28" s="251"/>
      <c r="AS28" s="252">
        <v>0</v>
      </c>
      <c r="AV28" s="245" t="s">
        <v>3183</v>
      </c>
      <c r="AY28" s="229">
        <v>17</v>
      </c>
      <c r="AZ28" s="229" t="s">
        <v>3231</v>
      </c>
      <c r="BA28" s="229" t="s">
        <v>3232</v>
      </c>
      <c r="BB28" s="229">
        <v>871</v>
      </c>
      <c r="BC28" s="229">
        <f t="shared" si="3"/>
        <v>10452</v>
      </c>
    </row>
    <row r="29" spans="1:55" ht="20.100000000000001" customHeight="1" x14ac:dyDescent="0.25">
      <c r="A29" s="231">
        <f t="shared" si="1"/>
        <v>25</v>
      </c>
      <c r="B29" s="231" t="s">
        <v>618</v>
      </c>
      <c r="C29" s="231">
        <v>3519071</v>
      </c>
      <c r="D29" s="231" t="s">
        <v>619</v>
      </c>
      <c r="E29" s="231" t="s">
        <v>620</v>
      </c>
      <c r="F29" s="231">
        <v>62.415999999999997</v>
      </c>
      <c r="G29" s="232">
        <v>237570</v>
      </c>
      <c r="H29" s="267"/>
      <c r="I29" s="255">
        <v>3510</v>
      </c>
      <c r="J29" s="255">
        <v>1</v>
      </c>
      <c r="K29" s="255" t="s">
        <v>3312</v>
      </c>
      <c r="L29" s="255">
        <v>227509.02267815411</v>
      </c>
      <c r="M29" s="233">
        <f>+Tabela136810[[#This Row],[Colunas85]]/$N$651</f>
        <v>5.0926992596560987E-3</v>
      </c>
      <c r="N29" s="255">
        <v>175574.3718661259</v>
      </c>
      <c r="O29" s="233">
        <f>+O28+Tabela136810[[#This Row],[Colunas8]]</f>
        <v>0.52647464051421078</v>
      </c>
      <c r="P29" s="231">
        <v>3094.16</v>
      </c>
      <c r="Q29" s="231">
        <v>97.5</v>
      </c>
      <c r="R29" s="274">
        <v>0.75600000000000001</v>
      </c>
      <c r="S29" s="231">
        <v>12.19</v>
      </c>
      <c r="T29" s="231">
        <v>780150.07223000005</v>
      </c>
      <c r="U29" s="231">
        <v>674186.19628000003</v>
      </c>
      <c r="V29" s="234">
        <v>13705829047.5</v>
      </c>
      <c r="W29" s="233">
        <f t="shared" si="0"/>
        <v>6.046759109887132E-3</v>
      </c>
      <c r="X29" s="233">
        <f>+X28+Tabela136810[[#This Row],[Colunas82]]</f>
        <v>0.65361598105973173</v>
      </c>
      <c r="Y29" s="234">
        <v>57691.75</v>
      </c>
      <c r="AL29" s="224" t="s">
        <v>3141</v>
      </c>
      <c r="AM29" s="224">
        <v>2025</v>
      </c>
      <c r="AN29" s="224" t="s">
        <v>3157</v>
      </c>
      <c r="AO29" s="9">
        <v>1449778</v>
      </c>
      <c r="AP29" s="9">
        <v>1383183</v>
      </c>
      <c r="AQ29" s="9">
        <v>2832961</v>
      </c>
      <c r="AR29" s="251"/>
      <c r="AS29" s="252">
        <v>0</v>
      </c>
      <c r="AV29" s="245" t="s">
        <v>3184</v>
      </c>
      <c r="AY29" s="229">
        <v>18</v>
      </c>
      <c r="AZ29" s="229" t="s">
        <v>3233</v>
      </c>
      <c r="BA29" s="229" t="s">
        <v>3234</v>
      </c>
      <c r="BB29" s="229">
        <v>855</v>
      </c>
      <c r="BC29" s="229">
        <f t="shared" si="3"/>
        <v>10260</v>
      </c>
    </row>
    <row r="30" spans="1:55" ht="20.100000000000001" customHeight="1" x14ac:dyDescent="0.25">
      <c r="A30" s="231">
        <f t="shared" si="1"/>
        <v>26</v>
      </c>
      <c r="B30" s="231" t="s">
        <v>621</v>
      </c>
      <c r="C30" s="231">
        <v>3515004</v>
      </c>
      <c r="D30" s="231" t="s">
        <v>622</v>
      </c>
      <c r="E30" s="231" t="s">
        <v>623</v>
      </c>
      <c r="F30" s="231">
        <v>70.397999999999996</v>
      </c>
      <c r="G30" s="232">
        <v>279264</v>
      </c>
      <c r="H30" s="267"/>
      <c r="I30" s="255">
        <v>3501</v>
      </c>
      <c r="J30" s="255">
        <v>1</v>
      </c>
      <c r="K30" s="255" t="s">
        <v>3265</v>
      </c>
      <c r="L30" s="255">
        <v>267437.30146563973</v>
      </c>
      <c r="M30" s="233">
        <f>+Tabela136810[[#This Row],[Colunas85]]/$N$651</f>
        <v>5.9864779477568752E-3</v>
      </c>
      <c r="N30" s="255">
        <v>206388.01778348189</v>
      </c>
      <c r="O30" s="233">
        <f>+O29+Tabela136810[[#This Row],[Colunas8]]</f>
        <v>0.53246111846196764</v>
      </c>
      <c r="P30" s="231">
        <v>3412.89</v>
      </c>
      <c r="Q30" s="231">
        <v>96.8</v>
      </c>
      <c r="R30" s="274">
        <v>0.73499999999999999</v>
      </c>
      <c r="S30" s="231">
        <v>11.93</v>
      </c>
      <c r="T30" s="231">
        <v>619272.82744000002</v>
      </c>
      <c r="U30" s="231">
        <v>559806.58715000004</v>
      </c>
      <c r="V30" s="234">
        <v>13660103610.240002</v>
      </c>
      <c r="W30" s="233">
        <f t="shared" si="0"/>
        <v>6.026585889912825E-3</v>
      </c>
      <c r="X30" s="233">
        <f>+X29+Tabela136810[[#This Row],[Colunas82]]</f>
        <v>0.65964256694964452</v>
      </c>
      <c r="Y30" s="234">
        <v>48914.66</v>
      </c>
      <c r="AL30" s="224" t="s">
        <v>3141</v>
      </c>
      <c r="AM30" s="224">
        <v>2025</v>
      </c>
      <c r="AN30" s="224" t="s">
        <v>3156</v>
      </c>
      <c r="AO30" s="9">
        <v>1492342</v>
      </c>
      <c r="AP30" s="9">
        <v>1424689</v>
      </c>
      <c r="AQ30" s="9">
        <v>2917031</v>
      </c>
      <c r="AR30" s="251"/>
      <c r="AS30" s="252">
        <v>0</v>
      </c>
      <c r="AV30" s="245" t="s">
        <v>3185</v>
      </c>
      <c r="AY30" s="229">
        <v>19</v>
      </c>
      <c r="AZ30" s="229" t="s">
        <v>3235</v>
      </c>
      <c r="BA30" s="229" t="s">
        <v>3236</v>
      </c>
      <c r="BB30" s="229">
        <v>898</v>
      </c>
      <c r="BC30" s="229">
        <f t="shared" si="3"/>
        <v>10776</v>
      </c>
    </row>
    <row r="31" spans="1:55" ht="20.100000000000001" customHeight="1" x14ac:dyDescent="0.25">
      <c r="A31" s="231">
        <f t="shared" si="1"/>
        <v>27</v>
      </c>
      <c r="B31" s="231" t="s">
        <v>624</v>
      </c>
      <c r="C31" s="231">
        <v>3548807</v>
      </c>
      <c r="D31" s="231" t="s">
        <v>625</v>
      </c>
      <c r="E31" s="231" t="s">
        <v>626</v>
      </c>
      <c r="F31" s="231">
        <v>15.331</v>
      </c>
      <c r="G31" s="232">
        <v>162763</v>
      </c>
      <c r="H31" s="281"/>
      <c r="I31" s="255">
        <v>3501</v>
      </c>
      <c r="J31" s="255">
        <v>1</v>
      </c>
      <c r="K31" s="255" t="s">
        <v>3265</v>
      </c>
      <c r="L31" s="255">
        <v>155870.0638050444</v>
      </c>
      <c r="M31" s="233">
        <f>+Tabela136810[[#This Row],[Colunas85]]/$N$651</f>
        <v>3.4890895719131439E-3</v>
      </c>
      <c r="N31" s="255">
        <v>120288.80535440608</v>
      </c>
      <c r="O31" s="233">
        <f>+O30+Tabela136810[[#This Row],[Colunas8]]</f>
        <v>0.53595020803388083</v>
      </c>
      <c r="P31" s="231">
        <v>9736.0300000000007</v>
      </c>
      <c r="Q31" s="231">
        <v>97.4</v>
      </c>
      <c r="R31" s="274">
        <v>0.86199999999999999</v>
      </c>
      <c r="S31" s="231">
        <v>8.58</v>
      </c>
      <c r="T31" s="231">
        <v>1332807.60882</v>
      </c>
      <c r="U31" s="231">
        <v>1158170.9111200001</v>
      </c>
      <c r="V31" s="234">
        <v>13649373540.459999</v>
      </c>
      <c r="W31" s="233">
        <f t="shared" si="0"/>
        <v>6.0218519809338723E-3</v>
      </c>
      <c r="X31" s="233">
        <f>+X30+Tabela136810[[#This Row],[Colunas82]]</f>
        <v>0.66566441893057837</v>
      </c>
      <c r="Y31" s="234">
        <v>83860.42</v>
      </c>
      <c r="AL31" s="224" t="s">
        <v>3141</v>
      </c>
      <c r="AM31" s="224">
        <v>2025</v>
      </c>
      <c r="AN31" s="224" t="s">
        <v>3155</v>
      </c>
      <c r="AO31" s="9">
        <v>1372261</v>
      </c>
      <c r="AP31" s="9">
        <v>1323638</v>
      </c>
      <c r="AQ31" s="9">
        <v>2695899</v>
      </c>
      <c r="AR31" s="251"/>
      <c r="AS31" s="252">
        <f>+AQ31/5*2</f>
        <v>1078359.6000000001</v>
      </c>
      <c r="AV31" s="245" t="s">
        <v>3186</v>
      </c>
      <c r="AY31" s="229">
        <v>20</v>
      </c>
      <c r="AZ31" s="229" t="s">
        <v>3237</v>
      </c>
      <c r="BA31" s="229" t="s">
        <v>3238</v>
      </c>
      <c r="BB31" s="229">
        <v>841</v>
      </c>
      <c r="BC31" s="229">
        <f t="shared" si="3"/>
        <v>10092</v>
      </c>
    </row>
    <row r="32" spans="1:55" ht="20.100000000000001" customHeight="1" x14ac:dyDescent="0.25">
      <c r="A32" s="231">
        <f t="shared" si="1"/>
        <v>28</v>
      </c>
      <c r="B32" s="231" t="s">
        <v>627</v>
      </c>
      <c r="C32" s="231">
        <v>3526902</v>
      </c>
      <c r="D32" s="231" t="s">
        <v>628</v>
      </c>
      <c r="E32" s="231" t="s">
        <v>629</v>
      </c>
      <c r="F32" s="231">
        <v>580.71100000000001</v>
      </c>
      <c r="G32" s="232">
        <v>310783</v>
      </c>
      <c r="I32" s="255">
        <v>3510</v>
      </c>
      <c r="J32" s="255">
        <v>5</v>
      </c>
      <c r="K32" s="255" t="s">
        <v>3317</v>
      </c>
      <c r="L32" s="255">
        <v>297621.48669859319</v>
      </c>
      <c r="M32" s="233">
        <f>+Tabela136810[[#This Row],[Colunas85]]/$N$651</f>
        <v>6.6621389654152536E-3</v>
      </c>
      <c r="N32" s="255">
        <v>229681.90432996684</v>
      </c>
      <c r="O32" s="233">
        <f>+O31+Tabela136810[[#This Row],[Colunas8]]</f>
        <v>0.54261234699929606</v>
      </c>
      <c r="P32" s="231">
        <v>475.32</v>
      </c>
      <c r="Q32" s="231">
        <v>97.7</v>
      </c>
      <c r="R32" s="274">
        <v>0.77500000000000002</v>
      </c>
      <c r="S32" s="231">
        <v>10.29</v>
      </c>
      <c r="T32" s="231">
        <v>1030815.94674</v>
      </c>
      <c r="U32" s="231">
        <v>900521.45259999996</v>
      </c>
      <c r="V32" s="234">
        <v>13500494323.58</v>
      </c>
      <c r="W32" s="233">
        <f t="shared" si="0"/>
        <v>5.9561692150229542E-3</v>
      </c>
      <c r="X32" s="233">
        <f>+X31+Tabela136810[[#This Row],[Colunas82]]</f>
        <v>0.67162058814560133</v>
      </c>
      <c r="Y32" s="234">
        <v>43440.26</v>
      </c>
      <c r="AL32" s="224" t="s">
        <v>3141</v>
      </c>
      <c r="AM32" s="224">
        <v>2025</v>
      </c>
      <c r="AN32" s="224" t="s">
        <v>3154</v>
      </c>
      <c r="AO32" s="9">
        <v>1547601</v>
      </c>
      <c r="AP32" s="9">
        <v>1473702</v>
      </c>
      <c r="AQ32" s="9">
        <v>3021303</v>
      </c>
      <c r="AR32" s="251"/>
      <c r="AS32" s="252">
        <f>+AQ32</f>
        <v>3021303</v>
      </c>
      <c r="AV32" s="245" t="s">
        <v>3187</v>
      </c>
      <c r="AY32" s="229">
        <v>21</v>
      </c>
      <c r="AZ32" s="229" t="s">
        <v>3239</v>
      </c>
      <c r="BA32" s="229" t="s">
        <v>3240</v>
      </c>
      <c r="BB32" s="229">
        <v>909</v>
      </c>
      <c r="BC32" s="229">
        <f t="shared" si="3"/>
        <v>10908</v>
      </c>
    </row>
    <row r="33" spans="1:55" ht="20.100000000000001" customHeight="1" x14ac:dyDescent="0.25">
      <c r="A33" s="231">
        <f t="shared" si="1"/>
        <v>29</v>
      </c>
      <c r="B33" s="231" t="s">
        <v>630</v>
      </c>
      <c r="C33" s="231">
        <v>3513504</v>
      </c>
      <c r="D33" s="231" t="s">
        <v>631</v>
      </c>
      <c r="E33" s="231" t="s">
        <v>632</v>
      </c>
      <c r="F33" s="231">
        <v>142.87899999999999</v>
      </c>
      <c r="G33" s="232">
        <v>132521</v>
      </c>
      <c r="H33" s="267"/>
      <c r="I33" s="255">
        <v>3501</v>
      </c>
      <c r="J33" s="255">
        <v>2</v>
      </c>
      <c r="K33" s="255" t="s">
        <v>3266</v>
      </c>
      <c r="L33" s="255">
        <v>126908.79822507751</v>
      </c>
      <c r="M33" s="233">
        <f>+Tabela136810[[#This Row],[Colunas85]]/$N$651</f>
        <v>2.8408031257687667E-3</v>
      </c>
      <c r="N33" s="255">
        <v>97938.676323066364</v>
      </c>
      <c r="O33" s="233">
        <f>+O32+Tabela136810[[#This Row],[Colunas8]]</f>
        <v>0.54545315012506479</v>
      </c>
      <c r="P33" s="231">
        <v>830.91</v>
      </c>
      <c r="Q33" s="231">
        <v>98</v>
      </c>
      <c r="R33" s="274">
        <v>0.73699999999999999</v>
      </c>
      <c r="S33" s="231">
        <v>14.1</v>
      </c>
      <c r="T33" s="231">
        <v>1181573.22046</v>
      </c>
      <c r="U33" s="231">
        <v>985154.10829999996</v>
      </c>
      <c r="V33" s="234">
        <v>13463747963.889999</v>
      </c>
      <c r="W33" s="233">
        <f t="shared" si="0"/>
        <v>5.9399573985439488E-3</v>
      </c>
      <c r="X33" s="233">
        <f>+X32+Tabela136810[[#This Row],[Colunas82]]</f>
        <v>0.67756054554414524</v>
      </c>
      <c r="Y33" s="234">
        <v>101597.09</v>
      </c>
      <c r="AL33" s="224" t="s">
        <v>3141</v>
      </c>
      <c r="AM33" s="224">
        <v>2025</v>
      </c>
      <c r="AN33" s="224" t="s">
        <v>3153</v>
      </c>
      <c r="AO33" s="9">
        <v>1824538</v>
      </c>
      <c r="AP33" s="9">
        <v>1759983</v>
      </c>
      <c r="AQ33" s="9">
        <v>3584521</v>
      </c>
      <c r="AR33" s="251"/>
      <c r="AS33" s="252">
        <f t="shared" ref="AS33:AS43" si="4">+AQ33</f>
        <v>3584521</v>
      </c>
      <c r="AV33" s="245" t="s">
        <v>3188</v>
      </c>
      <c r="AY33" s="229">
        <v>22</v>
      </c>
      <c r="AZ33" s="229" t="s">
        <v>3241</v>
      </c>
      <c r="BA33" s="229" t="s">
        <v>3242</v>
      </c>
      <c r="BB33" s="229">
        <v>857</v>
      </c>
      <c r="BC33" s="229">
        <f t="shared" si="3"/>
        <v>10284</v>
      </c>
    </row>
    <row r="34" spans="1:55" ht="20.100000000000001" customHeight="1" x14ac:dyDescent="0.25">
      <c r="A34" s="231">
        <f t="shared" si="1"/>
        <v>30</v>
      </c>
      <c r="B34" s="231" t="s">
        <v>633</v>
      </c>
      <c r="C34" s="231">
        <v>3513009</v>
      </c>
      <c r="D34" s="231" t="s">
        <v>634</v>
      </c>
      <c r="E34" s="231" t="s">
        <v>635</v>
      </c>
      <c r="F34" s="231">
        <v>323.99400000000003</v>
      </c>
      <c r="G34" s="232">
        <v>257882</v>
      </c>
      <c r="H34" s="267"/>
      <c r="I34" s="255">
        <v>3501</v>
      </c>
      <c r="J34" s="255">
        <v>1</v>
      </c>
      <c r="K34" s="255" t="s">
        <v>3265</v>
      </c>
      <c r="L34" s="255">
        <v>246960.81906927534</v>
      </c>
      <c r="M34" s="233">
        <f>+Tabela136810[[#This Row],[Colunas85]]/$N$651</f>
        <v>5.5281200087495645E-3</v>
      </c>
      <c r="N34" s="255">
        <v>190585.80698564753</v>
      </c>
      <c r="O34" s="233">
        <f>+O33+Tabela136810[[#This Row],[Colunas8]]</f>
        <v>0.55098127013381437</v>
      </c>
      <c r="P34" s="231">
        <v>620.80999999999995</v>
      </c>
      <c r="Q34" s="231">
        <v>97.5</v>
      </c>
      <c r="R34" s="274">
        <v>0.78</v>
      </c>
      <c r="S34" s="231">
        <v>10.26</v>
      </c>
      <c r="T34" s="231">
        <v>795242.86636999995</v>
      </c>
      <c r="U34" s="231">
        <v>720866.57793999999</v>
      </c>
      <c r="V34" s="234">
        <v>13210131812.18</v>
      </c>
      <c r="W34" s="233">
        <f t="shared" si="0"/>
        <v>5.8280666278031096E-3</v>
      </c>
      <c r="X34" s="233">
        <f>+X33+Tabela136810[[#This Row],[Colunas82]]</f>
        <v>0.68338861217194835</v>
      </c>
      <c r="Y34" s="234">
        <v>51225.49</v>
      </c>
      <c r="AL34" s="224" t="s">
        <v>3141</v>
      </c>
      <c r="AM34" s="224">
        <v>2025</v>
      </c>
      <c r="AN34" s="224" t="s">
        <v>3152</v>
      </c>
      <c r="AO34" s="9">
        <v>1780189</v>
      </c>
      <c r="AP34" s="9">
        <v>1755331</v>
      </c>
      <c r="AQ34" s="9">
        <v>3535520</v>
      </c>
      <c r="AR34" s="251"/>
      <c r="AS34" s="252">
        <f t="shared" si="4"/>
        <v>3535520</v>
      </c>
      <c r="AV34" s="245" t="s">
        <v>3189</v>
      </c>
      <c r="AY34" s="229">
        <v>23</v>
      </c>
      <c r="AZ34" s="229" t="s">
        <v>3243</v>
      </c>
      <c r="BA34" s="229" t="s">
        <v>3244</v>
      </c>
      <c r="BB34" s="229">
        <v>791</v>
      </c>
      <c r="BC34" s="229">
        <f t="shared" si="3"/>
        <v>9492</v>
      </c>
    </row>
    <row r="35" spans="1:55" ht="20.100000000000001" customHeight="1" x14ac:dyDescent="0.25">
      <c r="A35" s="231">
        <f t="shared" si="1"/>
        <v>31</v>
      </c>
      <c r="B35" s="231" t="s">
        <v>636</v>
      </c>
      <c r="C35" s="231">
        <v>3524402</v>
      </c>
      <c r="D35" s="231" t="s">
        <v>637</v>
      </c>
      <c r="E35" s="231" t="s">
        <v>638</v>
      </c>
      <c r="F35" s="231">
        <v>464.27199999999999</v>
      </c>
      <c r="G35" s="232">
        <v>237119</v>
      </c>
      <c r="H35" s="267"/>
      <c r="I35" s="255">
        <v>3511</v>
      </c>
      <c r="J35" s="255">
        <v>1</v>
      </c>
      <c r="K35" s="255" t="s">
        <v>3325</v>
      </c>
      <c r="L35" s="255">
        <v>227077.12231519647</v>
      </c>
      <c r="M35" s="233">
        <f>+Tabela136810[[#This Row],[Colunas85]]/$N$651</f>
        <v>5.0830313412905436E-3</v>
      </c>
      <c r="N35" s="255">
        <v>175241.06361293053</v>
      </c>
      <c r="O35" s="233">
        <f>+O34+Tabela136810[[#This Row],[Colunas8]]</f>
        <v>0.55606430147510488</v>
      </c>
      <c r="P35" s="231">
        <v>454.94</v>
      </c>
      <c r="Q35" s="231">
        <v>98.3</v>
      </c>
      <c r="R35" s="274">
        <v>0.77700000000000002</v>
      </c>
      <c r="S35" s="231">
        <v>8.65</v>
      </c>
      <c r="T35" s="231">
        <v>915153.68111999996</v>
      </c>
      <c r="U35" s="231">
        <v>795619.47276000003</v>
      </c>
      <c r="V35" s="234">
        <v>12993405100.620001</v>
      </c>
      <c r="W35" s="233">
        <f t="shared" si="0"/>
        <v>5.7324507980025512E-3</v>
      </c>
      <c r="X35" s="233">
        <f>+X34+Tabela136810[[#This Row],[Colunas82]]</f>
        <v>0.6891210629699509</v>
      </c>
      <c r="Y35" s="234">
        <v>54796.98</v>
      </c>
      <c r="AL35" s="224" t="s">
        <v>3141</v>
      </c>
      <c r="AM35" s="224">
        <v>2025</v>
      </c>
      <c r="AN35" s="224" t="s">
        <v>3151</v>
      </c>
      <c r="AO35" s="9">
        <v>1845269</v>
      </c>
      <c r="AP35" s="9">
        <v>1856479</v>
      </c>
      <c r="AQ35" s="9">
        <v>3701748</v>
      </c>
      <c r="AR35" s="251"/>
      <c r="AS35" s="252">
        <f t="shared" si="4"/>
        <v>3701748</v>
      </c>
      <c r="AV35" s="245" t="s">
        <v>3190</v>
      </c>
      <c r="AY35" s="229">
        <v>24</v>
      </c>
      <c r="AZ35" s="229" t="s">
        <v>3245</v>
      </c>
      <c r="BA35" s="229" t="s">
        <v>3246</v>
      </c>
      <c r="BB35" s="229">
        <v>817</v>
      </c>
      <c r="BC35" s="229">
        <f t="shared" si="3"/>
        <v>9804</v>
      </c>
    </row>
    <row r="36" spans="1:55" ht="20.100000000000001" customHeight="1" x14ac:dyDescent="0.25">
      <c r="A36" s="231">
        <f t="shared" si="1"/>
        <v>32</v>
      </c>
      <c r="B36" s="231" t="s">
        <v>639</v>
      </c>
      <c r="C36" s="231">
        <v>3522505</v>
      </c>
      <c r="D36" s="231" t="s">
        <v>640</v>
      </c>
      <c r="E36" s="231" t="s">
        <v>641</v>
      </c>
      <c r="F36" s="231">
        <v>82.658000000000001</v>
      </c>
      <c r="G36" s="232">
        <v>244131</v>
      </c>
      <c r="H36" s="267"/>
      <c r="I36" s="255">
        <v>3501</v>
      </c>
      <c r="J36" s="255">
        <v>1</v>
      </c>
      <c r="K36" s="255" t="s">
        <v>3265</v>
      </c>
      <c r="L36" s="255">
        <v>233792.16742619206</v>
      </c>
      <c r="M36" s="233">
        <f>+Tabela136810[[#This Row],[Colunas85]]/$N$651</f>
        <v>5.2333449634175324E-3</v>
      </c>
      <c r="N36" s="255">
        <v>180423.23095529398</v>
      </c>
      <c r="O36" s="233">
        <f>+O35+Tabela136810[[#This Row],[Colunas8]]</f>
        <v>0.56129764643852242</v>
      </c>
      <c r="P36" s="231">
        <v>2428.88</v>
      </c>
      <c r="Q36" s="231">
        <v>96.5</v>
      </c>
      <c r="R36" s="274">
        <v>0.73499999999999999</v>
      </c>
      <c r="S36" s="231">
        <v>14.75</v>
      </c>
      <c r="T36" s="231">
        <v>716998.93689999997</v>
      </c>
      <c r="U36" s="231">
        <v>533970.66809000005</v>
      </c>
      <c r="V36" s="234">
        <v>12679973717.82</v>
      </c>
      <c r="W36" s="233">
        <f t="shared" si="0"/>
        <v>5.5941706499938373E-3</v>
      </c>
      <c r="X36" s="233">
        <f>+X35+Tabela136810[[#This Row],[Colunas82]]</f>
        <v>0.69471523361994469</v>
      </c>
      <c r="Y36" s="234">
        <v>51939.22</v>
      </c>
      <c r="AL36" s="224" t="s">
        <v>3141</v>
      </c>
      <c r="AM36" s="224">
        <v>2025</v>
      </c>
      <c r="AN36" s="224" t="s">
        <v>3150</v>
      </c>
      <c r="AO36" s="9">
        <v>1811987</v>
      </c>
      <c r="AP36" s="9">
        <v>1894775</v>
      </c>
      <c r="AQ36" s="9">
        <v>3706762</v>
      </c>
      <c r="AR36" s="251"/>
      <c r="AS36" s="252">
        <f t="shared" si="4"/>
        <v>3706762</v>
      </c>
      <c r="AV36" s="245" t="s">
        <v>3191</v>
      </c>
      <c r="AY36" s="229">
        <v>25</v>
      </c>
      <c r="AZ36" s="229" t="s">
        <v>3247</v>
      </c>
      <c r="BA36" s="229" t="s">
        <v>3248</v>
      </c>
      <c r="BB36" s="229">
        <v>863</v>
      </c>
      <c r="BC36" s="229">
        <f t="shared" si="3"/>
        <v>10356</v>
      </c>
    </row>
    <row r="37" spans="1:55" ht="20.100000000000001" customHeight="1" x14ac:dyDescent="0.25">
      <c r="A37" s="231">
        <f t="shared" si="1"/>
        <v>33</v>
      </c>
      <c r="B37" s="231" t="s">
        <v>642</v>
      </c>
      <c r="C37" s="231">
        <v>3524709</v>
      </c>
      <c r="D37" s="231" t="s">
        <v>643</v>
      </c>
      <c r="E37" s="231" t="s">
        <v>644</v>
      </c>
      <c r="F37" s="231">
        <v>141.39099999999999</v>
      </c>
      <c r="G37" s="232">
        <v>59921</v>
      </c>
      <c r="H37" s="267"/>
      <c r="I37" s="255">
        <v>3510</v>
      </c>
      <c r="J37" s="255">
        <v>1</v>
      </c>
      <c r="K37" s="255" t="s">
        <v>3312</v>
      </c>
      <c r="L37" s="255">
        <v>57383.37394409089</v>
      </c>
      <c r="M37" s="233">
        <f>+Tabela136810[[#This Row],[Colunas85]]/$N$651</f>
        <v>1.2845040718013768E-3</v>
      </c>
      <c r="N37" s="255">
        <v>44284.177028202765</v>
      </c>
      <c r="O37" s="233">
        <f>+O36+Tabela136810[[#This Row],[Colunas8]]</f>
        <v>0.56258215051032379</v>
      </c>
      <c r="P37" s="231">
        <v>313.37</v>
      </c>
      <c r="Q37" s="231">
        <v>98</v>
      </c>
      <c r="R37" s="274">
        <v>0.78400000000000003</v>
      </c>
      <c r="S37" s="231">
        <v>2.57</v>
      </c>
      <c r="T37" s="231">
        <v>380624.36296</v>
      </c>
      <c r="U37" s="231">
        <v>302431.47496000002</v>
      </c>
      <c r="V37" s="234">
        <v>12288642422.33</v>
      </c>
      <c r="W37" s="233">
        <f t="shared" si="0"/>
        <v>5.4215224965849995E-3</v>
      </c>
      <c r="X37" s="233">
        <f>+X36+Tabela136810[[#This Row],[Colunas82]]</f>
        <v>0.7001367561165297</v>
      </c>
      <c r="Y37" s="234">
        <v>205080.73</v>
      </c>
      <c r="AL37" s="224" t="s">
        <v>3141</v>
      </c>
      <c r="AM37" s="224">
        <v>2025</v>
      </c>
      <c r="AN37" s="224" t="s">
        <v>3149</v>
      </c>
      <c r="AO37" s="9">
        <v>1639561</v>
      </c>
      <c r="AP37" s="9">
        <v>1767162</v>
      </c>
      <c r="AQ37" s="9">
        <v>3406723</v>
      </c>
      <c r="AR37" s="251"/>
      <c r="AS37" s="252">
        <f t="shared" si="4"/>
        <v>3406723</v>
      </c>
      <c r="AY37" s="229">
        <v>26</v>
      </c>
      <c r="AZ37" s="229" t="s">
        <v>3249</v>
      </c>
      <c r="BA37" s="229" t="s">
        <v>3250</v>
      </c>
      <c r="BB37" s="229">
        <v>714</v>
      </c>
      <c r="BC37" s="229">
        <f t="shared" si="3"/>
        <v>8568</v>
      </c>
    </row>
    <row r="38" spans="1:55" ht="20.100000000000001" customHeight="1" x14ac:dyDescent="0.25">
      <c r="A38" s="231">
        <f t="shared" si="1"/>
        <v>34</v>
      </c>
      <c r="B38" s="231" t="s">
        <v>645</v>
      </c>
      <c r="C38" s="231">
        <v>3527306</v>
      </c>
      <c r="D38" s="231" t="s">
        <v>646</v>
      </c>
      <c r="E38" s="231" t="s">
        <v>647</v>
      </c>
      <c r="F38" s="231">
        <v>55.133000000000003</v>
      </c>
      <c r="G38" s="232">
        <v>51007</v>
      </c>
      <c r="I38" s="255">
        <v>3510</v>
      </c>
      <c r="J38" s="255">
        <v>2</v>
      </c>
      <c r="K38" s="255" t="s">
        <v>3313</v>
      </c>
      <c r="L38" s="255">
        <v>48846.877634990138</v>
      </c>
      <c r="M38" s="233">
        <f>+Tabela136810[[#This Row],[Colunas85]]/$N$651</f>
        <v>1.0934179868555738E-3</v>
      </c>
      <c r="N38" s="255">
        <v>37696.350489436736</v>
      </c>
      <c r="O38" s="233">
        <f>+O37+Tabela136810[[#This Row],[Colunas8]]</f>
        <v>0.56367556849717937</v>
      </c>
      <c r="P38" s="231">
        <v>673.37</v>
      </c>
      <c r="Q38" s="231">
        <v>97.3</v>
      </c>
      <c r="R38" s="274">
        <v>0.77700000000000002</v>
      </c>
      <c r="S38" s="231">
        <v>9.9</v>
      </c>
      <c r="T38" s="231">
        <v>474676.11413</v>
      </c>
      <c r="U38" s="231">
        <v>383525.37831</v>
      </c>
      <c r="V38" s="234">
        <v>11711752974.900002</v>
      </c>
      <c r="W38" s="233">
        <f t="shared" si="0"/>
        <v>5.1670095072900261E-3</v>
      </c>
      <c r="X38" s="233">
        <f>+X37+Tabela136810[[#This Row],[Colunas82]]</f>
        <v>0.70530376562381969</v>
      </c>
      <c r="Y38" s="234">
        <v>229610.7</v>
      </c>
      <c r="AL38" s="224" t="s">
        <v>3141</v>
      </c>
      <c r="AM38" s="224">
        <v>2025</v>
      </c>
      <c r="AN38" s="224" t="s">
        <v>3148</v>
      </c>
      <c r="AO38" s="9">
        <v>1432664</v>
      </c>
      <c r="AP38" s="9">
        <v>1571341</v>
      </c>
      <c r="AQ38" s="9">
        <v>3004005</v>
      </c>
      <c r="AR38" s="251"/>
      <c r="AS38" s="252">
        <f t="shared" si="4"/>
        <v>3004005</v>
      </c>
      <c r="AV38" s="229" t="s">
        <v>3192</v>
      </c>
      <c r="AY38" s="229">
        <v>27</v>
      </c>
      <c r="AZ38" s="229" t="s">
        <v>3251</v>
      </c>
      <c r="BA38" s="229" t="s">
        <v>3252</v>
      </c>
      <c r="BB38" s="229">
        <v>605</v>
      </c>
      <c r="BC38" s="229">
        <f t="shared" si="3"/>
        <v>7260</v>
      </c>
    </row>
    <row r="39" spans="1:55" ht="20.100000000000001" customHeight="1" x14ac:dyDescent="0.25">
      <c r="A39" s="231">
        <f t="shared" si="1"/>
        <v>35</v>
      </c>
      <c r="B39" s="231" t="s">
        <v>648</v>
      </c>
      <c r="C39" s="231">
        <v>3501608</v>
      </c>
      <c r="D39" s="231" t="s">
        <v>649</v>
      </c>
      <c r="E39" s="231" t="s">
        <v>650</v>
      </c>
      <c r="F39" s="231">
        <v>133.91200000000001</v>
      </c>
      <c r="G39" s="232">
        <v>244370</v>
      </c>
      <c r="H39" s="267"/>
      <c r="I39" s="255">
        <v>3510</v>
      </c>
      <c r="J39" s="255">
        <v>1</v>
      </c>
      <c r="K39" s="255" t="s">
        <v>3312</v>
      </c>
      <c r="L39" s="255">
        <v>234021.04588904543</v>
      </c>
      <c r="M39" s="233">
        <f>+Tabela136810[[#This Row],[Colunas85]]/$N$651</f>
        <v>5.2384683170524941E-3</v>
      </c>
      <c r="N39" s="255">
        <v>180599.86215820682</v>
      </c>
      <c r="O39" s="233">
        <f>+O38+Tabela136810[[#This Row],[Colunas8]]</f>
        <v>0.56891403681423192</v>
      </c>
      <c r="P39" s="231">
        <v>1572.75</v>
      </c>
      <c r="Q39" s="231">
        <v>98</v>
      </c>
      <c r="R39" s="274">
        <v>0.81100000000000005</v>
      </c>
      <c r="S39" s="231">
        <v>9.08</v>
      </c>
      <c r="T39" s="231">
        <v>774032.59120000002</v>
      </c>
      <c r="U39" s="231">
        <v>709743.81110000005</v>
      </c>
      <c r="V39" s="234">
        <v>11679292707.6</v>
      </c>
      <c r="W39" s="233">
        <f t="shared" si="0"/>
        <v>5.1526886357597156E-3</v>
      </c>
      <c r="X39" s="233">
        <f>+X38+Tabela136810[[#This Row],[Colunas82]]</f>
        <v>0.71045645425957937</v>
      </c>
      <c r="Y39" s="234">
        <v>47793.48</v>
      </c>
      <c r="AL39" s="224" t="s">
        <v>3141</v>
      </c>
      <c r="AM39" s="224">
        <v>2025</v>
      </c>
      <c r="AN39" s="224" t="s">
        <v>3147</v>
      </c>
      <c r="AO39" s="9">
        <v>1298832</v>
      </c>
      <c r="AP39" s="9">
        <v>1453494</v>
      </c>
      <c r="AQ39" s="9">
        <v>2752326</v>
      </c>
      <c r="AR39" s="251"/>
      <c r="AS39" s="252">
        <f t="shared" si="4"/>
        <v>2752326</v>
      </c>
    </row>
    <row r="40" spans="1:55" ht="20.100000000000001" customHeight="1" x14ac:dyDescent="0.25">
      <c r="A40" s="231">
        <f t="shared" si="1"/>
        <v>36</v>
      </c>
      <c r="B40" s="231" t="s">
        <v>651</v>
      </c>
      <c r="C40" s="231">
        <v>3548906</v>
      </c>
      <c r="D40" s="231" t="s">
        <v>652</v>
      </c>
      <c r="E40" s="231" t="s">
        <v>653</v>
      </c>
      <c r="F40" s="231">
        <v>1136.9069999999999</v>
      </c>
      <c r="G40" s="232">
        <v>256915</v>
      </c>
      <c r="H40" s="281"/>
      <c r="I40" s="255">
        <v>3509</v>
      </c>
      <c r="J40" s="255">
        <v>2</v>
      </c>
      <c r="K40" s="255" t="s">
        <v>3310</v>
      </c>
      <c r="L40" s="255">
        <v>246034.77106266771</v>
      </c>
      <c r="M40" s="233">
        <f>+Tabela136810[[#This Row],[Colunas85]]/$N$651</f>
        <v>5.5073907913227539E-3</v>
      </c>
      <c r="N40" s="255">
        <v>189871.15270440603</v>
      </c>
      <c r="O40" s="233">
        <f>+O39+Tabela136810[[#This Row],[Colunas8]]</f>
        <v>0.5744214276055547</v>
      </c>
      <c r="P40" s="231">
        <v>195.15</v>
      </c>
      <c r="Q40" s="231">
        <v>97.9</v>
      </c>
      <c r="R40" s="274">
        <v>0.80500000000000005</v>
      </c>
      <c r="S40" s="231">
        <v>6.42</v>
      </c>
      <c r="T40" s="231">
        <v>788156.06987000001</v>
      </c>
      <c r="U40" s="231">
        <v>719036.29492999997</v>
      </c>
      <c r="V40" s="234">
        <v>11508977579.450001</v>
      </c>
      <c r="W40" s="233">
        <f t="shared" si="0"/>
        <v>5.0775487409657951E-3</v>
      </c>
      <c r="X40" s="233">
        <f>+X39+Tabela136810[[#This Row],[Colunas82]]</f>
        <v>0.71553400300054515</v>
      </c>
      <c r="Y40" s="234">
        <v>44796.83</v>
      </c>
      <c r="AL40" s="224" t="s">
        <v>3141</v>
      </c>
      <c r="AM40" s="224">
        <v>2025</v>
      </c>
      <c r="AN40" s="224" t="s">
        <v>3146</v>
      </c>
      <c r="AO40" s="9">
        <v>1124410</v>
      </c>
      <c r="AP40" s="9">
        <v>1334382</v>
      </c>
      <c r="AQ40" s="9">
        <v>2458792</v>
      </c>
      <c r="AR40" s="251"/>
      <c r="AS40" s="252">
        <f t="shared" si="4"/>
        <v>2458792</v>
      </c>
      <c r="AY40" s="229" t="s">
        <v>3253</v>
      </c>
    </row>
    <row r="41" spans="1:55" ht="20.100000000000001" customHeight="1" x14ac:dyDescent="0.25">
      <c r="A41" s="231">
        <f t="shared" si="1"/>
        <v>37</v>
      </c>
      <c r="B41" s="231" t="s">
        <v>654</v>
      </c>
      <c r="C41" s="231">
        <v>3552502</v>
      </c>
      <c r="D41" s="231" t="s">
        <v>655</v>
      </c>
      <c r="E41" s="231" t="s">
        <v>656</v>
      </c>
      <c r="F41" s="231">
        <v>206.23599999999999</v>
      </c>
      <c r="G41" s="232">
        <v>303397</v>
      </c>
      <c r="H41" s="281"/>
      <c r="I41" s="255">
        <v>3501</v>
      </c>
      <c r="J41" s="255">
        <v>1</v>
      </c>
      <c r="K41" s="255" t="s">
        <v>3265</v>
      </c>
      <c r="L41" s="255">
        <v>290548.28031099855</v>
      </c>
      <c r="M41" s="233">
        <f>+Tabela136810[[#This Row],[Colunas85]]/$N$651</f>
        <v>6.5038080451314626E-3</v>
      </c>
      <c r="N41" s="255">
        <v>224223.33502153895</v>
      </c>
      <c r="O41" s="233">
        <f>+O40+Tabela136810[[#This Row],[Colunas8]]</f>
        <v>0.58092523565068621</v>
      </c>
      <c r="P41" s="231">
        <v>1272.93</v>
      </c>
      <c r="Q41" s="231">
        <v>96.7</v>
      </c>
      <c r="R41" s="274">
        <v>0.76500000000000001</v>
      </c>
      <c r="S41" s="231">
        <v>11.66</v>
      </c>
      <c r="T41" s="231">
        <v>754545.29122999997</v>
      </c>
      <c r="U41" s="231">
        <v>600568.75130999996</v>
      </c>
      <c r="V41" s="234">
        <v>11479271246.57</v>
      </c>
      <c r="W41" s="233">
        <f t="shared" si="0"/>
        <v>5.0644428545330257E-3</v>
      </c>
      <c r="X41" s="233">
        <f>+X40+Tabela136810[[#This Row],[Colunas82]]</f>
        <v>0.72059844585507815</v>
      </c>
      <c r="Y41" s="234">
        <v>37835.81</v>
      </c>
      <c r="AL41" s="224" t="s">
        <v>3141</v>
      </c>
      <c r="AM41" s="224">
        <v>2025</v>
      </c>
      <c r="AN41" s="224" t="s">
        <v>3145</v>
      </c>
      <c r="AO41" s="9">
        <v>920840</v>
      </c>
      <c r="AP41" s="9">
        <v>1144771</v>
      </c>
      <c r="AQ41" s="9">
        <v>2065611</v>
      </c>
      <c r="AR41" s="251"/>
      <c r="AS41" s="252">
        <f t="shared" si="4"/>
        <v>2065611</v>
      </c>
    </row>
    <row r="42" spans="1:55" ht="20.100000000000001" customHeight="1" x14ac:dyDescent="0.25">
      <c r="A42" s="231">
        <f t="shared" si="1"/>
        <v>38</v>
      </c>
      <c r="B42" s="231" t="s">
        <v>657</v>
      </c>
      <c r="C42" s="231">
        <v>3516200</v>
      </c>
      <c r="D42" s="231" t="s">
        <v>658</v>
      </c>
      <c r="E42" s="231" t="s">
        <v>659</v>
      </c>
      <c r="F42" s="231">
        <v>605.67899999999997</v>
      </c>
      <c r="G42" s="232">
        <v>358539</v>
      </c>
      <c r="H42" s="267"/>
      <c r="I42" s="255">
        <v>3508</v>
      </c>
      <c r="J42" s="255">
        <v>3</v>
      </c>
      <c r="K42" s="255" t="s">
        <v>3305</v>
      </c>
      <c r="L42" s="255">
        <v>343355.04264849395</v>
      </c>
      <c r="M42" s="233">
        <f>+Tabela136810[[#This Row],[Colunas85]]/$N$651</f>
        <v>7.6858664808596979E-3</v>
      </c>
      <c r="N42" s="255">
        <v>264975.62703417492</v>
      </c>
      <c r="O42" s="233">
        <f>+O41+Tabela136810[[#This Row],[Colunas8]]</f>
        <v>0.58861110213154588</v>
      </c>
      <c r="P42" s="231">
        <v>526.09</v>
      </c>
      <c r="Q42" s="231">
        <v>98.2</v>
      </c>
      <c r="R42" s="274">
        <v>0.78</v>
      </c>
      <c r="S42" s="231">
        <v>7.09</v>
      </c>
      <c r="T42" s="231">
        <v>720800.10493000003</v>
      </c>
      <c r="U42" s="231">
        <v>693764.86768999998</v>
      </c>
      <c r="V42" s="234">
        <v>10225094862.42</v>
      </c>
      <c r="W42" s="233">
        <f t="shared" si="0"/>
        <v>4.5111233544880714E-3</v>
      </c>
      <c r="X42" s="233">
        <f>+X41+Tabela136810[[#This Row],[Colunas82]]</f>
        <v>0.72510956920956626</v>
      </c>
      <c r="Y42" s="234">
        <v>28518.78</v>
      </c>
      <c r="AL42" s="224" t="s">
        <v>3141</v>
      </c>
      <c r="AM42" s="224">
        <v>2025</v>
      </c>
      <c r="AN42" s="224" t="s">
        <v>3144</v>
      </c>
      <c r="AO42" s="9">
        <v>671513</v>
      </c>
      <c r="AP42" s="9">
        <v>887887</v>
      </c>
      <c r="AQ42" s="9">
        <v>1559400</v>
      </c>
      <c r="AR42" s="251"/>
      <c r="AS42" s="252">
        <f t="shared" si="4"/>
        <v>1559400</v>
      </c>
    </row>
    <row r="43" spans="1:55" ht="20.100000000000001" customHeight="1" x14ac:dyDescent="0.25">
      <c r="A43" s="231">
        <f t="shared" si="1"/>
        <v>39</v>
      </c>
      <c r="B43" s="231" t="s">
        <v>660</v>
      </c>
      <c r="C43" s="231">
        <v>3543907</v>
      </c>
      <c r="D43" s="231" t="s">
        <v>661</v>
      </c>
      <c r="E43" s="231" t="s">
        <v>662</v>
      </c>
      <c r="F43" s="231">
        <v>498.42200000000003</v>
      </c>
      <c r="G43" s="232">
        <v>209548</v>
      </c>
      <c r="H43" s="281"/>
      <c r="I43" s="255">
        <v>3510</v>
      </c>
      <c r="J43" s="255">
        <v>9</v>
      </c>
      <c r="K43" s="255" t="s">
        <v>3321</v>
      </c>
      <c r="L43" s="255">
        <v>200673.7411464488</v>
      </c>
      <c r="M43" s="233">
        <f>+Tabela136810[[#This Row],[Colunas85]]/$N$651</f>
        <v>4.4920021234264272E-3</v>
      </c>
      <c r="N43" s="255">
        <v>154864.91760661261</v>
      </c>
      <c r="O43" s="233">
        <f>+O42+Tabela136810[[#This Row],[Colunas8]]</f>
        <v>0.59310310425497226</v>
      </c>
      <c r="P43" s="231">
        <v>373.69</v>
      </c>
      <c r="Q43" s="231">
        <v>98.2</v>
      </c>
      <c r="R43" s="274">
        <v>0.80300000000000005</v>
      </c>
      <c r="S43" s="231">
        <v>9.1199999999999992</v>
      </c>
      <c r="T43" s="231">
        <v>803525.41222000006</v>
      </c>
      <c r="U43" s="231">
        <v>732412.03469</v>
      </c>
      <c r="V43" s="234">
        <v>10027198694.879999</v>
      </c>
      <c r="W43" s="233">
        <f t="shared" si="0"/>
        <v>4.4238152135695529E-3</v>
      </c>
      <c r="X43" s="233">
        <f>+X42+Tabela136810[[#This Row],[Colunas82]]</f>
        <v>0.72953338442313587</v>
      </c>
      <c r="Y43" s="234">
        <v>47851.56</v>
      </c>
      <c r="AL43" s="224" t="s">
        <v>3141</v>
      </c>
      <c r="AM43" s="224">
        <v>2025</v>
      </c>
      <c r="AN43" s="224" t="s">
        <v>3143</v>
      </c>
      <c r="AO43" s="9">
        <v>765572</v>
      </c>
      <c r="AP43" s="9">
        <v>1236182</v>
      </c>
      <c r="AQ43" s="9">
        <v>2001754</v>
      </c>
      <c r="AR43" s="251"/>
      <c r="AS43" s="252">
        <f t="shared" si="4"/>
        <v>2001754</v>
      </c>
    </row>
    <row r="44" spans="1:55" ht="20.100000000000001" customHeight="1" x14ac:dyDescent="0.25">
      <c r="A44" s="231">
        <f t="shared" si="1"/>
        <v>40</v>
      </c>
      <c r="B44" s="231" t="s">
        <v>663</v>
      </c>
      <c r="C44" s="231">
        <v>3547304</v>
      </c>
      <c r="D44" s="231" t="s">
        <v>664</v>
      </c>
      <c r="E44" s="231" t="s">
        <v>665</v>
      </c>
      <c r="F44" s="231">
        <v>179.94900000000001</v>
      </c>
      <c r="G44" s="232">
        <v>145073</v>
      </c>
      <c r="H44" s="281"/>
      <c r="I44" s="255">
        <v>3501</v>
      </c>
      <c r="J44" s="255">
        <v>1</v>
      </c>
      <c r="K44" s="255" t="s">
        <v>3265</v>
      </c>
      <c r="L44" s="255">
        <v>138929.22695200512</v>
      </c>
      <c r="M44" s="233">
        <f>+Tabela136810[[#This Row],[Colunas85]]/$N$651</f>
        <v>3.1098756564216412E-3</v>
      </c>
      <c r="N44" s="255">
        <v>107215.14016809566</v>
      </c>
      <c r="O44" s="233">
        <f>+O43+Tabela136810[[#This Row],[Colunas8]]</f>
        <v>0.59621297991139388</v>
      </c>
      <c r="P44" s="231">
        <v>604.74</v>
      </c>
      <c r="Q44" s="231">
        <v>97.3</v>
      </c>
      <c r="R44" s="274">
        <v>0.81399999999999995</v>
      </c>
      <c r="S44" s="231">
        <v>11.14</v>
      </c>
      <c r="T44" s="231">
        <v>923581.45122000005</v>
      </c>
      <c r="U44" s="231">
        <v>694322.60950000002</v>
      </c>
      <c r="V44" s="234">
        <v>9814281296.7199993</v>
      </c>
      <c r="W44" s="233">
        <f t="shared" si="0"/>
        <v>4.3298799826166851E-3</v>
      </c>
      <c r="X44" s="233">
        <f>+X43+Tabela136810[[#This Row],[Colunas82]]</f>
        <v>0.73386326440575256</v>
      </c>
      <c r="Y44" s="234">
        <v>67650.64</v>
      </c>
      <c r="AL44" s="224" t="s">
        <v>3141</v>
      </c>
      <c r="AM44" s="224">
        <v>2025</v>
      </c>
      <c r="AN44" s="224" t="s">
        <v>3142</v>
      </c>
      <c r="AO44" s="9">
        <v>22349570</v>
      </c>
      <c r="AP44" s="9">
        <v>23575522</v>
      </c>
      <c r="AQ44" s="9">
        <v>45925092</v>
      </c>
      <c r="AR44" s="251"/>
      <c r="AS44" s="252">
        <f>SUM(AS28:AS43)</f>
        <v>35876824.600000001</v>
      </c>
      <c r="AT44" s="254">
        <f>+(AS44/AS23)-1</f>
        <v>4.0640932598903001E-2</v>
      </c>
    </row>
    <row r="45" spans="1:55" ht="20.100000000000001" customHeight="1" x14ac:dyDescent="0.25">
      <c r="A45" s="231">
        <f t="shared" si="1"/>
        <v>41</v>
      </c>
      <c r="B45" s="231" t="s">
        <v>666</v>
      </c>
      <c r="C45" s="231">
        <v>3556701</v>
      </c>
      <c r="D45" s="231" t="s">
        <v>667</v>
      </c>
      <c r="E45" s="231" t="s">
        <v>668</v>
      </c>
      <c r="F45" s="231">
        <v>81.603999999999999</v>
      </c>
      <c r="G45" s="232">
        <v>81516</v>
      </c>
      <c r="H45" s="281"/>
      <c r="I45" s="255">
        <v>3510</v>
      </c>
      <c r="J45" s="255">
        <v>1</v>
      </c>
      <c r="K45" s="255" t="s">
        <v>3312</v>
      </c>
      <c r="L45" s="255">
        <v>78063.835891031747</v>
      </c>
      <c r="M45" s="233">
        <f>+Tabela136810[[#This Row],[Colunas85]]/$N$651</f>
        <v>1.7474280121653684E-3</v>
      </c>
      <c r="N45" s="255">
        <v>60243.803919009646</v>
      </c>
      <c r="O45" s="233">
        <f>+O44+Tabela136810[[#This Row],[Colunas8]]</f>
        <v>0.5979604079235592</v>
      </c>
      <c r="P45" s="231">
        <v>779.51</v>
      </c>
      <c r="Q45" s="231">
        <v>97.5</v>
      </c>
      <c r="R45" s="274">
        <v>0.81699999999999995</v>
      </c>
      <c r="S45" s="231">
        <v>7.45</v>
      </c>
      <c r="T45" s="231">
        <v>468512.38042</v>
      </c>
      <c r="U45" s="231">
        <v>418356.27866000001</v>
      </c>
      <c r="V45" s="234">
        <v>9781628987.8799992</v>
      </c>
      <c r="W45" s="233">
        <f t="shared" si="0"/>
        <v>4.3154743858991968E-3</v>
      </c>
      <c r="X45" s="233">
        <f>+X44+Tabela136810[[#This Row],[Colunas82]]</f>
        <v>0.73817873879165175</v>
      </c>
      <c r="Y45" s="234">
        <v>119996.43</v>
      </c>
      <c r="AL45" s="224" t="s">
        <v>3141</v>
      </c>
      <c r="AM45" s="224">
        <v>2025</v>
      </c>
      <c r="AN45" s="224" t="s">
        <v>3140</v>
      </c>
      <c r="AO45" s="9">
        <v>22349570</v>
      </c>
      <c r="AP45" s="9">
        <v>23575522</v>
      </c>
      <c r="AQ45" s="9">
        <v>45925092</v>
      </c>
      <c r="AR45" s="251"/>
      <c r="AS45" s="252"/>
    </row>
    <row r="46" spans="1:55" ht="20.100000000000001" customHeight="1" x14ac:dyDescent="0.25">
      <c r="A46" s="231">
        <f t="shared" si="1"/>
        <v>42</v>
      </c>
      <c r="B46" s="231" t="s">
        <v>669</v>
      </c>
      <c r="C46" s="231">
        <v>3503208</v>
      </c>
      <c r="D46" s="231" t="s">
        <v>670</v>
      </c>
      <c r="E46" s="231" t="s">
        <v>671</v>
      </c>
      <c r="F46" s="231">
        <v>1003.625</v>
      </c>
      <c r="G46" s="232">
        <v>240542</v>
      </c>
      <c r="H46" s="267"/>
      <c r="I46" s="255">
        <v>3509</v>
      </c>
      <c r="J46" s="255">
        <v>1</v>
      </c>
      <c r="K46" s="255" t="s">
        <v>3309</v>
      </c>
      <c r="L46" s="255">
        <v>230355.15988150251</v>
      </c>
      <c r="M46" s="233">
        <f>+Tabela136810[[#This Row],[Colunas85]]/$N$651</f>
        <v>5.1564089123887586E-3</v>
      </c>
      <c r="N46" s="255">
        <v>177770.80674084128</v>
      </c>
      <c r="O46" s="233">
        <f>+O45+Tabela136810[[#This Row],[Colunas8]]</f>
        <v>0.60311681683594798</v>
      </c>
      <c r="P46" s="231">
        <v>207.9</v>
      </c>
      <c r="Q46" s="231">
        <v>98.7</v>
      </c>
      <c r="R46" s="274">
        <v>0.81499999999999995</v>
      </c>
      <c r="S46" s="231">
        <v>6.54</v>
      </c>
      <c r="T46" s="231">
        <v>813194.67741999996</v>
      </c>
      <c r="U46" s="231">
        <v>797613.15061000001</v>
      </c>
      <c r="V46" s="234">
        <v>9682760830.0599995</v>
      </c>
      <c r="W46" s="233">
        <f t="shared" si="0"/>
        <v>4.2718555772956494E-3</v>
      </c>
      <c r="X46" s="233">
        <f>+X45+Tabela136810[[#This Row],[Colunas82]]</f>
        <v>0.74245059436894745</v>
      </c>
      <c r="Y46" s="234">
        <v>40253.93</v>
      </c>
    </row>
    <row r="47" spans="1:55" ht="20.100000000000001" customHeight="1" x14ac:dyDescent="0.25">
      <c r="A47" s="231">
        <f t="shared" si="1"/>
        <v>43</v>
      </c>
      <c r="B47" s="231" t="s">
        <v>672</v>
      </c>
      <c r="C47" s="231">
        <v>3538006</v>
      </c>
      <c r="D47" s="231" t="s">
        <v>673</v>
      </c>
      <c r="E47" s="231" t="s">
        <v>674</v>
      </c>
      <c r="F47" s="231">
        <v>731.35500000000002</v>
      </c>
      <c r="G47" s="232">
        <v>171885</v>
      </c>
      <c r="H47" s="281"/>
      <c r="I47" s="255">
        <v>3511</v>
      </c>
      <c r="J47" s="255">
        <v>2</v>
      </c>
      <c r="K47" s="255" t="s">
        <v>3326</v>
      </c>
      <c r="L47" s="255">
        <v>164605.75141236067</v>
      </c>
      <c r="M47" s="233">
        <f>+Tabela136810[[#This Row],[Colunas85]]/$N$651</f>
        <v>3.6846344750851904E-3</v>
      </c>
      <c r="N47" s="255">
        <v>127030.3527726946</v>
      </c>
      <c r="O47" s="233">
        <f>+O46+Tabela136810[[#This Row],[Colunas8]]</f>
        <v>0.60680145131103314</v>
      </c>
      <c r="P47" s="231">
        <v>201.39</v>
      </c>
      <c r="Q47" s="231">
        <v>98.2</v>
      </c>
      <c r="R47" s="274">
        <v>0.77300000000000002</v>
      </c>
      <c r="S47" s="231">
        <v>9.1300000000000008</v>
      </c>
      <c r="T47" s="231">
        <v>437265.77429999999</v>
      </c>
      <c r="U47" s="231">
        <v>398565.03370000003</v>
      </c>
      <c r="V47" s="234">
        <v>8896970424.2999992</v>
      </c>
      <c r="W47" s="233">
        <f t="shared" si="0"/>
        <v>3.9251793362580535E-3</v>
      </c>
      <c r="X47" s="233">
        <f>+X46+Tabela136810[[#This Row],[Colunas82]]</f>
        <v>0.74637577370520547</v>
      </c>
      <c r="Y47" s="234">
        <v>51761.18</v>
      </c>
      <c r="AL47" s="545" t="s">
        <v>3257</v>
      </c>
      <c r="AM47" s="545"/>
      <c r="AN47" s="545"/>
      <c r="AO47" s="545"/>
      <c r="AP47" s="545"/>
      <c r="AQ47" s="545"/>
      <c r="AR47" s="545"/>
      <c r="AS47" s="545"/>
    </row>
    <row r="48" spans="1:55" ht="20.100000000000001" customHeight="1" x14ac:dyDescent="0.25">
      <c r="A48" s="231">
        <f t="shared" si="1"/>
        <v>44</v>
      </c>
      <c r="B48" s="231" t="s">
        <v>675</v>
      </c>
      <c r="C48" s="231">
        <v>3518701</v>
      </c>
      <c r="D48" s="231" t="s">
        <v>676</v>
      </c>
      <c r="E48" s="231" t="s">
        <v>677</v>
      </c>
      <c r="F48" s="231">
        <v>144.79400000000001</v>
      </c>
      <c r="G48" s="232">
        <v>324977</v>
      </c>
      <c r="H48" s="267"/>
      <c r="I48" s="255">
        <v>3501</v>
      </c>
      <c r="J48" s="255">
        <v>2</v>
      </c>
      <c r="K48" s="255" t="s">
        <v>3266</v>
      </c>
      <c r="L48" s="255">
        <v>311214.37750085653</v>
      </c>
      <c r="M48" s="233">
        <f>+Tabela136810[[#This Row],[Colunas85]]/$N$651</f>
        <v>6.9664104361041373E-3</v>
      </c>
      <c r="N48" s="255">
        <v>240171.87627199563</v>
      </c>
      <c r="O48" s="233">
        <f>+O47+Tabela136810[[#This Row],[Colunas8]]</f>
        <v>0.61376786174713727</v>
      </c>
      <c r="P48" s="231">
        <v>2026.8</v>
      </c>
      <c r="Q48" s="231">
        <v>95.9</v>
      </c>
      <c r="R48" s="274">
        <v>0.751</v>
      </c>
      <c r="S48" s="231">
        <v>19.09</v>
      </c>
      <c r="T48" s="231">
        <v>1349179.7607799999</v>
      </c>
      <c r="U48" s="231">
        <v>1153554.18582</v>
      </c>
      <c r="V48" s="234">
        <v>8784716518.3700008</v>
      </c>
      <c r="W48" s="233">
        <f t="shared" si="0"/>
        <v>3.8756549823535783E-3</v>
      </c>
      <c r="X48" s="233">
        <f>+X47+Tabela136810[[#This Row],[Colunas82]]</f>
        <v>0.75025142868755901</v>
      </c>
      <c r="Y48" s="234">
        <v>27031.81</v>
      </c>
      <c r="AL48" s="224" t="s">
        <v>3162</v>
      </c>
      <c r="AM48" s="224" t="s">
        <v>52</v>
      </c>
      <c r="AN48" s="224" t="s">
        <v>3161</v>
      </c>
      <c r="AO48" s="9" t="s">
        <v>3160</v>
      </c>
      <c r="AP48" s="9" t="s">
        <v>3159</v>
      </c>
      <c r="AQ48" s="9" t="s">
        <v>1</v>
      </c>
      <c r="AR48" s="251"/>
      <c r="AS48" s="253"/>
    </row>
    <row r="49" spans="1:45" ht="20.100000000000001" customHeight="1" x14ac:dyDescent="0.25">
      <c r="A49" s="231">
        <f t="shared" si="1"/>
        <v>45</v>
      </c>
      <c r="B49" s="231" t="s">
        <v>678</v>
      </c>
      <c r="C49" s="231">
        <v>3552809</v>
      </c>
      <c r="D49" s="231" t="s">
        <v>679</v>
      </c>
      <c r="E49" s="231" t="s">
        <v>680</v>
      </c>
      <c r="F49" s="231">
        <v>20.388000000000002</v>
      </c>
      <c r="G49" s="232">
        <v>297528</v>
      </c>
      <c r="H49" s="281"/>
      <c r="I49" s="255">
        <v>3501</v>
      </c>
      <c r="J49" s="255">
        <v>1</v>
      </c>
      <c r="K49" s="255" t="s">
        <v>3265</v>
      </c>
      <c r="L49" s="255">
        <v>284927.82968971605</v>
      </c>
      <c r="M49" s="233">
        <f>+Tabela136810[[#This Row],[Colunas85]]/$N$651</f>
        <v>6.3779964866227216E-3</v>
      </c>
      <c r="N49" s="255">
        <v>219885.89347385915</v>
      </c>
      <c r="O49" s="233">
        <f>+O48+Tabela136810[[#This Row],[Colunas8]]</f>
        <v>0.62014585823376001</v>
      </c>
      <c r="P49" s="231">
        <v>11994.31</v>
      </c>
      <c r="Q49" s="231">
        <v>96.9</v>
      </c>
      <c r="R49" s="274">
        <v>0.76900000000000002</v>
      </c>
      <c r="S49" s="231">
        <v>11.34</v>
      </c>
      <c r="T49" s="231">
        <v>799203.32594999997</v>
      </c>
      <c r="U49" s="231">
        <v>687609.38546999998</v>
      </c>
      <c r="V49" s="234">
        <v>8729739295.2000008</v>
      </c>
      <c r="W49" s="233">
        <f t="shared" si="0"/>
        <v>3.8514000449917166E-3</v>
      </c>
      <c r="X49" s="233">
        <f>+X48+Tabela136810[[#This Row],[Colunas82]]</f>
        <v>0.75410282873255075</v>
      </c>
      <c r="Y49" s="234">
        <v>29340.9</v>
      </c>
      <c r="AL49" s="224" t="s">
        <v>3141</v>
      </c>
      <c r="AM49" s="224">
        <v>2030</v>
      </c>
      <c r="AN49" s="224" t="s">
        <v>3158</v>
      </c>
      <c r="AO49" s="9">
        <v>1281013</v>
      </c>
      <c r="AP49" s="9">
        <v>1221689</v>
      </c>
      <c r="AQ49" s="9">
        <v>2502702</v>
      </c>
      <c r="AR49" s="251"/>
      <c r="AS49" s="252">
        <v>0</v>
      </c>
    </row>
    <row r="50" spans="1:45" ht="20.100000000000001" customHeight="1" x14ac:dyDescent="0.25">
      <c r="A50" s="231">
        <f t="shared" si="1"/>
        <v>46</v>
      </c>
      <c r="B50" s="231" t="s">
        <v>681</v>
      </c>
      <c r="C50" s="231">
        <v>3529005</v>
      </c>
      <c r="D50" s="231" t="s">
        <v>682</v>
      </c>
      <c r="E50" s="231" t="s">
        <v>683</v>
      </c>
      <c r="F50" s="231">
        <v>1170.5150000000001</v>
      </c>
      <c r="G50" s="232">
        <v>242249</v>
      </c>
      <c r="I50" s="255">
        <v>3504</v>
      </c>
      <c r="J50" s="255">
        <v>1</v>
      </c>
      <c r="K50" s="255" t="s">
        <v>3280</v>
      </c>
      <c r="L50" s="255">
        <v>231989.86923753066</v>
      </c>
      <c r="M50" s="233">
        <f>+Tabela136810[[#This Row],[Colunas85]]/$N$651</f>
        <v>5.19300123312047E-3</v>
      </c>
      <c r="N50" s="255">
        <v>179032.35261269155</v>
      </c>
      <c r="O50" s="233">
        <f>+O49+Tabela136810[[#This Row],[Colunas8]]</f>
        <v>0.6253388594668805</v>
      </c>
      <c r="P50" s="231">
        <v>185.21</v>
      </c>
      <c r="Q50" s="231">
        <v>97.8</v>
      </c>
      <c r="R50" s="274">
        <v>0.79800000000000004</v>
      </c>
      <c r="S50" s="231">
        <v>9.18</v>
      </c>
      <c r="T50" s="231">
        <v>841368.05860999995</v>
      </c>
      <c r="U50" s="231">
        <v>783340.44246000005</v>
      </c>
      <c r="V50" s="234">
        <v>8256781001.1400003</v>
      </c>
      <c r="W50" s="233">
        <f t="shared" si="0"/>
        <v>3.6427395646010294E-3</v>
      </c>
      <c r="X50" s="233">
        <f>+X49+Tabela136810[[#This Row],[Colunas82]]</f>
        <v>0.75774556829715178</v>
      </c>
      <c r="Y50" s="234">
        <v>34083.86</v>
      </c>
      <c r="AL50" s="224" t="s">
        <v>3141</v>
      </c>
      <c r="AM50" s="224">
        <v>2030</v>
      </c>
      <c r="AN50" s="224" t="s">
        <v>3157</v>
      </c>
      <c r="AO50" s="9">
        <v>1366101</v>
      </c>
      <c r="AP50" s="9">
        <v>1303364</v>
      </c>
      <c r="AQ50" s="9">
        <v>2669465</v>
      </c>
      <c r="AR50" s="251"/>
      <c r="AS50" s="252">
        <v>0</v>
      </c>
    </row>
    <row r="51" spans="1:45" ht="20.100000000000001" customHeight="1" x14ac:dyDescent="0.25">
      <c r="A51" s="231">
        <f t="shared" si="1"/>
        <v>47</v>
      </c>
      <c r="B51" s="231" t="s">
        <v>684</v>
      </c>
      <c r="C51" s="231">
        <v>3541406</v>
      </c>
      <c r="D51" s="231" t="s">
        <v>685</v>
      </c>
      <c r="E51" s="231" t="s">
        <v>686</v>
      </c>
      <c r="F51" s="231">
        <v>560.63699999999994</v>
      </c>
      <c r="G51" s="232">
        <v>231953</v>
      </c>
      <c r="H51" s="281"/>
      <c r="I51" s="255">
        <v>3505</v>
      </c>
      <c r="J51" s="255">
        <v>1</v>
      </c>
      <c r="K51" s="255" t="s">
        <v>3286</v>
      </c>
      <c r="L51" s="255">
        <v>222129.89997586346</v>
      </c>
      <c r="M51" s="233">
        <f>+Tabela136810[[#This Row],[Colunas85]]/$N$651</f>
        <v>4.9722897309214592E-3</v>
      </c>
      <c r="N51" s="255">
        <v>171423.1690763291</v>
      </c>
      <c r="O51" s="233">
        <f>+O50+Tabela136810[[#This Row],[Colunas8]]</f>
        <v>0.63031114919780196</v>
      </c>
      <c r="P51" s="231">
        <v>368.89</v>
      </c>
      <c r="Q51" s="231">
        <v>97.8</v>
      </c>
      <c r="R51" s="274">
        <v>0.80600000000000005</v>
      </c>
      <c r="S51" s="231">
        <v>10.11</v>
      </c>
      <c r="T51" s="231">
        <v>683206.23001000006</v>
      </c>
      <c r="U51" s="231">
        <v>646552.34024000005</v>
      </c>
      <c r="V51" s="234">
        <v>8166385507.71</v>
      </c>
      <c r="W51" s="233">
        <f t="shared" si="0"/>
        <v>3.6028587393334547E-3</v>
      </c>
      <c r="X51" s="233">
        <f>+X50+Tabela136810[[#This Row],[Colunas82]]</f>
        <v>0.7613484270364852</v>
      </c>
      <c r="Y51" s="234">
        <v>35207.07</v>
      </c>
      <c r="AL51" s="224" t="s">
        <v>3141</v>
      </c>
      <c r="AM51" s="224">
        <v>2030</v>
      </c>
      <c r="AN51" s="224" t="s">
        <v>3156</v>
      </c>
      <c r="AO51" s="9">
        <v>1447521</v>
      </c>
      <c r="AP51" s="9">
        <v>1381784</v>
      </c>
      <c r="AQ51" s="9">
        <v>2829305</v>
      </c>
      <c r="AR51" s="251"/>
      <c r="AS51" s="252">
        <v>0</v>
      </c>
    </row>
    <row r="52" spans="1:45" ht="20.100000000000001" customHeight="1" x14ac:dyDescent="0.25">
      <c r="A52" s="231">
        <f t="shared" si="1"/>
        <v>48</v>
      </c>
      <c r="B52" s="231" t="s">
        <v>687</v>
      </c>
      <c r="C52" s="231">
        <v>3523909</v>
      </c>
      <c r="D52" s="231" t="s">
        <v>688</v>
      </c>
      <c r="E52" s="231" t="s">
        <v>689</v>
      </c>
      <c r="F52" s="231">
        <v>640.71900000000005</v>
      </c>
      <c r="G52" s="232">
        <v>177150</v>
      </c>
      <c r="H52" s="267"/>
      <c r="I52" s="255">
        <v>3502</v>
      </c>
      <c r="J52" s="255">
        <v>1</v>
      </c>
      <c r="K52" s="255" t="s">
        <v>3268</v>
      </c>
      <c r="L52" s="255">
        <v>169647.78114844047</v>
      </c>
      <c r="M52" s="233">
        <f>+Tabela136810[[#This Row],[Colunas85]]/$N$651</f>
        <v>3.7974983114369572E-3</v>
      </c>
      <c r="N52" s="255">
        <v>130921.41253560722</v>
      </c>
      <c r="O52" s="233">
        <f>+O51+Tabela136810[[#This Row],[Colunas8]]</f>
        <v>0.6341086475092389</v>
      </c>
      <c r="P52" s="231">
        <v>241.01</v>
      </c>
      <c r="Q52" s="231">
        <v>94.3</v>
      </c>
      <c r="R52" s="274">
        <v>0.77300000000000002</v>
      </c>
      <c r="S52" s="231">
        <v>10.23</v>
      </c>
      <c r="T52" s="231">
        <v>629552.20924999996</v>
      </c>
      <c r="U52" s="231">
        <v>530163.51301999995</v>
      </c>
      <c r="V52" s="234">
        <v>8053439179.5</v>
      </c>
      <c r="W52" s="233">
        <f t="shared" si="0"/>
        <v>3.5530289014837923E-3</v>
      </c>
      <c r="X52" s="233">
        <f>+X51+Tabela136810[[#This Row],[Colunas82]]</f>
        <v>0.76490145593796899</v>
      </c>
      <c r="Y52" s="234">
        <v>45461.13</v>
      </c>
      <c r="AL52" s="224" t="s">
        <v>3141</v>
      </c>
      <c r="AM52" s="224">
        <v>2030</v>
      </c>
      <c r="AN52" s="224" t="s">
        <v>3155</v>
      </c>
      <c r="AO52" s="9">
        <v>1512653</v>
      </c>
      <c r="AP52" s="9">
        <v>1441835</v>
      </c>
      <c r="AQ52" s="9">
        <v>2954488</v>
      </c>
      <c r="AR52" s="251"/>
      <c r="AS52" s="252">
        <f>+AQ52/5*2</f>
        <v>1181795.2</v>
      </c>
    </row>
    <row r="53" spans="1:45" ht="20.100000000000001" customHeight="1" x14ac:dyDescent="0.25">
      <c r="A53" s="231">
        <f t="shared" si="1"/>
        <v>49</v>
      </c>
      <c r="B53" s="231" t="s">
        <v>690</v>
      </c>
      <c r="C53" s="231">
        <v>3545209</v>
      </c>
      <c r="D53" s="231" t="s">
        <v>691</v>
      </c>
      <c r="E53" s="231" t="s">
        <v>692</v>
      </c>
      <c r="F53" s="231">
        <v>133.05699999999999</v>
      </c>
      <c r="G53" s="232">
        <v>120779</v>
      </c>
      <c r="H53" s="281"/>
      <c r="I53" s="255">
        <v>3502</v>
      </c>
      <c r="J53" s="255">
        <v>1</v>
      </c>
      <c r="K53" s="255" t="s">
        <v>3268</v>
      </c>
      <c r="L53" s="255">
        <v>115664.06638062373</v>
      </c>
      <c r="M53" s="233">
        <f>+Tabela136810[[#This Row],[Colunas85]]/$N$651</f>
        <v>2.5890942622469339E-3</v>
      </c>
      <c r="N53" s="255">
        <v>89260.837056946693</v>
      </c>
      <c r="O53" s="233">
        <f>+O52+Tabela136810[[#This Row],[Colunas8]]</f>
        <v>0.63669774177148586</v>
      </c>
      <c r="P53" s="231">
        <v>792.13</v>
      </c>
      <c r="Q53" s="231">
        <v>98.4</v>
      </c>
      <c r="R53" s="274">
        <v>0.78</v>
      </c>
      <c r="S53" s="231">
        <v>12.03</v>
      </c>
      <c r="T53" s="231">
        <v>354244.64004999999</v>
      </c>
      <c r="U53" s="231">
        <v>322255.95740000001</v>
      </c>
      <c r="V53" s="234">
        <v>7510994789.6799994</v>
      </c>
      <c r="W53" s="233">
        <f t="shared" si="0"/>
        <v>3.3137124366144494E-3</v>
      </c>
      <c r="X53" s="233">
        <f>+X52+Tabela136810[[#This Row],[Colunas82]]</f>
        <v>0.76821516837458348</v>
      </c>
      <c r="Y53" s="234">
        <v>62187.92</v>
      </c>
      <c r="AL53" s="224" t="s">
        <v>3141</v>
      </c>
      <c r="AM53" s="224">
        <v>2030</v>
      </c>
      <c r="AN53" s="224" t="s">
        <v>3154</v>
      </c>
      <c r="AO53" s="9">
        <v>1436673</v>
      </c>
      <c r="AP53" s="9">
        <v>1367218</v>
      </c>
      <c r="AQ53" s="9">
        <v>2803891</v>
      </c>
      <c r="AR53" s="251"/>
      <c r="AS53" s="252">
        <f>+AQ53</f>
        <v>2803891</v>
      </c>
    </row>
    <row r="54" spans="1:45" ht="20.100000000000001" customHeight="1" x14ac:dyDescent="0.25">
      <c r="A54" s="231">
        <f t="shared" si="1"/>
        <v>50</v>
      </c>
      <c r="B54" s="231" t="s">
        <v>693</v>
      </c>
      <c r="C54" s="231">
        <v>3502804</v>
      </c>
      <c r="D54" s="231" t="s">
        <v>694</v>
      </c>
      <c r="E54" s="231" t="s">
        <v>695</v>
      </c>
      <c r="F54" s="231">
        <v>1167.126</v>
      </c>
      <c r="G54" s="232">
        <v>199210</v>
      </c>
      <c r="H54" s="267"/>
      <c r="I54" s="255">
        <v>3506</v>
      </c>
      <c r="J54" s="255">
        <v>1</v>
      </c>
      <c r="K54" s="255" t="s">
        <v>3291</v>
      </c>
      <c r="L54" s="255">
        <v>190773.5505649496</v>
      </c>
      <c r="M54" s="233">
        <f>+Tabela136810[[#This Row],[Colunas85]]/$N$651</f>
        <v>4.2703902829317316E-3</v>
      </c>
      <c r="N54" s="255">
        <v>147224.69427726962</v>
      </c>
      <c r="O54" s="233">
        <f>+O53+Tabela136810[[#This Row],[Colunas8]]</f>
        <v>0.64096813205441761</v>
      </c>
      <c r="P54" s="231">
        <v>155.54</v>
      </c>
      <c r="Q54" s="231">
        <v>97.6</v>
      </c>
      <c r="R54" s="274">
        <v>0.78800000000000003</v>
      </c>
      <c r="S54" s="231">
        <v>11.7</v>
      </c>
      <c r="T54" s="231">
        <v>524096.05564999999</v>
      </c>
      <c r="U54" s="231">
        <v>489799.65506999998</v>
      </c>
      <c r="V54" s="234">
        <v>7474592275.6999998</v>
      </c>
      <c r="W54" s="233">
        <f t="shared" si="0"/>
        <v>3.2976523185239272E-3</v>
      </c>
      <c r="X54" s="233">
        <f>+X53+Tabela136810[[#This Row],[Colunas82]]</f>
        <v>0.77151282069310745</v>
      </c>
      <c r="Y54" s="234">
        <v>37521.17</v>
      </c>
      <c r="AL54" s="224" t="s">
        <v>3141</v>
      </c>
      <c r="AM54" s="224">
        <v>2030</v>
      </c>
      <c r="AN54" s="224" t="s">
        <v>3153</v>
      </c>
      <c r="AO54" s="9">
        <v>1581647</v>
      </c>
      <c r="AP54" s="9">
        <v>1509431</v>
      </c>
      <c r="AQ54" s="9">
        <v>3091078</v>
      </c>
      <c r="AR54" s="251"/>
      <c r="AS54" s="252">
        <f t="shared" ref="AS54:AS64" si="5">+AQ54</f>
        <v>3091078</v>
      </c>
    </row>
    <row r="55" spans="1:45" ht="20.100000000000001" customHeight="1" x14ac:dyDescent="0.25">
      <c r="A55" s="231">
        <f t="shared" si="1"/>
        <v>51</v>
      </c>
      <c r="B55" s="231" t="s">
        <v>696</v>
      </c>
      <c r="C55" s="231">
        <v>3523107</v>
      </c>
      <c r="D55" s="231" t="s">
        <v>697</v>
      </c>
      <c r="E55" s="231" t="s">
        <v>698</v>
      </c>
      <c r="F55" s="231">
        <v>82.622</v>
      </c>
      <c r="G55" s="232">
        <v>379082</v>
      </c>
      <c r="H55" s="267"/>
      <c r="I55" s="255">
        <v>3501</v>
      </c>
      <c r="J55" s="255">
        <v>1</v>
      </c>
      <c r="K55" s="255" t="s">
        <v>3265</v>
      </c>
      <c r="L55" s="255">
        <v>363028.05629869102</v>
      </c>
      <c r="M55" s="233">
        <f>+Tabela136810[[#This Row],[Colunas85]]/$N$651</f>
        <v>8.1262390905794228E-3</v>
      </c>
      <c r="N55" s="255">
        <v>280157.78101508925</v>
      </c>
      <c r="O55" s="233">
        <f>+O54+Tabela136810[[#This Row],[Colunas8]]</f>
        <v>0.64909437114499702</v>
      </c>
      <c r="P55" s="231">
        <v>3895.24</v>
      </c>
      <c r="Q55" s="231">
        <v>96.4</v>
      </c>
      <c r="R55" s="274">
        <v>0.71399999999999997</v>
      </c>
      <c r="S55" s="231">
        <v>11.76</v>
      </c>
      <c r="T55" s="231">
        <v>628167.67634000001</v>
      </c>
      <c r="U55" s="231">
        <v>573772.86887999997</v>
      </c>
      <c r="V55" s="234">
        <v>7459780300.2800007</v>
      </c>
      <c r="W55" s="233">
        <f t="shared" si="0"/>
        <v>3.2911175480262139E-3</v>
      </c>
      <c r="X55" s="233">
        <f>+X54+Tabela136810[[#This Row],[Colunas82]]</f>
        <v>0.77480393824113369</v>
      </c>
      <c r="Y55" s="234">
        <v>19678.54</v>
      </c>
      <c r="AL55" s="224" t="s">
        <v>3141</v>
      </c>
      <c r="AM55" s="224">
        <v>2030</v>
      </c>
      <c r="AN55" s="224" t="s">
        <v>3152</v>
      </c>
      <c r="AO55" s="9">
        <v>1817719</v>
      </c>
      <c r="AP55" s="9">
        <v>1767650</v>
      </c>
      <c r="AQ55" s="9">
        <v>3585369</v>
      </c>
      <c r="AR55" s="251"/>
      <c r="AS55" s="252">
        <f t="shared" si="5"/>
        <v>3585369</v>
      </c>
    </row>
    <row r="56" spans="1:45" ht="20.100000000000001" customHeight="1" x14ac:dyDescent="0.25">
      <c r="A56" s="231">
        <f t="shared" si="1"/>
        <v>52</v>
      </c>
      <c r="B56" s="231" t="s">
        <v>699</v>
      </c>
      <c r="C56" s="231">
        <v>3541000</v>
      </c>
      <c r="D56" s="231" t="s">
        <v>700</v>
      </c>
      <c r="E56" s="231" t="s">
        <v>701</v>
      </c>
      <c r="F56" s="231">
        <v>149.25299999999999</v>
      </c>
      <c r="G56" s="232">
        <v>336454</v>
      </c>
      <c r="H56" s="281"/>
      <c r="I56" s="255">
        <v>3501</v>
      </c>
      <c r="J56" s="255">
        <v>2</v>
      </c>
      <c r="K56" s="255" t="s">
        <v>3266</v>
      </c>
      <c r="L56" s="255">
        <v>322205.33197018004</v>
      </c>
      <c r="M56" s="233">
        <f>+Tabela136810[[#This Row],[Colunas85]]/$N$651</f>
        <v>7.2124385937127299E-3</v>
      </c>
      <c r="N56" s="255">
        <v>248653.86922526217</v>
      </c>
      <c r="O56" s="233">
        <f>+O55+Tabela136810[[#This Row],[Colunas8]]</f>
        <v>0.6563068097387097</v>
      </c>
      <c r="P56" s="231">
        <v>1781.87</v>
      </c>
      <c r="Q56" s="231">
        <v>96.9</v>
      </c>
      <c r="R56" s="274">
        <v>0.754</v>
      </c>
      <c r="S56" s="231">
        <v>16.25</v>
      </c>
      <c r="T56" s="231">
        <v>1416820.9993799999</v>
      </c>
      <c r="U56" s="231">
        <v>1282662.66264</v>
      </c>
      <c r="V56" s="234">
        <v>7423712834.7799997</v>
      </c>
      <c r="W56" s="233">
        <f t="shared" si="0"/>
        <v>3.2752052471484755E-3</v>
      </c>
      <c r="X56" s="233">
        <f>+X55+Tabela136810[[#This Row],[Colunas82]]</f>
        <v>0.77807914348828222</v>
      </c>
      <c r="Y56" s="234">
        <v>22064.57</v>
      </c>
      <c r="AL56" s="224" t="s">
        <v>3141</v>
      </c>
      <c r="AM56" s="224">
        <v>2030</v>
      </c>
      <c r="AN56" s="224" t="s">
        <v>3151</v>
      </c>
      <c r="AO56" s="9">
        <v>1756024</v>
      </c>
      <c r="AP56" s="9">
        <v>1747756</v>
      </c>
      <c r="AQ56" s="9">
        <v>3503780</v>
      </c>
      <c r="AR56" s="251"/>
      <c r="AS56" s="252">
        <f t="shared" si="5"/>
        <v>3503780</v>
      </c>
    </row>
    <row r="57" spans="1:45" ht="20.100000000000001" customHeight="1" x14ac:dyDescent="0.25">
      <c r="A57" s="231">
        <f t="shared" si="1"/>
        <v>53</v>
      </c>
      <c r="B57" s="231" t="s">
        <v>702</v>
      </c>
      <c r="C57" s="231">
        <v>3504107</v>
      </c>
      <c r="D57" s="231" t="s">
        <v>703</v>
      </c>
      <c r="E57" s="231" t="s">
        <v>704</v>
      </c>
      <c r="F57" s="231">
        <v>478.52100000000002</v>
      </c>
      <c r="G57" s="232">
        <v>145378</v>
      </c>
      <c r="H57" s="267"/>
      <c r="I57" s="255">
        <v>3510</v>
      </c>
      <c r="J57" s="255">
        <v>4</v>
      </c>
      <c r="K57" s="255" t="s">
        <v>3316</v>
      </c>
      <c r="L57" s="255">
        <v>139221.310346023</v>
      </c>
      <c r="M57" s="233">
        <f>+Tabela136810[[#This Row],[Colunas85]]/$N$651</f>
        <v>3.1164138273783908E-3</v>
      </c>
      <c r="N57" s="255">
        <v>107440.54818854928</v>
      </c>
      <c r="O57" s="233">
        <f>+O56+Tabela136810[[#This Row],[Colunas8]]</f>
        <v>0.65942322356608807</v>
      </c>
      <c r="P57" s="231">
        <v>264.57</v>
      </c>
      <c r="Q57" s="231">
        <v>97.3</v>
      </c>
      <c r="R57" s="274">
        <v>0.76500000000000001</v>
      </c>
      <c r="S57" s="231">
        <v>11.01</v>
      </c>
      <c r="T57" s="231">
        <v>489342.76238999999</v>
      </c>
      <c r="U57" s="231">
        <v>465279.38024000003</v>
      </c>
      <c r="V57" s="234">
        <v>7341388378.3600006</v>
      </c>
      <c r="W57" s="233">
        <f t="shared" si="0"/>
        <v>3.2388852146207868E-3</v>
      </c>
      <c r="X57" s="233">
        <f>+X56+Tabela136810[[#This Row],[Colunas82]]</f>
        <v>0.78131802870290301</v>
      </c>
      <c r="Y57" s="234">
        <v>50498.62</v>
      </c>
      <c r="AL57" s="224" t="s">
        <v>3141</v>
      </c>
      <c r="AM57" s="224">
        <v>2030</v>
      </c>
      <c r="AN57" s="224" t="s">
        <v>3150</v>
      </c>
      <c r="AO57" s="9">
        <v>1816880</v>
      </c>
      <c r="AP57" s="9">
        <v>1843483</v>
      </c>
      <c r="AQ57" s="9">
        <v>3660363</v>
      </c>
      <c r="AR57" s="251"/>
      <c r="AS57" s="252">
        <f t="shared" si="5"/>
        <v>3660363</v>
      </c>
    </row>
    <row r="58" spans="1:45" ht="20.100000000000001" customHeight="1" x14ac:dyDescent="0.25">
      <c r="A58" s="231">
        <f t="shared" si="1"/>
        <v>54</v>
      </c>
      <c r="B58" s="231" t="s">
        <v>705</v>
      </c>
      <c r="C58" s="231">
        <v>3524006</v>
      </c>
      <c r="D58" s="231" t="s">
        <v>706</v>
      </c>
      <c r="E58" s="231" t="s">
        <v>707</v>
      </c>
      <c r="F58" s="231">
        <v>200.816</v>
      </c>
      <c r="G58" s="232">
        <v>64330</v>
      </c>
      <c r="H58" s="267"/>
      <c r="I58" s="255">
        <v>3510</v>
      </c>
      <c r="J58" s="255">
        <v>2</v>
      </c>
      <c r="K58" s="255" t="s">
        <v>3313</v>
      </c>
      <c r="L58" s="255">
        <v>61605.65487597615</v>
      </c>
      <c r="M58" s="233">
        <f>+Tabela136810[[#This Row],[Colunas85]]/$N$651</f>
        <v>1.3790181562220688E-3</v>
      </c>
      <c r="N58" s="255">
        <v>47542.616248465216</v>
      </c>
      <c r="O58" s="233">
        <f>+O57+Tabela136810[[#This Row],[Colunas8]]</f>
        <v>0.66080224172231017</v>
      </c>
      <c r="P58" s="231">
        <v>223.38</v>
      </c>
      <c r="Q58" s="231">
        <v>97.4</v>
      </c>
      <c r="R58" s="274">
        <v>0.76200000000000001</v>
      </c>
      <c r="S58" s="231">
        <v>19.559999999999999</v>
      </c>
      <c r="T58" s="231">
        <v>256241.78846000001</v>
      </c>
      <c r="U58" s="231">
        <v>225371.51487000001</v>
      </c>
      <c r="V58" s="234">
        <v>7215203909.2000008</v>
      </c>
      <c r="W58" s="233">
        <f t="shared" si="0"/>
        <v>3.1832149530280616E-3</v>
      </c>
      <c r="X58" s="233">
        <f>+X57+Tabela136810[[#This Row],[Colunas82]]</f>
        <v>0.7845012436559311</v>
      </c>
      <c r="Y58" s="234">
        <v>112159.24</v>
      </c>
      <c r="AL58" s="224" t="s">
        <v>3141</v>
      </c>
      <c r="AM58" s="224">
        <v>2030</v>
      </c>
      <c r="AN58" s="224" t="s">
        <v>3149</v>
      </c>
      <c r="AO58" s="9">
        <v>1777712</v>
      </c>
      <c r="AP58" s="9">
        <v>1875692</v>
      </c>
      <c r="AQ58" s="9">
        <v>3653404</v>
      </c>
      <c r="AR58" s="251"/>
      <c r="AS58" s="252">
        <f t="shared" si="5"/>
        <v>3653404</v>
      </c>
    </row>
    <row r="59" spans="1:45" ht="20.100000000000001" customHeight="1" x14ac:dyDescent="0.25">
      <c r="A59" s="231">
        <f t="shared" si="1"/>
        <v>55</v>
      </c>
      <c r="B59" s="231" t="s">
        <v>708</v>
      </c>
      <c r="C59" s="231">
        <v>3507605</v>
      </c>
      <c r="D59" s="231" t="s">
        <v>709</v>
      </c>
      <c r="E59" s="231" t="s">
        <v>710</v>
      </c>
      <c r="F59" s="231">
        <v>512.58399999999995</v>
      </c>
      <c r="G59" s="232">
        <v>172346</v>
      </c>
      <c r="H59" s="267"/>
      <c r="I59" s="255">
        <v>3510</v>
      </c>
      <c r="J59" s="255">
        <v>4</v>
      </c>
      <c r="K59" s="255" t="s">
        <v>3316</v>
      </c>
      <c r="L59" s="255">
        <v>165047.2282800402</v>
      </c>
      <c r="M59" s="233">
        <f>+Tabela136810[[#This Row],[Colunas85]]/$N$651</f>
        <v>3.6945167597116223E-3</v>
      </c>
      <c r="N59" s="255">
        <v>127371.05145279008</v>
      </c>
      <c r="O59" s="233">
        <f>+O58+Tabela136810[[#This Row],[Colunas8]]</f>
        <v>0.66449675848202183</v>
      </c>
      <c r="P59" s="231">
        <v>286.26</v>
      </c>
      <c r="Q59" s="231">
        <v>97</v>
      </c>
      <c r="R59" s="274">
        <v>0.77600000000000002</v>
      </c>
      <c r="S59" s="231">
        <v>9.92</v>
      </c>
      <c r="T59" s="231">
        <v>474355.06722000003</v>
      </c>
      <c r="U59" s="231">
        <v>419569.18644000002</v>
      </c>
      <c r="V59" s="234">
        <v>6516996853.6999998</v>
      </c>
      <c r="W59" s="233">
        <f t="shared" si="0"/>
        <v>2.8751788715330722E-3</v>
      </c>
      <c r="X59" s="233">
        <f>+X58+Tabela136810[[#This Row],[Colunas82]]</f>
        <v>0.7873764225274642</v>
      </c>
      <c r="Y59" s="234">
        <v>37813.449999999997</v>
      </c>
      <c r="AL59" s="224" t="s">
        <v>3141</v>
      </c>
      <c r="AM59" s="224">
        <v>2030</v>
      </c>
      <c r="AN59" s="224" t="s">
        <v>3148</v>
      </c>
      <c r="AO59" s="9">
        <v>1596400</v>
      </c>
      <c r="AP59" s="9">
        <v>1742649</v>
      </c>
      <c r="AQ59" s="9">
        <v>3339049</v>
      </c>
      <c r="AR59" s="251"/>
      <c r="AS59" s="252">
        <f t="shared" si="5"/>
        <v>3339049</v>
      </c>
    </row>
    <row r="60" spans="1:45" ht="20.100000000000001" customHeight="1" x14ac:dyDescent="0.25">
      <c r="A60" s="231">
        <f t="shared" si="1"/>
        <v>56</v>
      </c>
      <c r="B60" s="231" t="s">
        <v>711</v>
      </c>
      <c r="C60" s="231">
        <v>3556206</v>
      </c>
      <c r="D60" s="231" t="s">
        <v>712</v>
      </c>
      <c r="E60" s="231" t="s">
        <v>713</v>
      </c>
      <c r="F60" s="231">
        <v>148.53800000000001</v>
      </c>
      <c r="G60" s="232">
        <v>133169</v>
      </c>
      <c r="H60" s="281"/>
      <c r="I60" s="255">
        <v>3510</v>
      </c>
      <c r="J60" s="255">
        <v>1</v>
      </c>
      <c r="K60" s="255" t="s">
        <v>3312</v>
      </c>
      <c r="L60" s="255">
        <v>127529.35573105655</v>
      </c>
      <c r="M60" s="233">
        <f>+Tabela136810[[#This Row],[Colunas85]]/$N$651</f>
        <v>2.8546940594735997E-3</v>
      </c>
      <c r="N60" s="255">
        <v>98417.575986194061</v>
      </c>
      <c r="O60" s="233">
        <f>+O59+Tabela136810[[#This Row],[Colunas8]]</f>
        <v>0.66735145254149542</v>
      </c>
      <c r="P60" s="231">
        <v>718.7</v>
      </c>
      <c r="Q60" s="231">
        <v>97.2</v>
      </c>
      <c r="R60" s="274">
        <v>0.81899999999999995</v>
      </c>
      <c r="S60" s="231">
        <v>6.61</v>
      </c>
      <c r="T60" s="231">
        <v>551223.33114000002</v>
      </c>
      <c r="U60" s="231">
        <v>465006.77039000002</v>
      </c>
      <c r="V60" s="234">
        <v>6494420415.9400005</v>
      </c>
      <c r="W60" s="233">
        <f t="shared" si="0"/>
        <v>2.8652185633881973E-3</v>
      </c>
      <c r="X60" s="233">
        <f>+X59+Tabela136810[[#This Row],[Colunas82]]</f>
        <v>0.79024164109085238</v>
      </c>
      <c r="Y60" s="234">
        <v>48768.26</v>
      </c>
      <c r="AL60" s="224" t="s">
        <v>3141</v>
      </c>
      <c r="AM60" s="224">
        <v>2030</v>
      </c>
      <c r="AN60" s="224" t="s">
        <v>3147</v>
      </c>
      <c r="AO60" s="9">
        <v>1376423</v>
      </c>
      <c r="AP60" s="9">
        <v>1539520</v>
      </c>
      <c r="AQ60" s="9">
        <v>2915943</v>
      </c>
      <c r="AR60" s="251"/>
      <c r="AS60" s="252">
        <f t="shared" si="5"/>
        <v>2915943</v>
      </c>
    </row>
    <row r="61" spans="1:45" ht="20.100000000000001" customHeight="1" x14ac:dyDescent="0.25">
      <c r="A61" s="231">
        <f t="shared" si="1"/>
        <v>57</v>
      </c>
      <c r="B61" s="231" t="s">
        <v>714</v>
      </c>
      <c r="C61" s="231">
        <v>3503901</v>
      </c>
      <c r="D61" s="231" t="s">
        <v>715</v>
      </c>
      <c r="E61" s="231" t="s">
        <v>716</v>
      </c>
      <c r="F61" s="231">
        <v>96.167000000000002</v>
      </c>
      <c r="G61" s="232">
        <v>92453</v>
      </c>
      <c r="H61" s="267"/>
      <c r="I61" s="255">
        <v>3501</v>
      </c>
      <c r="J61" s="255">
        <v>1</v>
      </c>
      <c r="K61" s="255" t="s">
        <v>3265</v>
      </c>
      <c r="L61" s="255">
        <v>88537.659105372659</v>
      </c>
      <c r="M61" s="233">
        <f>+Tabela136810[[#This Row],[Colunas85]]/$N$651</f>
        <v>1.9818803916865991E-3</v>
      </c>
      <c r="N61" s="255">
        <v>68326.713819669749</v>
      </c>
      <c r="O61" s="233">
        <f>+O60+Tabela136810[[#This Row],[Colunas8]]</f>
        <v>0.66933333293318198</v>
      </c>
      <c r="P61" s="231">
        <v>779.33</v>
      </c>
      <c r="Q61" s="231">
        <v>98.2</v>
      </c>
      <c r="R61" s="274">
        <v>0.78400000000000003</v>
      </c>
      <c r="S61" s="231">
        <v>8.64</v>
      </c>
      <c r="T61" s="231">
        <v>285278.24608999997</v>
      </c>
      <c r="U61" s="231">
        <v>247386.93664</v>
      </c>
      <c r="V61" s="234">
        <v>6433627684.7699995</v>
      </c>
      <c r="W61" s="233">
        <f t="shared" si="0"/>
        <v>2.8383979311051633E-3</v>
      </c>
      <c r="X61" s="233">
        <f>+X60+Tabela136810[[#This Row],[Colunas82]]</f>
        <v>0.79308003902195756</v>
      </c>
      <c r="Y61" s="234">
        <v>69588.09</v>
      </c>
      <c r="AL61" s="224" t="s">
        <v>3141</v>
      </c>
      <c r="AM61" s="224">
        <v>2030</v>
      </c>
      <c r="AN61" s="224" t="s">
        <v>3146</v>
      </c>
      <c r="AO61" s="9">
        <v>1223234</v>
      </c>
      <c r="AP61" s="9">
        <v>1410287</v>
      </c>
      <c r="AQ61" s="9">
        <v>2633521</v>
      </c>
      <c r="AR61" s="251"/>
      <c r="AS61" s="252">
        <f t="shared" si="5"/>
        <v>2633521</v>
      </c>
    </row>
    <row r="62" spans="1:45" ht="20.100000000000001" customHeight="1" x14ac:dyDescent="0.25">
      <c r="A62" s="231">
        <f t="shared" si="1"/>
        <v>58</v>
      </c>
      <c r="B62" s="231" t="s">
        <v>717</v>
      </c>
      <c r="C62" s="231">
        <v>3523404</v>
      </c>
      <c r="D62" s="231" t="s">
        <v>718</v>
      </c>
      <c r="E62" s="231" t="s">
        <v>719</v>
      </c>
      <c r="F62" s="231">
        <v>322.27600000000001</v>
      </c>
      <c r="G62" s="232">
        <v>124254</v>
      </c>
      <c r="H62" s="267"/>
      <c r="I62" s="255">
        <v>3510</v>
      </c>
      <c r="J62" s="255">
        <v>2</v>
      </c>
      <c r="K62" s="255" t="s">
        <v>3313</v>
      </c>
      <c r="L62" s="255">
        <v>118991.90177148362</v>
      </c>
      <c r="M62" s="233">
        <f>+Tabela136810[[#This Row],[Colunas85]]/$N$651</f>
        <v>2.6635865379017092E-3</v>
      </c>
      <c r="N62" s="255">
        <v>91829.01040473803</v>
      </c>
      <c r="O62" s="233">
        <f>+O61+Tabela136810[[#This Row],[Colunas8]]</f>
        <v>0.67199691947108364</v>
      </c>
      <c r="P62" s="231">
        <v>314.89999999999998</v>
      </c>
      <c r="Q62" s="231">
        <v>97.8</v>
      </c>
      <c r="R62" s="274">
        <v>0.77800000000000002</v>
      </c>
      <c r="S62" s="231">
        <v>14.1</v>
      </c>
      <c r="T62" s="231">
        <v>373051.57990999997</v>
      </c>
      <c r="U62" s="231">
        <v>368195.90964000003</v>
      </c>
      <c r="V62" s="234">
        <v>6313576852.4400005</v>
      </c>
      <c r="W62" s="233">
        <f t="shared" si="0"/>
        <v>2.7854337170087266E-3</v>
      </c>
      <c r="X62" s="233">
        <f>+X61+Tabela136810[[#This Row],[Colunas82]]</f>
        <v>0.79586547273896624</v>
      </c>
      <c r="Y62" s="234">
        <v>50811.86</v>
      </c>
      <c r="AL62" s="224" t="s">
        <v>3141</v>
      </c>
      <c r="AM62" s="224">
        <v>2030</v>
      </c>
      <c r="AN62" s="224" t="s">
        <v>3145</v>
      </c>
      <c r="AO62" s="9">
        <v>1028524</v>
      </c>
      <c r="AP62" s="9">
        <v>1274962</v>
      </c>
      <c r="AQ62" s="9">
        <v>2303486</v>
      </c>
      <c r="AR62" s="251"/>
      <c r="AS62" s="252">
        <f t="shared" si="5"/>
        <v>2303486</v>
      </c>
    </row>
    <row r="63" spans="1:45" ht="20.100000000000001" customHeight="1" x14ac:dyDescent="0.25">
      <c r="A63" s="231">
        <f t="shared" si="1"/>
        <v>59</v>
      </c>
      <c r="B63" s="231" t="s">
        <v>720</v>
      </c>
      <c r="C63" s="231">
        <v>3545803</v>
      </c>
      <c r="D63" s="231" t="s">
        <v>721</v>
      </c>
      <c r="E63" s="231" t="s">
        <v>722</v>
      </c>
      <c r="F63" s="231">
        <v>271.02999999999997</v>
      </c>
      <c r="G63" s="232">
        <v>195278</v>
      </c>
      <c r="H63" s="281"/>
      <c r="I63" s="255">
        <v>3510</v>
      </c>
      <c r="J63" s="255">
        <v>1</v>
      </c>
      <c r="K63" s="255" t="s">
        <v>3312</v>
      </c>
      <c r="L63" s="255">
        <v>187008.06890829897</v>
      </c>
      <c r="M63" s="233">
        <f>+Tabela136810[[#This Row],[Colunas85]]/$N$651</f>
        <v>4.1861014691548749E-3</v>
      </c>
      <c r="N63" s="255">
        <v>144318.77842014286</v>
      </c>
      <c r="O63" s="233">
        <f>+O62+Tabela136810[[#This Row],[Colunas8]]</f>
        <v>0.67618302094023852</v>
      </c>
      <c r="P63" s="231">
        <v>664.49</v>
      </c>
      <c r="Q63" s="231">
        <v>98.4</v>
      </c>
      <c r="R63" s="274">
        <v>0.78100000000000003</v>
      </c>
      <c r="S63" s="231">
        <v>13.71</v>
      </c>
      <c r="T63" s="231">
        <v>525487.17724999995</v>
      </c>
      <c r="U63" s="231">
        <v>508262.75516</v>
      </c>
      <c r="V63" s="234">
        <v>6014224569.0600004</v>
      </c>
      <c r="W63" s="233">
        <f t="shared" si="0"/>
        <v>2.6533650081170378E-3</v>
      </c>
      <c r="X63" s="233">
        <f>+X62+Tabela136810[[#This Row],[Colunas82]]</f>
        <v>0.79851883774708332</v>
      </c>
      <c r="Y63" s="234">
        <v>30798.27</v>
      </c>
      <c r="AL63" s="224" t="s">
        <v>3141</v>
      </c>
      <c r="AM63" s="224">
        <v>2030</v>
      </c>
      <c r="AN63" s="224" t="s">
        <v>3144</v>
      </c>
      <c r="AO63" s="9">
        <v>805991</v>
      </c>
      <c r="AP63" s="9">
        <v>1067922</v>
      </c>
      <c r="AQ63" s="9">
        <v>1873913</v>
      </c>
      <c r="AR63" s="251"/>
      <c r="AS63" s="252">
        <f t="shared" si="5"/>
        <v>1873913</v>
      </c>
    </row>
    <row r="64" spans="1:45" ht="20.100000000000001" customHeight="1" x14ac:dyDescent="0.25">
      <c r="A64" s="231">
        <f t="shared" si="1"/>
        <v>60</v>
      </c>
      <c r="B64" s="231" t="s">
        <v>723</v>
      </c>
      <c r="C64" s="231">
        <v>3530706</v>
      </c>
      <c r="D64" s="231" t="s">
        <v>724</v>
      </c>
      <c r="E64" s="231" t="s">
        <v>725</v>
      </c>
      <c r="F64" s="231">
        <v>812.75300000000004</v>
      </c>
      <c r="G64" s="232">
        <v>154146</v>
      </c>
      <c r="I64" s="255">
        <v>3510</v>
      </c>
      <c r="J64" s="255">
        <v>6</v>
      </c>
      <c r="K64" s="255" t="s">
        <v>3318</v>
      </c>
      <c r="L64" s="255">
        <v>147617.98968618404</v>
      </c>
      <c r="M64" s="233">
        <f>+Tabela136810[[#This Row],[Colunas85]]/$N$651</f>
        <v>3.3043701649153891E-3</v>
      </c>
      <c r="N64" s="255">
        <v>113920.47449457357</v>
      </c>
      <c r="O64" s="233">
        <f>+O63+Tabela136810[[#This Row],[Colunas8]]</f>
        <v>0.67948739110515388</v>
      </c>
      <c r="P64" s="231">
        <v>168.99</v>
      </c>
      <c r="Q64" s="231">
        <v>97.9</v>
      </c>
      <c r="R64" s="274">
        <v>0.77400000000000002</v>
      </c>
      <c r="S64" s="231">
        <v>12.54</v>
      </c>
      <c r="T64" s="231">
        <v>508193.49579000002</v>
      </c>
      <c r="U64" s="231">
        <v>455038.22181999998</v>
      </c>
      <c r="V64" s="234">
        <v>6007288507.3199997</v>
      </c>
      <c r="W64" s="233">
        <f t="shared" si="0"/>
        <v>2.6503049455430965E-3</v>
      </c>
      <c r="X64" s="233">
        <f>+X63+Tabela136810[[#This Row],[Colunas82]]</f>
        <v>0.8011691426926264</v>
      </c>
      <c r="Y64" s="234">
        <v>38971.42</v>
      </c>
      <c r="AL64" s="224" t="s">
        <v>3141</v>
      </c>
      <c r="AM64" s="224">
        <v>2030</v>
      </c>
      <c r="AN64" s="224" t="s">
        <v>3143</v>
      </c>
      <c r="AO64" s="9">
        <v>963624</v>
      </c>
      <c r="AP64" s="9">
        <v>1542069</v>
      </c>
      <c r="AQ64" s="9">
        <v>2505693</v>
      </c>
      <c r="AR64" s="251"/>
      <c r="AS64" s="252">
        <f t="shared" si="5"/>
        <v>2505693</v>
      </c>
    </row>
    <row r="65" spans="1:46" ht="20.100000000000001" customHeight="1" x14ac:dyDescent="0.25">
      <c r="A65" s="231">
        <f t="shared" si="1"/>
        <v>61</v>
      </c>
      <c r="B65" s="231" t="s">
        <v>726</v>
      </c>
      <c r="C65" s="231">
        <v>3510609</v>
      </c>
      <c r="D65" s="231" t="s">
        <v>727</v>
      </c>
      <c r="E65" s="231" t="s">
        <v>728</v>
      </c>
      <c r="F65" s="231">
        <v>34.545999999999999</v>
      </c>
      <c r="G65" s="232">
        <v>405375</v>
      </c>
      <c r="H65" s="267"/>
      <c r="I65" s="255">
        <v>3501</v>
      </c>
      <c r="J65" s="255">
        <v>1</v>
      </c>
      <c r="K65" s="255" t="s">
        <v>3265</v>
      </c>
      <c r="L65" s="255">
        <v>388207.56016398</v>
      </c>
      <c r="M65" s="233">
        <f>+Tabela136810[[#This Row],[Colunas85]]/$N$651</f>
        <v>8.6898723003034535E-3</v>
      </c>
      <c r="N65" s="255">
        <v>299589.43046357203</v>
      </c>
      <c r="O65" s="233">
        <f>+O64+Tabela136810[[#This Row],[Colunas8]]</f>
        <v>0.68817726340545737</v>
      </c>
      <c r="P65" s="231">
        <v>10698.32</v>
      </c>
      <c r="Q65" s="231">
        <v>96.2</v>
      </c>
      <c r="R65" s="274">
        <v>0.749</v>
      </c>
      <c r="S65" s="231">
        <v>13.11</v>
      </c>
      <c r="T65" s="231">
        <v>480422.90273999999</v>
      </c>
      <c r="U65" s="231">
        <v>416067.26676000003</v>
      </c>
      <c r="V65" s="234">
        <v>5842803648.75</v>
      </c>
      <c r="W65" s="233">
        <f t="shared" si="0"/>
        <v>2.5777372582073159E-3</v>
      </c>
      <c r="X65" s="233">
        <f>+X64+Tabela136810[[#This Row],[Colunas82]]</f>
        <v>0.80374687995083371</v>
      </c>
      <c r="Y65" s="234">
        <v>14413.33</v>
      </c>
      <c r="AL65" s="224" t="s">
        <v>3141</v>
      </c>
      <c r="AM65" s="224">
        <v>2030</v>
      </c>
      <c r="AN65" s="224" t="s">
        <v>3142</v>
      </c>
      <c r="AO65" s="9">
        <v>22788139</v>
      </c>
      <c r="AP65" s="9">
        <v>24037311</v>
      </c>
      <c r="AQ65" s="9">
        <v>46825450</v>
      </c>
      <c r="AR65" s="251"/>
      <c r="AS65" s="252">
        <f>SUM(AS49:AS64)</f>
        <v>37051285.200000003</v>
      </c>
      <c r="AT65" s="254">
        <f>+(AS65/AS44)-1</f>
        <v>3.2735912754107144E-2</v>
      </c>
    </row>
    <row r="66" spans="1:46" ht="20.100000000000001" customHeight="1" x14ac:dyDescent="0.25">
      <c r="A66" s="231">
        <f t="shared" si="1"/>
        <v>62</v>
      </c>
      <c r="B66" s="231" t="s">
        <v>729</v>
      </c>
      <c r="C66" s="231">
        <v>3518404</v>
      </c>
      <c r="D66" s="231" t="s">
        <v>730</v>
      </c>
      <c r="E66" s="231" t="s">
        <v>731</v>
      </c>
      <c r="F66" s="231">
        <v>752.63599999999997</v>
      </c>
      <c r="G66" s="232">
        <v>123192</v>
      </c>
      <c r="H66" s="267"/>
      <c r="I66" s="255">
        <v>3511</v>
      </c>
      <c r="J66" s="255">
        <v>4</v>
      </c>
      <c r="K66" s="255" t="s">
        <v>3328</v>
      </c>
      <c r="L66" s="255">
        <v>117974.87697001794</v>
      </c>
      <c r="M66" s="233">
        <f>+Tabela136810[[#This Row],[Colunas85]]/$N$651</f>
        <v>2.6408208409965661E-3</v>
      </c>
      <c r="N66" s="255">
        <v>91044.147067945392</v>
      </c>
      <c r="O66" s="233">
        <f>+O65+Tabela136810[[#This Row],[Colunas8]]</f>
        <v>0.69081808424645397</v>
      </c>
      <c r="P66" s="231">
        <v>148.91</v>
      </c>
      <c r="Q66" s="231">
        <v>97.8</v>
      </c>
      <c r="R66" s="274">
        <v>0.79800000000000004</v>
      </c>
      <c r="S66" s="231">
        <v>12.13</v>
      </c>
      <c r="T66" s="231">
        <v>314633.14171</v>
      </c>
      <c r="U66" s="231">
        <v>304895.53466</v>
      </c>
      <c r="V66" s="234">
        <v>5771457733.6800003</v>
      </c>
      <c r="W66" s="233">
        <f t="shared" si="0"/>
        <v>2.5462607557347095E-3</v>
      </c>
      <c r="X66" s="233">
        <f>+X65+Tabela136810[[#This Row],[Colunas82]]</f>
        <v>0.80629314070656843</v>
      </c>
      <c r="Y66" s="234">
        <v>46849.29</v>
      </c>
      <c r="AL66" s="224" t="s">
        <v>3141</v>
      </c>
      <c r="AM66" s="224">
        <v>2030</v>
      </c>
      <c r="AN66" s="224" t="s">
        <v>3140</v>
      </c>
      <c r="AO66" s="9">
        <v>22788139</v>
      </c>
      <c r="AP66" s="9">
        <v>24037311</v>
      </c>
      <c r="AQ66" s="9">
        <v>46825450</v>
      </c>
      <c r="AR66" s="251"/>
      <c r="AS66" s="252"/>
    </row>
    <row r="67" spans="1:46" ht="20.100000000000001" customHeight="1" x14ac:dyDescent="0.25">
      <c r="A67" s="231">
        <f t="shared" si="1"/>
        <v>63</v>
      </c>
      <c r="B67" s="231" t="s">
        <v>732</v>
      </c>
      <c r="C67" s="231">
        <v>3503307</v>
      </c>
      <c r="D67" s="231" t="s">
        <v>733</v>
      </c>
      <c r="E67" s="231" t="s">
        <v>734</v>
      </c>
      <c r="F67" s="231">
        <v>644.83100000000002</v>
      </c>
      <c r="G67" s="232">
        <v>136739</v>
      </c>
      <c r="H67" s="267"/>
      <c r="I67" s="255">
        <v>3510</v>
      </c>
      <c r="J67" s="255">
        <v>8</v>
      </c>
      <c r="K67" s="255" t="s">
        <v>3320</v>
      </c>
      <c r="L67" s="255">
        <v>130948.1679167745</v>
      </c>
      <c r="M67" s="233">
        <f>+Tabela136810[[#This Row],[Colunas85]]/$N$651</f>
        <v>2.931222814606707E-3</v>
      </c>
      <c r="N67" s="255">
        <v>101055.95838953654</v>
      </c>
      <c r="O67" s="233">
        <f>+O66+Tabela136810[[#This Row],[Colunas8]]</f>
        <v>0.69374930706106064</v>
      </c>
      <c r="P67" s="231">
        <v>184.3</v>
      </c>
      <c r="Q67" s="231">
        <v>97.5</v>
      </c>
      <c r="R67" s="274">
        <v>0.78100000000000003</v>
      </c>
      <c r="S67" s="231">
        <v>10.94</v>
      </c>
      <c r="T67" s="231">
        <v>543415.81400000001</v>
      </c>
      <c r="U67" s="231">
        <v>472762.51825999998</v>
      </c>
      <c r="V67" s="234">
        <v>5724430556.8800001</v>
      </c>
      <c r="W67" s="233">
        <f t="shared" si="0"/>
        <v>2.5255132322728187E-3</v>
      </c>
      <c r="X67" s="233">
        <f>+X66+Tabela136810[[#This Row],[Colunas82]]</f>
        <v>0.80881865393884123</v>
      </c>
      <c r="Y67" s="234">
        <v>41863.919999999998</v>
      </c>
    </row>
    <row r="68" spans="1:46" ht="20.100000000000001" customHeight="1" x14ac:dyDescent="0.25">
      <c r="A68" s="231">
        <f t="shared" si="1"/>
        <v>64</v>
      </c>
      <c r="B68" s="231" t="s">
        <v>735</v>
      </c>
      <c r="C68" s="231">
        <v>3551702</v>
      </c>
      <c r="D68" s="231" t="s">
        <v>736</v>
      </c>
      <c r="E68" s="231" t="s">
        <v>737</v>
      </c>
      <c r="F68" s="231">
        <v>403.089</v>
      </c>
      <c r="G68" s="232">
        <v>128432</v>
      </c>
      <c r="H68" s="281"/>
      <c r="I68" s="255">
        <v>3508</v>
      </c>
      <c r="J68" s="255">
        <v>1</v>
      </c>
      <c r="K68" s="255" t="s">
        <v>3303</v>
      </c>
      <c r="L68" s="255">
        <v>122992.965444293</v>
      </c>
      <c r="M68" s="233">
        <f>+Tabela136810[[#This Row],[Colunas85]]/$N$651</f>
        <v>2.7531487616961402E-3</v>
      </c>
      <c r="N68" s="255">
        <v>94916.730763607702</v>
      </c>
      <c r="O68" s="233">
        <f>+O67+Tabela136810[[#This Row],[Colunas8]]</f>
        <v>0.69650245582275683</v>
      </c>
      <c r="P68" s="231">
        <v>273.22000000000003</v>
      </c>
      <c r="Q68" s="231">
        <v>98.5</v>
      </c>
      <c r="R68" s="274">
        <v>0.76100000000000001</v>
      </c>
      <c r="S68" s="231">
        <v>13.51</v>
      </c>
      <c r="T68" s="231">
        <v>519898.95916000003</v>
      </c>
      <c r="U68" s="231">
        <v>436472.44101000001</v>
      </c>
      <c r="V68" s="234">
        <v>5672049014.5600004</v>
      </c>
      <c r="W68" s="233">
        <f t="shared" si="0"/>
        <v>2.5024034614508067E-3</v>
      </c>
      <c r="X68" s="233">
        <f>+X67+Tabela136810[[#This Row],[Colunas82]]</f>
        <v>0.81132105740029203</v>
      </c>
      <c r="Y68" s="234">
        <v>44163.83</v>
      </c>
      <c r="AL68" s="545" t="s">
        <v>3258</v>
      </c>
      <c r="AM68" s="545"/>
      <c r="AN68" s="545"/>
      <c r="AO68" s="545"/>
      <c r="AP68" s="545"/>
      <c r="AQ68" s="545"/>
      <c r="AR68" s="545"/>
      <c r="AS68" s="545"/>
    </row>
    <row r="69" spans="1:46" ht="20.100000000000001" customHeight="1" x14ac:dyDescent="0.25">
      <c r="A69" s="231">
        <f t="shared" si="1"/>
        <v>65</v>
      </c>
      <c r="B69" s="231" t="s">
        <v>738</v>
      </c>
      <c r="C69" s="231">
        <v>3551009</v>
      </c>
      <c r="D69" s="231" t="s">
        <v>739</v>
      </c>
      <c r="E69" s="231" t="s">
        <v>740</v>
      </c>
      <c r="F69" s="231">
        <v>148.1</v>
      </c>
      <c r="G69" s="232">
        <v>370839</v>
      </c>
      <c r="H69" s="281"/>
      <c r="I69" s="255">
        <v>3501</v>
      </c>
      <c r="J69" s="255">
        <v>2</v>
      </c>
      <c r="K69" s="255" t="s">
        <v>3266</v>
      </c>
      <c r="L69" s="255">
        <v>355134.14345642971</v>
      </c>
      <c r="M69" s="233">
        <f>+Tabela136810[[#This Row],[Colunas85]]/$N$651</f>
        <v>7.9495369817384701E-3</v>
      </c>
      <c r="N69" s="255">
        <v>274065.85212132119</v>
      </c>
      <c r="O69" s="233">
        <f>+O68+Tabela136810[[#This Row],[Colunas8]]</f>
        <v>0.70445199280449533</v>
      </c>
      <c r="P69" s="231">
        <v>2247.88</v>
      </c>
      <c r="Q69" s="231">
        <v>96.7</v>
      </c>
      <c r="R69" s="274">
        <v>0.76800000000000002</v>
      </c>
      <c r="S69" s="231">
        <v>14.66</v>
      </c>
      <c r="T69" s="231">
        <v>957785.42281999998</v>
      </c>
      <c r="U69" s="231">
        <v>895721.04015000002</v>
      </c>
      <c r="V69" s="234">
        <v>5565091871.6400003</v>
      </c>
      <c r="W69" s="233">
        <f t="shared" ref="W69:W132" si="6">+V69/$V$651</f>
        <v>2.4552159417409371E-3</v>
      </c>
      <c r="X69" s="233">
        <f>+X68+Tabela136810[[#This Row],[Colunas82]]</f>
        <v>0.81377627334203295</v>
      </c>
      <c r="Y69" s="234">
        <v>15006.76</v>
      </c>
      <c r="AL69" s="224" t="s">
        <v>3162</v>
      </c>
      <c r="AM69" s="224" t="s">
        <v>52</v>
      </c>
      <c r="AN69" s="224" t="s">
        <v>3161</v>
      </c>
      <c r="AO69" s="9" t="s">
        <v>3160</v>
      </c>
      <c r="AP69" s="9" t="s">
        <v>3159</v>
      </c>
      <c r="AQ69" s="9" t="s">
        <v>1</v>
      </c>
      <c r="AR69" s="251"/>
      <c r="AS69" s="253"/>
    </row>
    <row r="70" spans="1:46" ht="20.100000000000001" customHeight="1" x14ac:dyDescent="0.25">
      <c r="A70" s="231">
        <f t="shared" si="1"/>
        <v>66</v>
      </c>
      <c r="B70" s="231" t="s">
        <v>741</v>
      </c>
      <c r="C70" s="231">
        <v>3505500</v>
      </c>
      <c r="D70" s="231" t="s">
        <v>742</v>
      </c>
      <c r="E70" s="231" t="s">
        <v>743</v>
      </c>
      <c r="F70" s="231">
        <v>1566.1610000000001</v>
      </c>
      <c r="G70" s="232">
        <v>123546</v>
      </c>
      <c r="H70" s="267"/>
      <c r="I70" s="255">
        <v>3508</v>
      </c>
      <c r="J70" s="255">
        <v>2</v>
      </c>
      <c r="K70" s="255" t="s">
        <v>3304</v>
      </c>
      <c r="L70" s="255">
        <v>118313.88523717318</v>
      </c>
      <c r="M70" s="233">
        <f>+Tabela136810[[#This Row],[Colunas85]]/$N$651</f>
        <v>2.6484094066316138E-3</v>
      </c>
      <c r="N70" s="255">
        <v>91305.768180209605</v>
      </c>
      <c r="O70" s="233">
        <f>+O69+Tabela136810[[#This Row],[Colunas8]]</f>
        <v>0.70710040221112691</v>
      </c>
      <c r="P70" s="231">
        <v>71.599999999999994</v>
      </c>
      <c r="Q70" s="231">
        <v>97.8</v>
      </c>
      <c r="R70" s="274">
        <v>0.78900000000000003</v>
      </c>
      <c r="S70" s="231">
        <v>13.24</v>
      </c>
      <c r="T70" s="231">
        <v>526127.69013</v>
      </c>
      <c r="U70" s="231">
        <v>543578.56643999997</v>
      </c>
      <c r="V70" s="234">
        <v>4947550296.1199999</v>
      </c>
      <c r="W70" s="233">
        <f t="shared" si="6"/>
        <v>2.1827679829514077E-3</v>
      </c>
      <c r="X70" s="233">
        <f>+X69+Tabela136810[[#This Row],[Colunas82]]</f>
        <v>0.81595904132498431</v>
      </c>
      <c r="Y70" s="234">
        <v>40046.22</v>
      </c>
      <c r="AL70" s="224" t="s">
        <v>3141</v>
      </c>
      <c r="AM70" s="224">
        <v>2035</v>
      </c>
      <c r="AN70" s="224" t="s">
        <v>3158</v>
      </c>
      <c r="AO70" s="9">
        <v>1216584</v>
      </c>
      <c r="AP70" s="9">
        <v>1160280</v>
      </c>
      <c r="AQ70" s="9">
        <v>2376864</v>
      </c>
      <c r="AR70" s="251"/>
      <c r="AS70" s="252">
        <v>0</v>
      </c>
    </row>
    <row r="71" spans="1:46" ht="20.100000000000001" customHeight="1" x14ac:dyDescent="0.25">
      <c r="A71" s="231">
        <f t="shared" ref="A71:A134" si="7">+A70+1</f>
        <v>67</v>
      </c>
      <c r="B71" s="231" t="s">
        <v>744</v>
      </c>
      <c r="C71" s="231">
        <v>3522307</v>
      </c>
      <c r="D71" s="231" t="s">
        <v>745</v>
      </c>
      <c r="E71" s="231" t="s">
        <v>746</v>
      </c>
      <c r="F71" s="231">
        <v>1789.35</v>
      </c>
      <c r="G71" s="232">
        <v>167106</v>
      </c>
      <c r="H71" s="267"/>
      <c r="I71" s="255">
        <v>3502</v>
      </c>
      <c r="J71" s="255">
        <v>4</v>
      </c>
      <c r="K71" s="255" t="s">
        <v>3271</v>
      </c>
      <c r="L71" s="255">
        <v>160029.13980576512</v>
      </c>
      <c r="M71" s="233">
        <f>+Tabela136810[[#This Row],[Colunas85]]/$N$651</f>
        <v>3.5821888390120474E-3</v>
      </c>
      <c r="N71" s="255">
        <v>123498.46775712774</v>
      </c>
      <c r="O71" s="233">
        <f>+O70+Tabela136810[[#This Row],[Colunas8]]</f>
        <v>0.71068259105013898</v>
      </c>
      <c r="P71" s="231">
        <v>80.650000000000006</v>
      </c>
      <c r="Q71" s="231">
        <v>96.4</v>
      </c>
      <c r="R71" s="274">
        <v>0.76300000000000001</v>
      </c>
      <c r="S71" s="231">
        <v>10</v>
      </c>
      <c r="T71" s="231">
        <v>448514.17401000002</v>
      </c>
      <c r="U71" s="231">
        <v>426754.60157</v>
      </c>
      <c r="V71" s="234">
        <v>4897009579.8600006</v>
      </c>
      <c r="W71" s="233">
        <f t="shared" si="6"/>
        <v>2.1604703506515857E-3</v>
      </c>
      <c r="X71" s="233">
        <f>+X70+Tabela136810[[#This Row],[Colunas82]]</f>
        <v>0.8181195116756359</v>
      </c>
      <c r="Y71" s="234">
        <v>29304.81</v>
      </c>
      <c r="AL71" s="224" t="s">
        <v>3141</v>
      </c>
      <c r="AM71" s="224">
        <v>2035</v>
      </c>
      <c r="AN71" s="224" t="s">
        <v>3157</v>
      </c>
      <c r="AO71" s="9">
        <v>1275558</v>
      </c>
      <c r="AP71" s="9">
        <v>1217061</v>
      </c>
      <c r="AQ71" s="9">
        <v>2492619</v>
      </c>
      <c r="AR71" s="251"/>
      <c r="AS71" s="252">
        <v>0</v>
      </c>
    </row>
    <row r="72" spans="1:46" ht="20.100000000000001" customHeight="1" x14ac:dyDescent="0.25">
      <c r="A72" s="231">
        <f t="shared" si="7"/>
        <v>68</v>
      </c>
      <c r="B72" s="231" t="s">
        <v>747</v>
      </c>
      <c r="C72" s="231">
        <v>3525300</v>
      </c>
      <c r="D72" s="231" t="s">
        <v>748</v>
      </c>
      <c r="E72" s="231" t="s">
        <v>749</v>
      </c>
      <c r="F72" s="231">
        <v>687.10299999999995</v>
      </c>
      <c r="G72" s="232">
        <v>153463</v>
      </c>
      <c r="I72" s="255">
        <v>3503</v>
      </c>
      <c r="J72" s="255">
        <v>2</v>
      </c>
      <c r="K72" s="255" t="s">
        <v>3276</v>
      </c>
      <c r="L72" s="255">
        <v>146963.91441367834</v>
      </c>
      <c r="M72" s="233">
        <f>+Tabela136810[[#This Row],[Colunas85]]/$N$651</f>
        <v>3.289728949297487E-3</v>
      </c>
      <c r="N72" s="255">
        <v>113415.70833729547</v>
      </c>
      <c r="O72" s="233">
        <f>+O71+Tabela136810[[#This Row],[Colunas8]]</f>
        <v>0.71397231999943644</v>
      </c>
      <c r="P72" s="231">
        <v>191.09</v>
      </c>
      <c r="Q72" s="231">
        <v>97.8</v>
      </c>
      <c r="R72" s="274">
        <v>0.77800000000000002</v>
      </c>
      <c r="S72" s="231">
        <v>6.52</v>
      </c>
      <c r="T72" s="231">
        <v>384451.35888999997</v>
      </c>
      <c r="U72" s="231">
        <v>361304.59</v>
      </c>
      <c r="V72" s="234">
        <v>4888617577.0500002</v>
      </c>
      <c r="W72" s="233">
        <f t="shared" si="6"/>
        <v>2.1567679537177189E-3</v>
      </c>
      <c r="X72" s="233">
        <f>+X71+Tabela136810[[#This Row],[Colunas82]]</f>
        <v>0.82027627962935357</v>
      </c>
      <c r="Y72" s="234">
        <v>31855.35</v>
      </c>
      <c r="AL72" s="224" t="s">
        <v>3141</v>
      </c>
      <c r="AM72" s="224">
        <v>2035</v>
      </c>
      <c r="AN72" s="224" t="s">
        <v>3156</v>
      </c>
      <c r="AO72" s="9">
        <v>1364126</v>
      </c>
      <c r="AP72" s="9">
        <v>1302024</v>
      </c>
      <c r="AQ72" s="9">
        <v>2666150</v>
      </c>
      <c r="AR72" s="251"/>
      <c r="AS72" s="252">
        <v>0</v>
      </c>
    </row>
    <row r="73" spans="1:46" ht="20.100000000000001" customHeight="1" x14ac:dyDescent="0.25">
      <c r="A73" s="231">
        <f t="shared" si="7"/>
        <v>69</v>
      </c>
      <c r="B73" s="231" t="s">
        <v>750</v>
      </c>
      <c r="C73" s="231">
        <v>3508405</v>
      </c>
      <c r="D73" s="231" t="s">
        <v>751</v>
      </c>
      <c r="E73" s="231" t="s">
        <v>752</v>
      </c>
      <c r="F73" s="231">
        <v>260.23399999999998</v>
      </c>
      <c r="G73" s="232">
        <v>51130</v>
      </c>
      <c r="H73" s="267"/>
      <c r="I73" s="255">
        <v>3510</v>
      </c>
      <c r="J73" s="255">
        <v>2</v>
      </c>
      <c r="K73" s="255" t="s">
        <v>3313</v>
      </c>
      <c r="L73" s="255">
        <v>48964.668643069497</v>
      </c>
      <c r="M73" s="233">
        <f>+Tabela136810[[#This Row],[Colunas85]]/$N$651</f>
        <v>1.0960546918643615E-3</v>
      </c>
      <c r="N73" s="255">
        <v>37787.252740308199</v>
      </c>
      <c r="O73" s="233">
        <f>+O72+Tabela136810[[#This Row],[Colunas8]]</f>
        <v>0.7150683746913008</v>
      </c>
      <c r="P73" s="231">
        <v>159.87</v>
      </c>
      <c r="Q73" s="231">
        <v>97.3</v>
      </c>
      <c r="R73" s="274">
        <v>0.73799999999999999</v>
      </c>
      <c r="S73" s="231">
        <v>19.61</v>
      </c>
      <c r="T73" s="231">
        <v>206809.22618</v>
      </c>
      <c r="U73" s="231">
        <v>192730.91119000001</v>
      </c>
      <c r="V73" s="234">
        <v>4883843520.8000002</v>
      </c>
      <c r="W73" s="233">
        <f t="shared" si="6"/>
        <v>2.1546617281095666E-3</v>
      </c>
      <c r="X73" s="233">
        <f>+X72+Tabela136810[[#This Row],[Colunas82]]</f>
        <v>0.82243094135746309</v>
      </c>
      <c r="Y73" s="234">
        <v>95518.16</v>
      </c>
      <c r="AL73" s="224" t="s">
        <v>3141</v>
      </c>
      <c r="AM73" s="224">
        <v>2035</v>
      </c>
      <c r="AN73" s="224" t="s">
        <v>3155</v>
      </c>
      <c r="AO73" s="9">
        <v>1468169</v>
      </c>
      <c r="AP73" s="9">
        <v>1398552</v>
      </c>
      <c r="AQ73" s="9">
        <v>2866721</v>
      </c>
      <c r="AR73" s="251"/>
      <c r="AS73" s="252">
        <f>+AQ73/5*2</f>
        <v>1146688.3999999999</v>
      </c>
    </row>
    <row r="74" spans="1:46" ht="20.100000000000001" customHeight="1" x14ac:dyDescent="0.25">
      <c r="A74" s="231">
        <f t="shared" si="7"/>
        <v>70</v>
      </c>
      <c r="B74" s="231" t="s">
        <v>753</v>
      </c>
      <c r="C74" s="231">
        <v>3507506</v>
      </c>
      <c r="D74" s="231" t="s">
        <v>754</v>
      </c>
      <c r="E74" s="231" t="s">
        <v>755</v>
      </c>
      <c r="F74" s="231">
        <v>1482.6420000000001</v>
      </c>
      <c r="G74" s="232">
        <v>149718</v>
      </c>
      <c r="H74" s="267"/>
      <c r="I74" s="255">
        <v>3503</v>
      </c>
      <c r="J74" s="255">
        <v>3</v>
      </c>
      <c r="K74" s="255" t="s">
        <v>3277</v>
      </c>
      <c r="L74" s="255">
        <v>143377.51339532717</v>
      </c>
      <c r="M74" s="233">
        <f>+Tabela136810[[#This Row],[Colunas85]]/$N$651</f>
        <v>3.2094487845990309E-3</v>
      </c>
      <c r="N74" s="255">
        <v>110647.99346320091</v>
      </c>
      <c r="O74" s="233">
        <f>+O73+Tabela136810[[#This Row],[Colunas8]]</f>
        <v>0.71827782347589986</v>
      </c>
      <c r="P74" s="231">
        <v>85.88</v>
      </c>
      <c r="Q74" s="231">
        <v>97.8</v>
      </c>
      <c r="R74" s="274">
        <v>0.8</v>
      </c>
      <c r="S74" s="231">
        <v>13.36</v>
      </c>
      <c r="T74" s="231">
        <v>401443.76208999997</v>
      </c>
      <c r="U74" s="231">
        <v>348097.99716999999</v>
      </c>
      <c r="V74" s="234">
        <v>4779778590.7799997</v>
      </c>
      <c r="W74" s="233">
        <f t="shared" si="6"/>
        <v>2.1087501994134618E-3</v>
      </c>
      <c r="X74" s="233">
        <f>+X73+Tabela136810[[#This Row],[Colunas82]]</f>
        <v>0.82453969155687656</v>
      </c>
      <c r="Y74" s="234">
        <v>31925.21</v>
      </c>
      <c r="AL74" s="224" t="s">
        <v>3141</v>
      </c>
      <c r="AM74" s="224">
        <v>2035</v>
      </c>
      <c r="AN74" s="224" t="s">
        <v>3154</v>
      </c>
      <c r="AO74" s="9">
        <v>1576643</v>
      </c>
      <c r="AP74" s="9">
        <v>1483904</v>
      </c>
      <c r="AQ74" s="9">
        <v>3060547</v>
      </c>
      <c r="AR74" s="251"/>
      <c r="AS74" s="252">
        <f>+AQ74</f>
        <v>3060547</v>
      </c>
    </row>
    <row r="75" spans="1:46" ht="20.100000000000001" customHeight="1" x14ac:dyDescent="0.25">
      <c r="A75" s="231">
        <f t="shared" si="7"/>
        <v>71</v>
      </c>
      <c r="B75" s="231" t="s">
        <v>756</v>
      </c>
      <c r="C75" s="231">
        <v>3539806</v>
      </c>
      <c r="D75" s="231" t="s">
        <v>757</v>
      </c>
      <c r="E75" s="231" t="s">
        <v>758</v>
      </c>
      <c r="F75" s="231">
        <v>17.263999999999999</v>
      </c>
      <c r="G75" s="232">
        <v>119221</v>
      </c>
      <c r="H75" s="281"/>
      <c r="I75" s="255">
        <v>3501</v>
      </c>
      <c r="J75" s="255">
        <v>1</v>
      </c>
      <c r="K75" s="255" t="s">
        <v>3265</v>
      </c>
      <c r="L75" s="255">
        <v>114172.04694495186</v>
      </c>
      <c r="M75" s="233">
        <f>+Tabela136810[[#This Row],[Colunas85]]/$N$651</f>
        <v>2.5556959988022885E-3</v>
      </c>
      <c r="N75" s="255">
        <v>88109.40854590814</v>
      </c>
      <c r="O75" s="233">
        <f>+O74+Tabela136810[[#This Row],[Colunas8]]</f>
        <v>0.7208335194747022</v>
      </c>
      <c r="P75" s="231">
        <v>6141.05</v>
      </c>
      <c r="Q75" s="231">
        <v>97.6</v>
      </c>
      <c r="R75" s="274">
        <v>0.77100000000000002</v>
      </c>
      <c r="S75" s="231">
        <v>15.11</v>
      </c>
      <c r="T75" s="231">
        <v>446332.87975000002</v>
      </c>
      <c r="U75" s="231">
        <v>394505.82370000001</v>
      </c>
      <c r="V75" s="234">
        <v>4767992338.6899996</v>
      </c>
      <c r="W75" s="233">
        <f t="shared" si="6"/>
        <v>2.1035503222699751E-3</v>
      </c>
      <c r="X75" s="233">
        <f>+X74+Tabela136810[[#This Row],[Colunas82]]</f>
        <v>0.82664324187914651</v>
      </c>
      <c r="Y75" s="234">
        <v>39992.89</v>
      </c>
      <c r="AL75" s="224" t="s">
        <v>3141</v>
      </c>
      <c r="AM75" s="224">
        <v>2035</v>
      </c>
      <c r="AN75" s="224" t="s">
        <v>3153</v>
      </c>
      <c r="AO75" s="9">
        <v>1468744</v>
      </c>
      <c r="AP75" s="9">
        <v>1399397</v>
      </c>
      <c r="AQ75" s="9">
        <v>2868141</v>
      </c>
      <c r="AR75" s="251"/>
      <c r="AS75" s="252">
        <f t="shared" ref="AS75:AS85" si="8">+AQ75</f>
        <v>2868141</v>
      </c>
    </row>
    <row r="76" spans="1:46" ht="20.100000000000001" customHeight="1" x14ac:dyDescent="0.25">
      <c r="A76" s="231">
        <f t="shared" si="7"/>
        <v>72</v>
      </c>
      <c r="B76" s="231" t="s">
        <v>759</v>
      </c>
      <c r="C76" s="231">
        <v>3501905</v>
      </c>
      <c r="D76" s="231" t="s">
        <v>760</v>
      </c>
      <c r="E76" s="231" t="s">
        <v>761</v>
      </c>
      <c r="F76" s="231">
        <v>445.32299999999998</v>
      </c>
      <c r="G76" s="232">
        <v>73145</v>
      </c>
      <c r="H76" s="267"/>
      <c r="I76" s="255">
        <v>3510</v>
      </c>
      <c r="J76" s="255">
        <v>11</v>
      </c>
      <c r="K76" s="255" t="s">
        <v>3323</v>
      </c>
      <c r="L76" s="255">
        <v>70047.343788330109</v>
      </c>
      <c r="M76" s="233">
        <f>+Tabela136810[[#This Row],[Colunas85]]/$N$651</f>
        <v>1.5679820151851891E-3</v>
      </c>
      <c r="N76" s="255">
        <v>54057.277560920069</v>
      </c>
      <c r="O76" s="233">
        <f>+O75+Tabela136810[[#This Row],[Colunas8]]</f>
        <v>0.72240150148988735</v>
      </c>
      <c r="P76" s="231">
        <v>147.75</v>
      </c>
      <c r="Q76" s="231">
        <v>95.7</v>
      </c>
      <c r="R76" s="274">
        <v>0.78500000000000003</v>
      </c>
      <c r="S76" s="231">
        <v>7.19</v>
      </c>
      <c r="T76" s="231">
        <v>262299.66168999998</v>
      </c>
      <c r="U76" s="231">
        <v>240727.95422000001</v>
      </c>
      <c r="V76" s="234">
        <v>4740152947.5999994</v>
      </c>
      <c r="W76" s="233">
        <f t="shared" si="6"/>
        <v>2.0912680961380301E-3</v>
      </c>
      <c r="X76" s="233">
        <f>+X75+Tabela136810[[#This Row],[Colunas82]]</f>
        <v>0.82873450997528453</v>
      </c>
      <c r="Y76" s="234">
        <v>64804.88</v>
      </c>
      <c r="AL76" s="224" t="s">
        <v>3141</v>
      </c>
      <c r="AM76" s="224">
        <v>2035</v>
      </c>
      <c r="AN76" s="224" t="s">
        <v>3152</v>
      </c>
      <c r="AO76" s="9">
        <v>1574597</v>
      </c>
      <c r="AP76" s="9">
        <v>1514894</v>
      </c>
      <c r="AQ76" s="9">
        <v>3089491</v>
      </c>
      <c r="AR76" s="251"/>
      <c r="AS76" s="252">
        <f t="shared" si="8"/>
        <v>3089491</v>
      </c>
    </row>
    <row r="77" spans="1:46" ht="20.100000000000001" customHeight="1" x14ac:dyDescent="0.25">
      <c r="A77" s="231">
        <f t="shared" si="7"/>
        <v>73</v>
      </c>
      <c r="B77" s="231" t="s">
        <v>762</v>
      </c>
      <c r="C77" s="231">
        <v>3530805</v>
      </c>
      <c r="D77" s="231" t="s">
        <v>763</v>
      </c>
      <c r="E77" s="231" t="s">
        <v>764</v>
      </c>
      <c r="F77" s="231">
        <v>497.70800000000003</v>
      </c>
      <c r="G77" s="232">
        <v>94098</v>
      </c>
      <c r="I77" s="255">
        <v>3510</v>
      </c>
      <c r="J77" s="255">
        <v>6</v>
      </c>
      <c r="K77" s="255" t="s">
        <v>3318</v>
      </c>
      <c r="L77" s="255">
        <v>90112.994132125037</v>
      </c>
      <c r="M77" s="233">
        <f>+Tabela136810[[#This Row],[Colunas85]]/$N$651</f>
        <v>2.0171436416008739E-3</v>
      </c>
      <c r="N77" s="255">
        <v>69542.439044739309</v>
      </c>
      <c r="O77" s="233">
        <f>+O76+Tabela136810[[#This Row],[Colunas8]]</f>
        <v>0.72441864513148824</v>
      </c>
      <c r="P77" s="231">
        <v>173.77</v>
      </c>
      <c r="Q77" s="231">
        <v>97.4</v>
      </c>
      <c r="R77" s="274">
        <v>0.78400000000000003</v>
      </c>
      <c r="S77" s="231">
        <v>9.59</v>
      </c>
      <c r="T77" s="231">
        <v>362655.43793000001</v>
      </c>
      <c r="U77" s="231">
        <v>333425.32569999999</v>
      </c>
      <c r="V77" s="234">
        <v>4670210772.3000002</v>
      </c>
      <c r="W77" s="233">
        <f t="shared" si="6"/>
        <v>2.0604108977741171E-3</v>
      </c>
      <c r="X77" s="233">
        <f>+X76+Tabela136810[[#This Row],[Colunas82]]</f>
        <v>0.83079492087305862</v>
      </c>
      <c r="Y77" s="234">
        <v>49631.35</v>
      </c>
      <c r="AL77" s="224" t="s">
        <v>3141</v>
      </c>
      <c r="AM77" s="224">
        <v>2035</v>
      </c>
      <c r="AN77" s="224" t="s">
        <v>3151</v>
      </c>
      <c r="AO77" s="9">
        <v>1795321</v>
      </c>
      <c r="AP77" s="9">
        <v>1760512</v>
      </c>
      <c r="AQ77" s="9">
        <v>3555833</v>
      </c>
      <c r="AR77" s="251"/>
      <c r="AS77" s="252">
        <f t="shared" si="8"/>
        <v>3555833</v>
      </c>
    </row>
    <row r="78" spans="1:46" ht="20.100000000000001" customHeight="1" x14ac:dyDescent="0.25">
      <c r="A78" s="231">
        <f t="shared" si="7"/>
        <v>74</v>
      </c>
      <c r="B78" s="231" t="s">
        <v>765</v>
      </c>
      <c r="C78" s="231">
        <v>3508504</v>
      </c>
      <c r="D78" s="231" t="s">
        <v>766</v>
      </c>
      <c r="E78" s="231" t="s">
        <v>767</v>
      </c>
      <c r="F78" s="231">
        <v>368.99</v>
      </c>
      <c r="G78" s="232">
        <v>95752</v>
      </c>
      <c r="H78" s="267"/>
      <c r="I78" s="255">
        <v>3511</v>
      </c>
      <c r="J78" s="255">
        <v>1</v>
      </c>
      <c r="K78" s="255" t="s">
        <v>3325</v>
      </c>
      <c r="L78" s="255">
        <v>91696.948013127141</v>
      </c>
      <c r="M78" s="233">
        <f>+Tabela136810[[#This Row],[Colunas85]]/$N$651</f>
        <v>2.0525998211499384E-3</v>
      </c>
      <c r="N78" s="255">
        <v>70764.815654018996</v>
      </c>
      <c r="O78" s="233">
        <f>+O77+Tabela136810[[#This Row],[Colunas8]]</f>
        <v>0.72647124495263815</v>
      </c>
      <c r="P78" s="231">
        <v>229.66</v>
      </c>
      <c r="Q78" s="231">
        <v>98</v>
      </c>
      <c r="R78" s="274">
        <v>0.78800000000000003</v>
      </c>
      <c r="S78" s="231">
        <v>14.49</v>
      </c>
      <c r="T78" s="231">
        <v>245450.23084</v>
      </c>
      <c r="U78" s="231">
        <v>222305.83405</v>
      </c>
      <c r="V78" s="234">
        <v>4423024260</v>
      </c>
      <c r="W78" s="233">
        <f t="shared" si="6"/>
        <v>1.9513567654110776E-3</v>
      </c>
      <c r="X78" s="233">
        <f>+X77+Tabela136810[[#This Row],[Colunas82]]</f>
        <v>0.83274627763846965</v>
      </c>
      <c r="Y78" s="234">
        <v>46192.5</v>
      </c>
      <c r="AL78" s="224" t="s">
        <v>3141</v>
      </c>
      <c r="AM78" s="224">
        <v>2035</v>
      </c>
      <c r="AN78" s="224" t="s">
        <v>3150</v>
      </c>
      <c r="AO78" s="9">
        <v>1731528</v>
      </c>
      <c r="AP78" s="9">
        <v>1736702</v>
      </c>
      <c r="AQ78" s="9">
        <v>3468230</v>
      </c>
      <c r="AR78" s="251"/>
      <c r="AS78" s="252">
        <f t="shared" si="8"/>
        <v>3468230</v>
      </c>
    </row>
    <row r="79" spans="1:46" ht="20.100000000000001" customHeight="1" x14ac:dyDescent="0.25">
      <c r="A79" s="231">
        <f t="shared" si="7"/>
        <v>75</v>
      </c>
      <c r="B79" s="231" t="s">
        <v>768</v>
      </c>
      <c r="C79" s="231">
        <v>3511102</v>
      </c>
      <c r="D79" s="231" t="s">
        <v>769</v>
      </c>
      <c r="E79" s="231" t="s">
        <v>770</v>
      </c>
      <c r="F79" s="231">
        <v>290.596</v>
      </c>
      <c r="G79" s="232">
        <v>123114</v>
      </c>
      <c r="H79" s="267"/>
      <c r="I79" s="255">
        <v>3507</v>
      </c>
      <c r="J79" s="255">
        <v>2</v>
      </c>
      <c r="K79" s="255" t="s">
        <v>3297</v>
      </c>
      <c r="L79" s="255">
        <v>117900.18023318713</v>
      </c>
      <c r="M79" s="233">
        <f>+Tabela136810[[#This Row],[Colunas85]]/$N$651</f>
        <v>2.6391487841617252E-3</v>
      </c>
      <c r="N79" s="255">
        <v>90986.501738124469</v>
      </c>
      <c r="O79" s="233">
        <f>+O78+Tabela136810[[#This Row],[Colunas8]]</f>
        <v>0.72911039373679987</v>
      </c>
      <c r="P79" s="231">
        <v>388.24</v>
      </c>
      <c r="Q79" s="231">
        <v>98.1</v>
      </c>
      <c r="R79" s="274">
        <v>0.78500000000000003</v>
      </c>
      <c r="S79" s="231">
        <v>10.53</v>
      </c>
      <c r="T79" s="231">
        <v>461372.42056</v>
      </c>
      <c r="U79" s="231">
        <v>403700.92796</v>
      </c>
      <c r="V79" s="234">
        <v>4261120814.52</v>
      </c>
      <c r="W79" s="233">
        <f t="shared" si="6"/>
        <v>1.8799279499424595E-3</v>
      </c>
      <c r="X79" s="233">
        <f>+X78+Tabela136810[[#This Row],[Colunas82]]</f>
        <v>0.83462620558841205</v>
      </c>
      <c r="Y79" s="234">
        <v>34611.18</v>
      </c>
      <c r="AL79" s="224" t="s">
        <v>3141</v>
      </c>
      <c r="AM79" s="224">
        <v>2035</v>
      </c>
      <c r="AN79" s="224" t="s">
        <v>3149</v>
      </c>
      <c r="AO79" s="9">
        <v>1786801</v>
      </c>
      <c r="AP79" s="9">
        <v>1827018</v>
      </c>
      <c r="AQ79" s="9">
        <v>3613819</v>
      </c>
      <c r="AR79" s="251"/>
      <c r="AS79" s="252">
        <f t="shared" si="8"/>
        <v>3613819</v>
      </c>
    </row>
    <row r="80" spans="1:46" ht="20.100000000000001" customHeight="1" x14ac:dyDescent="0.25">
      <c r="A80" s="231">
        <f t="shared" si="7"/>
        <v>76</v>
      </c>
      <c r="B80" s="231" t="s">
        <v>771</v>
      </c>
      <c r="C80" s="231">
        <v>3529302</v>
      </c>
      <c r="D80" s="231" t="s">
        <v>772</v>
      </c>
      <c r="E80" s="231" t="s">
        <v>773</v>
      </c>
      <c r="F80" s="231">
        <v>524.899</v>
      </c>
      <c r="G80" s="232">
        <v>84069</v>
      </c>
      <c r="I80" s="255">
        <v>3509</v>
      </c>
      <c r="J80" s="255">
        <v>1</v>
      </c>
      <c r="K80" s="255" t="s">
        <v>3309</v>
      </c>
      <c r="L80" s="255">
        <v>80508.717546532556</v>
      </c>
      <c r="M80" s="233">
        <f>+Tabela136810[[#This Row],[Colunas85]]/$N$651</f>
        <v>1.8021557185672796E-3</v>
      </c>
      <c r="N80" s="255">
        <v>62130.579906610015</v>
      </c>
      <c r="O80" s="233">
        <f>+O79+Tabela136810[[#This Row],[Colunas8]]</f>
        <v>0.7309125494553671</v>
      </c>
      <c r="P80" s="231">
        <v>146.30000000000001</v>
      </c>
      <c r="Q80" s="231">
        <v>97.7</v>
      </c>
      <c r="R80" s="274">
        <v>0.77300000000000002</v>
      </c>
      <c r="S80" s="231">
        <v>8.48</v>
      </c>
      <c r="T80" s="231">
        <v>237770.17796999999</v>
      </c>
      <c r="U80" s="231">
        <v>222800.23444999999</v>
      </c>
      <c r="V80" s="234">
        <v>4222650518.9099998</v>
      </c>
      <c r="W80" s="233">
        <f t="shared" si="6"/>
        <v>1.8629555647161713E-3</v>
      </c>
      <c r="X80" s="233">
        <f>+X79+Tabela136810[[#This Row],[Colunas82]]</f>
        <v>0.83648916115312821</v>
      </c>
      <c r="Y80" s="234">
        <v>50228.39</v>
      </c>
      <c r="AL80" s="224" t="s">
        <v>3141</v>
      </c>
      <c r="AM80" s="224">
        <v>2035</v>
      </c>
      <c r="AN80" s="224" t="s">
        <v>3148</v>
      </c>
      <c r="AO80" s="9">
        <v>1736408</v>
      </c>
      <c r="AP80" s="9">
        <v>1852701</v>
      </c>
      <c r="AQ80" s="9">
        <v>3589109</v>
      </c>
      <c r="AR80" s="251"/>
      <c r="AS80" s="252">
        <f t="shared" si="8"/>
        <v>3589109</v>
      </c>
    </row>
    <row r="81" spans="1:46" ht="20.100000000000001" customHeight="1" x14ac:dyDescent="0.25">
      <c r="A81" s="231">
        <f t="shared" si="7"/>
        <v>77</v>
      </c>
      <c r="B81" s="231" t="s">
        <v>774</v>
      </c>
      <c r="C81" s="231">
        <v>3525003</v>
      </c>
      <c r="D81" s="231" t="s">
        <v>775</v>
      </c>
      <c r="E81" s="231" t="s">
        <v>776</v>
      </c>
      <c r="F81" s="231">
        <v>17.449000000000002</v>
      </c>
      <c r="G81" s="232">
        <v>127734</v>
      </c>
      <c r="I81" s="255">
        <v>3501</v>
      </c>
      <c r="J81" s="255">
        <v>1</v>
      </c>
      <c r="K81" s="255" t="s">
        <v>3265</v>
      </c>
      <c r="L81" s="255">
        <v>122324.52541470446</v>
      </c>
      <c r="M81" s="233">
        <f>+Tabela136810[[#This Row],[Colunas85]]/$N$651</f>
        <v>2.7381859966869224E-3</v>
      </c>
      <c r="N81" s="255">
        <v>94400.878965979413</v>
      </c>
      <c r="O81" s="233">
        <f>+O80+Tabela136810[[#This Row],[Colunas8]]</f>
        <v>0.73365073545205406</v>
      </c>
      <c r="P81" s="231">
        <v>6207.76</v>
      </c>
      <c r="Q81" s="231">
        <v>96.9</v>
      </c>
      <c r="R81" s="274">
        <v>0.76</v>
      </c>
      <c r="S81" s="231">
        <v>9.4</v>
      </c>
      <c r="T81" s="231">
        <v>296660.34158000001</v>
      </c>
      <c r="U81" s="231">
        <v>235985.83921000001</v>
      </c>
      <c r="V81" s="234">
        <v>4152988717.8600001</v>
      </c>
      <c r="W81" s="233">
        <f t="shared" si="6"/>
        <v>1.8322220623026807E-3</v>
      </c>
      <c r="X81" s="233">
        <f>+X80+Tabela136810[[#This Row],[Colunas82]]</f>
        <v>0.83832138321543093</v>
      </c>
      <c r="Y81" s="234">
        <v>32512.79</v>
      </c>
      <c r="AL81" s="224" t="s">
        <v>3141</v>
      </c>
      <c r="AM81" s="224">
        <v>2035</v>
      </c>
      <c r="AN81" s="224" t="s">
        <v>3147</v>
      </c>
      <c r="AO81" s="9">
        <v>1539973</v>
      </c>
      <c r="AP81" s="9">
        <v>1711261</v>
      </c>
      <c r="AQ81" s="9">
        <v>3251234</v>
      </c>
      <c r="AR81" s="251"/>
      <c r="AS81" s="252">
        <f t="shared" si="8"/>
        <v>3251234</v>
      </c>
    </row>
    <row r="82" spans="1:46" ht="20.100000000000001" customHeight="1" x14ac:dyDescent="0.25">
      <c r="A82" s="231">
        <f t="shared" si="7"/>
        <v>78</v>
      </c>
      <c r="B82" s="231" t="s">
        <v>777</v>
      </c>
      <c r="C82" s="231">
        <v>3554003</v>
      </c>
      <c r="D82" s="231" t="s">
        <v>778</v>
      </c>
      <c r="E82" s="231" t="s">
        <v>779</v>
      </c>
      <c r="F82" s="231">
        <v>523.74900000000002</v>
      </c>
      <c r="G82" s="232">
        <v>124134</v>
      </c>
      <c r="H82" s="281"/>
      <c r="I82" s="255">
        <v>3502</v>
      </c>
      <c r="J82" s="255">
        <v>6</v>
      </c>
      <c r="K82" s="255" t="s">
        <v>3273</v>
      </c>
      <c r="L82" s="255">
        <v>118876.98371482082</v>
      </c>
      <c r="M82" s="233">
        <f>+Tabela136810[[#This Row],[Colunas85]]/$N$651</f>
        <v>2.6610141427711839E-3</v>
      </c>
      <c r="N82" s="255">
        <v>91740.325281936588</v>
      </c>
      <c r="O82" s="233">
        <f>+O81+Tabela136810[[#This Row],[Colunas8]]</f>
        <v>0.73631174959482526</v>
      </c>
      <c r="P82" s="231">
        <v>205.03</v>
      </c>
      <c r="Q82" s="231">
        <v>97.6</v>
      </c>
      <c r="R82" s="274">
        <v>0.752</v>
      </c>
      <c r="S82" s="231">
        <v>14.98</v>
      </c>
      <c r="T82" s="231">
        <v>335219.54723999999</v>
      </c>
      <c r="U82" s="231">
        <v>294013.76822000003</v>
      </c>
      <c r="V82" s="234">
        <v>4121588927.1599998</v>
      </c>
      <c r="W82" s="233">
        <f t="shared" si="6"/>
        <v>1.8183690534984882E-3</v>
      </c>
      <c r="X82" s="233">
        <f>+X81+Tabela136810[[#This Row],[Colunas82]]</f>
        <v>0.84013975226892945</v>
      </c>
      <c r="Y82" s="234">
        <v>33202.74</v>
      </c>
      <c r="AL82" s="224" t="s">
        <v>3141</v>
      </c>
      <c r="AM82" s="224">
        <v>2035</v>
      </c>
      <c r="AN82" s="224" t="s">
        <v>3146</v>
      </c>
      <c r="AO82" s="9">
        <v>1302846</v>
      </c>
      <c r="AP82" s="9">
        <v>1498284</v>
      </c>
      <c r="AQ82" s="9">
        <v>2801130</v>
      </c>
      <c r="AR82" s="251"/>
      <c r="AS82" s="252">
        <f t="shared" si="8"/>
        <v>2801130</v>
      </c>
    </row>
    <row r="83" spans="1:46" ht="20.100000000000001" customHeight="1" x14ac:dyDescent="0.25">
      <c r="A83" s="231">
        <f t="shared" si="7"/>
        <v>79</v>
      </c>
      <c r="B83" s="231" t="s">
        <v>780</v>
      </c>
      <c r="C83" s="231">
        <v>3522604</v>
      </c>
      <c r="D83" s="231" t="s">
        <v>781</v>
      </c>
      <c r="E83" s="231" t="s">
        <v>782</v>
      </c>
      <c r="F83" s="231">
        <v>518.41600000000005</v>
      </c>
      <c r="G83" s="232">
        <v>75683</v>
      </c>
      <c r="H83" s="267"/>
      <c r="I83" s="255">
        <v>3510</v>
      </c>
      <c r="J83" s="255">
        <v>6</v>
      </c>
      <c r="K83" s="255" t="s">
        <v>3318</v>
      </c>
      <c r="L83" s="255">
        <v>72477.86068674807</v>
      </c>
      <c r="M83" s="233">
        <f>+Tabela136810[[#This Row],[Colunas85]]/$N$651</f>
        <v>1.6223881721957848E-3</v>
      </c>
      <c r="N83" s="255">
        <v>55932.967908170263</v>
      </c>
      <c r="O83" s="233">
        <f>+O82+Tabela136810[[#This Row],[Colunas8]]</f>
        <v>0.73793413776702099</v>
      </c>
      <c r="P83" s="231">
        <v>132.21</v>
      </c>
      <c r="Q83" s="231">
        <v>98</v>
      </c>
      <c r="R83" s="274">
        <v>0.76200000000000001</v>
      </c>
      <c r="S83" s="231">
        <v>7.31</v>
      </c>
      <c r="T83" s="231">
        <v>266467.31633</v>
      </c>
      <c r="U83" s="231">
        <v>250340.39636000001</v>
      </c>
      <c r="V83" s="234">
        <v>3978302627.2199998</v>
      </c>
      <c r="W83" s="233">
        <f t="shared" si="6"/>
        <v>1.7551537794365185E-3</v>
      </c>
      <c r="X83" s="233">
        <f>+X82+Tabela136810[[#This Row],[Colunas82]]</f>
        <v>0.84189490604836592</v>
      </c>
      <c r="Y83" s="234">
        <v>52565.34</v>
      </c>
      <c r="AL83" s="224" t="s">
        <v>3141</v>
      </c>
      <c r="AM83" s="224">
        <v>2035</v>
      </c>
      <c r="AN83" s="224" t="s">
        <v>3145</v>
      </c>
      <c r="AO83" s="9">
        <v>1126531</v>
      </c>
      <c r="AP83" s="9">
        <v>1353407</v>
      </c>
      <c r="AQ83" s="9">
        <v>2479938</v>
      </c>
      <c r="AR83" s="251"/>
      <c r="AS83" s="252">
        <f t="shared" si="8"/>
        <v>2479938</v>
      </c>
    </row>
    <row r="84" spans="1:46" ht="20.100000000000001" customHeight="1" x14ac:dyDescent="0.25">
      <c r="A84" s="231">
        <f t="shared" si="7"/>
        <v>80</v>
      </c>
      <c r="B84" s="231" t="s">
        <v>783</v>
      </c>
      <c r="C84" s="231">
        <v>3550704</v>
      </c>
      <c r="D84" s="231" t="s">
        <v>784</v>
      </c>
      <c r="E84" s="231" t="s">
        <v>785</v>
      </c>
      <c r="F84" s="231">
        <v>402.39499999999998</v>
      </c>
      <c r="G84" s="232">
        <v>91637</v>
      </c>
      <c r="H84" s="281"/>
      <c r="I84" s="255">
        <v>3511</v>
      </c>
      <c r="J84" s="255">
        <v>3</v>
      </c>
      <c r="K84" s="255" t="s">
        <v>3327</v>
      </c>
      <c r="L84" s="255">
        <v>87756.216320065709</v>
      </c>
      <c r="M84" s="233">
        <f>+Tabela136810[[#This Row],[Colunas85]]/$N$651</f>
        <v>1.9643881047990315E-3</v>
      </c>
      <c r="N84" s="255">
        <v>67723.654984620036</v>
      </c>
      <c r="O84" s="233">
        <f>+O83+Tabela136810[[#This Row],[Colunas8]]</f>
        <v>0.73989852587182003</v>
      </c>
      <c r="P84" s="231">
        <v>185</v>
      </c>
      <c r="Q84" s="231">
        <v>98.2</v>
      </c>
      <c r="R84" s="274">
        <v>0.77200000000000002</v>
      </c>
      <c r="S84" s="231">
        <v>13</v>
      </c>
      <c r="T84" s="231">
        <v>683723.61132999999</v>
      </c>
      <c r="U84" s="231">
        <v>641593.19351999997</v>
      </c>
      <c r="V84" s="234">
        <v>3956303765.0500002</v>
      </c>
      <c r="W84" s="233">
        <f t="shared" si="6"/>
        <v>1.7454482869943917E-3</v>
      </c>
      <c r="X84" s="233">
        <f>+X83+Tabela136810[[#This Row],[Colunas82]]</f>
        <v>0.84364035433536033</v>
      </c>
      <c r="Y84" s="234">
        <v>43173.65</v>
      </c>
      <c r="AL84" s="224" t="s">
        <v>3141</v>
      </c>
      <c r="AM84" s="224">
        <v>2035</v>
      </c>
      <c r="AN84" s="224" t="s">
        <v>3144</v>
      </c>
      <c r="AO84" s="9">
        <v>908648</v>
      </c>
      <c r="AP84" s="9">
        <v>1197137</v>
      </c>
      <c r="AQ84" s="9">
        <v>2105785</v>
      </c>
      <c r="AR84" s="251"/>
      <c r="AS84" s="252">
        <f t="shared" si="8"/>
        <v>2105785</v>
      </c>
    </row>
    <row r="85" spans="1:46" ht="20.100000000000001" customHeight="1" x14ac:dyDescent="0.25">
      <c r="A85" s="231">
        <f t="shared" si="7"/>
        <v>81</v>
      </c>
      <c r="B85" s="231" t="s">
        <v>786</v>
      </c>
      <c r="C85" s="231">
        <v>3527108</v>
      </c>
      <c r="D85" s="231" t="s">
        <v>787</v>
      </c>
      <c r="E85" s="231" t="s">
        <v>788</v>
      </c>
      <c r="F85" s="231">
        <v>570.05799999999999</v>
      </c>
      <c r="G85" s="232">
        <v>78978</v>
      </c>
      <c r="I85" s="255">
        <v>3503</v>
      </c>
      <c r="J85" s="255">
        <v>4</v>
      </c>
      <c r="K85" s="255" t="s">
        <v>3278</v>
      </c>
      <c r="L85" s="255">
        <v>75633.318992613786</v>
      </c>
      <c r="M85" s="233">
        <f>+Tabela136810[[#This Row],[Colunas85]]/$N$651</f>
        <v>1.6930218551547728E-3</v>
      </c>
      <c r="N85" s="255">
        <v>58368.113571759452</v>
      </c>
      <c r="O85" s="233">
        <f>+O84+Tabela136810[[#This Row],[Colunas8]]</f>
        <v>0.74159154772697478</v>
      </c>
      <c r="P85" s="231">
        <v>124.98</v>
      </c>
      <c r="Q85" s="231">
        <v>98.4</v>
      </c>
      <c r="R85" s="274">
        <v>0.78600000000000003</v>
      </c>
      <c r="S85" s="231">
        <v>15.47</v>
      </c>
      <c r="T85" s="231">
        <v>204526.51546</v>
      </c>
      <c r="U85" s="231">
        <v>182873.74780000001</v>
      </c>
      <c r="V85" s="234">
        <v>3857058063.3600001</v>
      </c>
      <c r="W85" s="233">
        <f t="shared" si="6"/>
        <v>1.7016629129953914E-3</v>
      </c>
      <c r="X85" s="233">
        <f>+X84+Tabela136810[[#This Row],[Colunas82]]</f>
        <v>0.84534201724835567</v>
      </c>
      <c r="Y85" s="234">
        <v>48837.120000000003</v>
      </c>
      <c r="AL85" s="224" t="s">
        <v>3141</v>
      </c>
      <c r="AM85" s="224">
        <v>2035</v>
      </c>
      <c r="AN85" s="224" t="s">
        <v>3143</v>
      </c>
      <c r="AO85" s="9">
        <v>1197446</v>
      </c>
      <c r="AP85" s="9">
        <v>1906511</v>
      </c>
      <c r="AQ85" s="9">
        <v>3103957</v>
      </c>
      <c r="AR85" s="251"/>
      <c r="AS85" s="252">
        <f t="shared" si="8"/>
        <v>3103957</v>
      </c>
    </row>
    <row r="86" spans="1:46" ht="20.100000000000001" customHeight="1" x14ac:dyDescent="0.25">
      <c r="A86" s="231">
        <f t="shared" si="7"/>
        <v>82</v>
      </c>
      <c r="B86" s="231" t="s">
        <v>789</v>
      </c>
      <c r="C86" s="231">
        <v>3522208</v>
      </c>
      <c r="D86" s="231" t="s">
        <v>790</v>
      </c>
      <c r="E86" s="231" t="s">
        <v>791</v>
      </c>
      <c r="F86" s="231">
        <v>150.74199999999999</v>
      </c>
      <c r="G86" s="232">
        <v>179574</v>
      </c>
      <c r="H86" s="267"/>
      <c r="I86" s="255">
        <v>3501</v>
      </c>
      <c r="J86" s="255">
        <v>1</v>
      </c>
      <c r="K86" s="255" t="s">
        <v>3265</v>
      </c>
      <c r="L86" s="255">
        <v>171969.12589302877</v>
      </c>
      <c r="M86" s="233">
        <f>+Tabela136810[[#This Row],[Colunas85]]/$N$651</f>
        <v>3.8494606930735546E-3</v>
      </c>
      <c r="N86" s="255">
        <v>132712.85201619606</v>
      </c>
      <c r="O86" s="233">
        <f>+O85+Tabela136810[[#This Row],[Colunas8]]</f>
        <v>0.74544100842004835</v>
      </c>
      <c r="P86" s="231">
        <v>1011.57</v>
      </c>
      <c r="Q86" s="231">
        <v>96.8</v>
      </c>
      <c r="R86" s="274">
        <v>0.74199999999999999</v>
      </c>
      <c r="S86" s="231">
        <v>14.1</v>
      </c>
      <c r="T86" s="231">
        <v>427264.50588000001</v>
      </c>
      <c r="U86" s="231">
        <v>366304.84685999999</v>
      </c>
      <c r="V86" s="234">
        <v>3785349886.1399999</v>
      </c>
      <c r="W86" s="233">
        <f t="shared" si="6"/>
        <v>1.6700265871404786E-3</v>
      </c>
      <c r="X86" s="233">
        <f>+X85+Tabela136810[[#This Row],[Colunas82]]</f>
        <v>0.84701204383549611</v>
      </c>
      <c r="Y86" s="234">
        <v>21079.61</v>
      </c>
      <c r="AL86" s="224" t="s">
        <v>3141</v>
      </c>
      <c r="AM86" s="224">
        <v>2035</v>
      </c>
      <c r="AN86" s="224" t="s">
        <v>3142</v>
      </c>
      <c r="AO86" s="9">
        <v>23069923</v>
      </c>
      <c r="AP86" s="9">
        <v>24319645</v>
      </c>
      <c r="AQ86" s="9">
        <v>47389568</v>
      </c>
      <c r="AR86" s="251"/>
      <c r="AS86" s="252">
        <f>SUM(AS70:AS85)</f>
        <v>38133902.399999999</v>
      </c>
      <c r="AT86" s="254">
        <f>+(AS86/AS65)-1</f>
        <v>2.9219423676023926E-2</v>
      </c>
    </row>
    <row r="87" spans="1:46" ht="20.100000000000001" customHeight="1" x14ac:dyDescent="0.25">
      <c r="A87" s="231">
        <f t="shared" si="7"/>
        <v>83</v>
      </c>
      <c r="B87" s="231" t="s">
        <v>792</v>
      </c>
      <c r="C87" s="231">
        <v>3509007</v>
      </c>
      <c r="D87" s="231" t="s">
        <v>793</v>
      </c>
      <c r="E87" s="231" t="s">
        <v>794</v>
      </c>
      <c r="F87" s="231">
        <v>97.641999999999996</v>
      </c>
      <c r="G87" s="232">
        <v>104044</v>
      </c>
      <c r="H87" s="267"/>
      <c r="I87" s="255">
        <v>3501</v>
      </c>
      <c r="J87" s="255">
        <v>1</v>
      </c>
      <c r="K87" s="255" t="s">
        <v>3265</v>
      </c>
      <c r="L87" s="255">
        <v>99637.785728525778</v>
      </c>
      <c r="M87" s="233">
        <f>+Tabela136810[[#This Row],[Colunas85]]/$N$651</f>
        <v>2.2303523246691892E-3</v>
      </c>
      <c r="N87" s="255">
        <v>76892.957639597633</v>
      </c>
      <c r="O87" s="233">
        <f>+O86+Tabela136810[[#This Row],[Colunas8]]</f>
        <v>0.74767136074471752</v>
      </c>
      <c r="P87" s="231">
        <v>900.37</v>
      </c>
      <c r="Q87" s="231">
        <v>94.8</v>
      </c>
      <c r="R87" s="274">
        <v>0.78100000000000003</v>
      </c>
      <c r="S87" s="231">
        <v>5.12</v>
      </c>
      <c r="T87" s="231">
        <v>290687.07539000001</v>
      </c>
      <c r="U87" s="231">
        <v>237564.95632999999</v>
      </c>
      <c r="V87" s="234">
        <v>3695363001.6399999</v>
      </c>
      <c r="W87" s="233">
        <f t="shared" si="6"/>
        <v>1.6303260326001471E-3</v>
      </c>
      <c r="X87" s="233">
        <f>+X86+Tabela136810[[#This Row],[Colunas82]]</f>
        <v>0.84864236986809627</v>
      </c>
      <c r="Y87" s="234">
        <v>35517.31</v>
      </c>
      <c r="AL87" s="224" t="s">
        <v>3141</v>
      </c>
      <c r="AM87" s="224">
        <v>2035</v>
      </c>
      <c r="AN87" s="224" t="s">
        <v>3140</v>
      </c>
      <c r="AO87" s="9">
        <v>23069923</v>
      </c>
      <c r="AP87" s="9">
        <v>24319645</v>
      </c>
      <c r="AQ87" s="9">
        <v>47389568</v>
      </c>
      <c r="AR87" s="251"/>
      <c r="AS87" s="252"/>
    </row>
    <row r="88" spans="1:46" ht="20.100000000000001" customHeight="1" x14ac:dyDescent="0.25">
      <c r="A88" s="231">
        <f t="shared" si="7"/>
        <v>84</v>
      </c>
      <c r="B88" s="231" t="s">
        <v>795</v>
      </c>
      <c r="C88" s="231">
        <v>3533403</v>
      </c>
      <c r="D88" s="231" t="s">
        <v>796</v>
      </c>
      <c r="E88" s="231" t="s">
        <v>797</v>
      </c>
      <c r="F88" s="231">
        <v>73.787999999999997</v>
      </c>
      <c r="G88" s="232">
        <v>61716</v>
      </c>
      <c r="H88" s="281"/>
      <c r="I88" s="255">
        <v>3510</v>
      </c>
      <c r="J88" s="255">
        <v>1</v>
      </c>
      <c r="K88" s="255" t="s">
        <v>3312</v>
      </c>
      <c r="L88" s="255">
        <v>59102.356541671761</v>
      </c>
      <c r="M88" s="233">
        <f>+Tabela136810[[#This Row],[Colunas85]]/$N$651</f>
        <v>1.3229828156288077E-3</v>
      </c>
      <c r="N88" s="255">
        <v>45610.758656774124</v>
      </c>
      <c r="O88" s="233">
        <f>+O87+Tabela136810[[#This Row],[Colunas8]]</f>
        <v>0.74899434356034633</v>
      </c>
      <c r="P88" s="231">
        <v>689.48</v>
      </c>
      <c r="Q88" s="231">
        <v>98.4</v>
      </c>
      <c r="R88" s="274">
        <v>0.79100000000000004</v>
      </c>
      <c r="S88" s="231">
        <v>17.52</v>
      </c>
      <c r="T88" s="231">
        <v>183777.99213999999</v>
      </c>
      <c r="U88" s="231">
        <v>159548.46645000001</v>
      </c>
      <c r="V88" s="234">
        <v>3680360217.96</v>
      </c>
      <c r="W88" s="233">
        <f t="shared" si="6"/>
        <v>1.6237070810156565E-3</v>
      </c>
      <c r="X88" s="233">
        <f>+X87+Tabela136810[[#This Row],[Colunas82]]</f>
        <v>0.85026607694911194</v>
      </c>
      <c r="Y88" s="234">
        <v>59633.81</v>
      </c>
    </row>
    <row r="89" spans="1:46" ht="20.100000000000001" customHeight="1" x14ac:dyDescent="0.25">
      <c r="A89" s="231">
        <f t="shared" si="7"/>
        <v>85</v>
      </c>
      <c r="B89" s="231" t="s">
        <v>798</v>
      </c>
      <c r="C89" s="231">
        <v>3531803</v>
      </c>
      <c r="D89" s="231" t="s">
        <v>799</v>
      </c>
      <c r="E89" s="231" t="s">
        <v>800</v>
      </c>
      <c r="F89" s="231">
        <v>240.566</v>
      </c>
      <c r="G89" s="232">
        <v>61707</v>
      </c>
      <c r="I89" s="255">
        <v>3510</v>
      </c>
      <c r="J89" s="255">
        <v>1</v>
      </c>
      <c r="K89" s="255" t="s">
        <v>3312</v>
      </c>
      <c r="L89" s="255">
        <v>59093.73768742205</v>
      </c>
      <c r="M89" s="233">
        <f>+Tabela136810[[#This Row],[Colunas85]]/$N$651</f>
        <v>1.3227898859940182E-3</v>
      </c>
      <c r="N89" s="255">
        <v>45604.107272564012</v>
      </c>
      <c r="O89" s="233">
        <f>+O88+Tabela136810[[#This Row],[Colunas8]]</f>
        <v>0.75031713344634032</v>
      </c>
      <c r="P89" s="231">
        <v>203.61</v>
      </c>
      <c r="Q89" s="231">
        <v>97.2</v>
      </c>
      <c r="R89" s="274">
        <v>0.73299999999999998</v>
      </c>
      <c r="S89" s="231">
        <v>10.37</v>
      </c>
      <c r="T89" s="231">
        <v>208286.35509999999</v>
      </c>
      <c r="U89" s="231">
        <v>188798.01222999999</v>
      </c>
      <c r="V89" s="234">
        <v>3659923623.2399998</v>
      </c>
      <c r="W89" s="233">
        <f t="shared" si="6"/>
        <v>1.6146908321721929E-3</v>
      </c>
      <c r="X89" s="233">
        <f>+X88+Tabela136810[[#This Row],[Colunas82]]</f>
        <v>0.85188076778128408</v>
      </c>
      <c r="Y89" s="234">
        <v>59311.32</v>
      </c>
      <c r="AL89" s="545" t="s">
        <v>3259</v>
      </c>
      <c r="AM89" s="545"/>
      <c r="AN89" s="545"/>
      <c r="AO89" s="545"/>
      <c r="AP89" s="545"/>
      <c r="AQ89" s="545"/>
      <c r="AR89" s="545"/>
      <c r="AS89" s="545"/>
    </row>
    <row r="90" spans="1:46" ht="20.100000000000001" customHeight="1" x14ac:dyDescent="0.25">
      <c r="A90" s="231">
        <f t="shared" si="7"/>
        <v>86</v>
      </c>
      <c r="B90" s="231" t="s">
        <v>801</v>
      </c>
      <c r="C90" s="231">
        <v>3502754</v>
      </c>
      <c r="D90" s="231" t="s">
        <v>802</v>
      </c>
      <c r="E90" s="231" t="s">
        <v>803</v>
      </c>
      <c r="F90" s="231">
        <v>145.20400000000001</v>
      </c>
      <c r="G90" s="232">
        <v>23343</v>
      </c>
      <c r="H90" s="267"/>
      <c r="I90" s="255">
        <v>3502</v>
      </c>
      <c r="J90" s="255">
        <v>1</v>
      </c>
      <c r="K90" s="255" t="s">
        <v>3268</v>
      </c>
      <c r="L90" s="255">
        <v>22354.434972328796</v>
      </c>
      <c r="M90" s="233">
        <f>+Tabela136810[[#This Row],[Colunas85]]/$N$651</f>
        <v>5.0039516276529999E-4</v>
      </c>
      <c r="N90" s="255">
        <v>17251.473512947668</v>
      </c>
      <c r="O90" s="233">
        <f>+O89+Tabela136810[[#This Row],[Colunas8]]</f>
        <v>0.75081752860910567</v>
      </c>
      <c r="P90" s="231">
        <v>117.63</v>
      </c>
      <c r="Q90" s="231">
        <v>98.2</v>
      </c>
      <c r="R90" s="274">
        <v>0.70399999999999996</v>
      </c>
      <c r="S90" s="231">
        <v>12.99</v>
      </c>
      <c r="T90" s="231">
        <v>109901.4892</v>
      </c>
      <c r="U90" s="231">
        <v>98903.723559999999</v>
      </c>
      <c r="V90" s="234">
        <v>3493715530.3800001</v>
      </c>
      <c r="W90" s="233">
        <f t="shared" si="6"/>
        <v>1.5413628856353514E-3</v>
      </c>
      <c r="X90" s="233">
        <f>+X89+Tabela136810[[#This Row],[Colunas82]]</f>
        <v>0.85342213066691941</v>
      </c>
      <c r="Y90" s="234">
        <v>149668.66</v>
      </c>
      <c r="AL90" s="224" t="s">
        <v>3162</v>
      </c>
      <c r="AM90" s="224" t="s">
        <v>52</v>
      </c>
      <c r="AN90" s="224" t="s">
        <v>3161</v>
      </c>
      <c r="AO90" s="9" t="s">
        <v>3160</v>
      </c>
      <c r="AP90" s="9" t="s">
        <v>3159</v>
      </c>
      <c r="AQ90" s="9" t="s">
        <v>1</v>
      </c>
      <c r="AR90" s="251"/>
      <c r="AS90" s="253"/>
    </row>
    <row r="91" spans="1:46" ht="20.100000000000001" customHeight="1" x14ac:dyDescent="0.25">
      <c r="A91" s="231">
        <f t="shared" si="7"/>
        <v>87</v>
      </c>
      <c r="B91" s="231" t="s">
        <v>804</v>
      </c>
      <c r="C91" s="231">
        <v>3510500</v>
      </c>
      <c r="D91" s="231" t="s">
        <v>805</v>
      </c>
      <c r="E91" s="231" t="s">
        <v>806</v>
      </c>
      <c r="F91" s="231">
        <v>484.947</v>
      </c>
      <c r="G91" s="232">
        <v>125194</v>
      </c>
      <c r="H91" s="267"/>
      <c r="I91" s="255">
        <v>3511</v>
      </c>
      <c r="J91" s="255">
        <v>3</v>
      </c>
      <c r="K91" s="255" t="s">
        <v>3327</v>
      </c>
      <c r="L91" s="255">
        <v>119892.09321534213</v>
      </c>
      <c r="M91" s="233">
        <f>+Tabela136810[[#This Row],[Colunas85]]/$N$651</f>
        <v>2.6837369664241516E-3</v>
      </c>
      <c r="N91" s="255">
        <v>92523.710533349207</v>
      </c>
      <c r="O91" s="233">
        <f>+O90+Tabela136810[[#This Row],[Colunas8]]</f>
        <v>0.75350126557552977</v>
      </c>
      <c r="P91" s="231">
        <v>207.88</v>
      </c>
      <c r="Q91" s="231">
        <v>97.7</v>
      </c>
      <c r="R91" s="274">
        <v>0.75900000000000001</v>
      </c>
      <c r="S91" s="231">
        <v>10.5</v>
      </c>
      <c r="T91" s="231">
        <v>671648.92886999995</v>
      </c>
      <c r="U91" s="231">
        <v>595360.90780000004</v>
      </c>
      <c r="V91" s="234">
        <v>3480753758.7200003</v>
      </c>
      <c r="W91" s="233">
        <f t="shared" si="6"/>
        <v>1.5356443909281905E-3</v>
      </c>
      <c r="X91" s="233">
        <f>+X90+Tabela136810[[#This Row],[Colunas82]]</f>
        <v>0.85495777505784765</v>
      </c>
      <c r="Y91" s="234">
        <v>27802.880000000001</v>
      </c>
      <c r="AL91" s="224" t="s">
        <v>3141</v>
      </c>
      <c r="AM91" s="224">
        <v>2040</v>
      </c>
      <c r="AN91" s="224" t="s">
        <v>3158</v>
      </c>
      <c r="AO91" s="9">
        <v>1173870</v>
      </c>
      <c r="AP91" s="9">
        <v>1119514</v>
      </c>
      <c r="AQ91" s="9">
        <v>2293384</v>
      </c>
      <c r="AR91" s="251"/>
      <c r="AS91" s="252">
        <v>0</v>
      </c>
    </row>
    <row r="92" spans="1:46" ht="20.100000000000001" customHeight="1" x14ac:dyDescent="0.25">
      <c r="A92" s="231">
        <f t="shared" si="7"/>
        <v>88</v>
      </c>
      <c r="B92" s="231" t="s">
        <v>807</v>
      </c>
      <c r="C92" s="231">
        <v>3506508</v>
      </c>
      <c r="D92" s="231" t="s">
        <v>808</v>
      </c>
      <c r="E92" s="231" t="s">
        <v>809</v>
      </c>
      <c r="F92" s="231">
        <v>530.03099999999995</v>
      </c>
      <c r="G92" s="232">
        <v>126094</v>
      </c>
      <c r="H92" s="267"/>
      <c r="I92" s="255">
        <v>3506</v>
      </c>
      <c r="J92" s="255">
        <v>2</v>
      </c>
      <c r="K92" s="255" t="s">
        <v>3292</v>
      </c>
      <c r="L92" s="255">
        <v>120753.97864031301</v>
      </c>
      <c r="M92" s="233">
        <f>+Tabela136810[[#This Row],[Colunas85]]/$N$651</f>
        <v>2.703029929903086E-3</v>
      </c>
      <c r="N92" s="255">
        <v>93188.848954359899</v>
      </c>
      <c r="O92" s="233">
        <f>+O91+Tabela136810[[#This Row],[Colunas8]]</f>
        <v>0.75620429550543289</v>
      </c>
      <c r="P92" s="231">
        <v>204.79</v>
      </c>
      <c r="Q92" s="231">
        <v>98</v>
      </c>
      <c r="R92" s="274">
        <v>0.78</v>
      </c>
      <c r="S92" s="231">
        <v>12.84</v>
      </c>
      <c r="T92" s="231">
        <v>363952.17164999997</v>
      </c>
      <c r="U92" s="231">
        <v>350718.05116999999</v>
      </c>
      <c r="V92" s="234">
        <v>3438418196.8599997</v>
      </c>
      <c r="W92" s="233">
        <f t="shared" si="6"/>
        <v>1.5169667214882784E-3</v>
      </c>
      <c r="X92" s="233">
        <f>+X91+Tabela136810[[#This Row],[Colunas82]]</f>
        <v>0.85647474177933591</v>
      </c>
      <c r="Y92" s="234">
        <v>27268.69</v>
      </c>
      <c r="AL92" s="224" t="s">
        <v>3141</v>
      </c>
      <c r="AM92" s="224">
        <v>2040</v>
      </c>
      <c r="AN92" s="224" t="s">
        <v>3157</v>
      </c>
      <c r="AO92" s="9">
        <v>1211111</v>
      </c>
      <c r="AP92" s="9">
        <v>1155582</v>
      </c>
      <c r="AQ92" s="9">
        <v>2366693</v>
      </c>
      <c r="AR92" s="251"/>
      <c r="AS92" s="252">
        <v>0</v>
      </c>
    </row>
    <row r="93" spans="1:46" ht="20.100000000000001" customHeight="1" x14ac:dyDescent="0.25">
      <c r="A93" s="231">
        <f t="shared" si="7"/>
        <v>89</v>
      </c>
      <c r="B93" s="231" t="s">
        <v>810</v>
      </c>
      <c r="C93" s="231">
        <v>3504008</v>
      </c>
      <c r="D93" s="231" t="s">
        <v>811</v>
      </c>
      <c r="E93" s="231" t="s">
        <v>812</v>
      </c>
      <c r="F93" s="231">
        <v>460.60899999999998</v>
      </c>
      <c r="G93" s="232">
        <v>105768</v>
      </c>
      <c r="H93" s="267"/>
      <c r="I93" s="255">
        <v>3504</v>
      </c>
      <c r="J93" s="255">
        <v>2</v>
      </c>
      <c r="K93" s="255" t="s">
        <v>3281</v>
      </c>
      <c r="L93" s="255">
        <v>101288.77514258116</v>
      </c>
      <c r="M93" s="233">
        <f>+Tabela136810[[#This Row],[Colunas85]]/$N$651</f>
        <v>2.2673090680443925E-3</v>
      </c>
      <c r="N93" s="255">
        <v>78167.067237178126</v>
      </c>
      <c r="O93" s="233">
        <f>+O92+Tabela136810[[#This Row],[Colunas8]]</f>
        <v>0.75847160457347729</v>
      </c>
      <c r="P93" s="231">
        <v>206.7</v>
      </c>
      <c r="Q93" s="231">
        <v>98.9</v>
      </c>
      <c r="R93" s="274">
        <v>0.80500000000000005</v>
      </c>
      <c r="S93" s="231">
        <v>5.82</v>
      </c>
      <c r="T93" s="231">
        <v>354752.02841000003</v>
      </c>
      <c r="U93" s="231">
        <v>288566.58779000002</v>
      </c>
      <c r="V93" s="234">
        <v>3431532761.2799997</v>
      </c>
      <c r="W93" s="233">
        <f t="shared" si="6"/>
        <v>1.5139289942428405E-3</v>
      </c>
      <c r="X93" s="233">
        <f>+X92+Tabela136810[[#This Row],[Colunas82]]</f>
        <v>0.85798867077357877</v>
      </c>
      <c r="Y93" s="234">
        <v>32443.96</v>
      </c>
      <c r="AL93" s="224" t="s">
        <v>3141</v>
      </c>
      <c r="AM93" s="224">
        <v>2040</v>
      </c>
      <c r="AN93" s="224" t="s">
        <v>3156</v>
      </c>
      <c r="AO93" s="9">
        <v>1273236</v>
      </c>
      <c r="AP93" s="9">
        <v>1215276</v>
      </c>
      <c r="AQ93" s="9">
        <v>2488512</v>
      </c>
      <c r="AR93" s="251"/>
      <c r="AS93" s="252">
        <v>0</v>
      </c>
    </row>
    <row r="94" spans="1:46" ht="20.100000000000001" customHeight="1" x14ac:dyDescent="0.25">
      <c r="A94" s="231">
        <f t="shared" si="7"/>
        <v>90</v>
      </c>
      <c r="B94" s="231" t="s">
        <v>813</v>
      </c>
      <c r="C94" s="231">
        <v>3506102</v>
      </c>
      <c r="D94" s="231" t="s">
        <v>814</v>
      </c>
      <c r="E94" s="231" t="s">
        <v>815</v>
      </c>
      <c r="F94" s="231">
        <v>683.19200000000001</v>
      </c>
      <c r="G94" s="232">
        <v>77612</v>
      </c>
      <c r="H94" s="267"/>
      <c r="I94" s="255">
        <v>3508</v>
      </c>
      <c r="J94" s="255">
        <v>2</v>
      </c>
      <c r="K94" s="255" t="s">
        <v>3304</v>
      </c>
      <c r="L94" s="255">
        <v>74325.16844760238</v>
      </c>
      <c r="M94" s="233">
        <f>+Tabela136810[[#This Row],[Colunas85]]/$N$651</f>
        <v>1.6637394239189679E-3</v>
      </c>
      <c r="N94" s="255">
        <v>57358.581257203208</v>
      </c>
      <c r="O94" s="233">
        <f>+O93+Tabela136810[[#This Row],[Colunas8]]</f>
        <v>0.76013534399739624</v>
      </c>
      <c r="P94" s="231">
        <v>109.81</v>
      </c>
      <c r="Q94" s="231">
        <v>98.5</v>
      </c>
      <c r="R94" s="274">
        <v>0.78</v>
      </c>
      <c r="S94" s="231">
        <v>3.27</v>
      </c>
      <c r="T94" s="231">
        <v>270495.37635999999</v>
      </c>
      <c r="U94" s="231">
        <v>262944.13955000002</v>
      </c>
      <c r="V94" s="234">
        <v>3352153086.04</v>
      </c>
      <c r="W94" s="233">
        <f t="shared" si="6"/>
        <v>1.4789081448849607E-3</v>
      </c>
      <c r="X94" s="233">
        <f>+X93+Tabela136810[[#This Row],[Colunas82]]</f>
        <v>0.8594675789184637</v>
      </c>
      <c r="Y94" s="234">
        <v>43191.17</v>
      </c>
      <c r="AL94" s="224" t="s">
        <v>3141</v>
      </c>
      <c r="AM94" s="224">
        <v>2040</v>
      </c>
      <c r="AN94" s="224" t="s">
        <v>3155</v>
      </c>
      <c r="AO94" s="9">
        <v>1382766</v>
      </c>
      <c r="AP94" s="9">
        <v>1316526</v>
      </c>
      <c r="AQ94" s="9">
        <v>2699292</v>
      </c>
      <c r="AR94" s="251"/>
      <c r="AS94" s="252">
        <f>+AQ94/5*2</f>
        <v>1079716.8</v>
      </c>
    </row>
    <row r="95" spans="1:46" ht="20.100000000000001" customHeight="1" x14ac:dyDescent="0.25">
      <c r="A95" s="231">
        <f t="shared" si="7"/>
        <v>91</v>
      </c>
      <c r="B95" s="231" t="s">
        <v>816</v>
      </c>
      <c r="C95" s="231">
        <v>3517406</v>
      </c>
      <c r="D95" s="231" t="s">
        <v>817</v>
      </c>
      <c r="E95" s="231" t="s">
        <v>818</v>
      </c>
      <c r="F95" s="231">
        <v>1258.4649999999999</v>
      </c>
      <c r="G95" s="232">
        <v>41283</v>
      </c>
      <c r="H95" s="267"/>
      <c r="I95" s="255">
        <v>3508</v>
      </c>
      <c r="J95" s="255">
        <v>2</v>
      </c>
      <c r="K95" s="255" t="s">
        <v>3304</v>
      </c>
      <c r="L95" s="255">
        <v>39534.684443415565</v>
      </c>
      <c r="M95" s="233">
        <f>+Tabela136810[[#This Row],[Colunas85]]/$N$651</f>
        <v>8.8496823477872931E-4</v>
      </c>
      <c r="N95" s="255">
        <v>30509.899371761065</v>
      </c>
      <c r="O95" s="233">
        <f>+O94+Tabela136810[[#This Row],[Colunas8]]</f>
        <v>0.76102031223217492</v>
      </c>
      <c r="P95" s="231">
        <v>29.72</v>
      </c>
      <c r="Q95" s="231">
        <v>97.8</v>
      </c>
      <c r="R95" s="274">
        <v>0.753</v>
      </c>
      <c r="S95" s="231">
        <v>14.37</v>
      </c>
      <c r="T95" s="231">
        <v>184411.25060999999</v>
      </c>
      <c r="U95" s="231">
        <v>156565.54772</v>
      </c>
      <c r="V95" s="234">
        <v>3309651504.7199998</v>
      </c>
      <c r="W95" s="233">
        <f t="shared" si="6"/>
        <v>1.4601572307198524E-3</v>
      </c>
      <c r="X95" s="233">
        <f>+X94+Tabela136810[[#This Row],[Colunas82]]</f>
        <v>0.86092773614918361</v>
      </c>
      <c r="Y95" s="234">
        <v>80169.84</v>
      </c>
      <c r="AL95" s="224" t="s">
        <v>3141</v>
      </c>
      <c r="AM95" s="224">
        <v>2040</v>
      </c>
      <c r="AN95" s="224" t="s">
        <v>3154</v>
      </c>
      <c r="AO95" s="9">
        <v>1529823</v>
      </c>
      <c r="AP95" s="9">
        <v>1437610</v>
      </c>
      <c r="AQ95" s="9">
        <v>2967433</v>
      </c>
      <c r="AR95" s="251"/>
      <c r="AS95" s="252">
        <f>+AQ95</f>
        <v>2967433</v>
      </c>
    </row>
    <row r="96" spans="1:46" ht="20.100000000000001" customHeight="1" x14ac:dyDescent="0.25">
      <c r="A96" s="231">
        <f t="shared" si="7"/>
        <v>92</v>
      </c>
      <c r="B96" s="231" t="s">
        <v>819</v>
      </c>
      <c r="C96" s="231">
        <v>3526704</v>
      </c>
      <c r="D96" s="231" t="s">
        <v>820</v>
      </c>
      <c r="E96" s="231" t="s">
        <v>821</v>
      </c>
      <c r="F96" s="231">
        <v>402.87099999999998</v>
      </c>
      <c r="G96" s="232">
        <v>105273</v>
      </c>
      <c r="I96" s="255">
        <v>3510</v>
      </c>
      <c r="J96" s="255">
        <v>8</v>
      </c>
      <c r="K96" s="255" t="s">
        <v>3320</v>
      </c>
      <c r="L96" s="255">
        <v>100814.73815884715</v>
      </c>
      <c r="M96" s="233">
        <f>+Tabela136810[[#This Row],[Colunas85]]/$N$651</f>
        <v>2.2566979381309781E-3</v>
      </c>
      <c r="N96" s="255">
        <v>77801.241105622234</v>
      </c>
      <c r="O96" s="233">
        <f>+O95+Tabela136810[[#This Row],[Colunas8]]</f>
        <v>0.76327701017030591</v>
      </c>
      <c r="P96" s="231">
        <v>227.75</v>
      </c>
      <c r="Q96" s="231">
        <v>97.7</v>
      </c>
      <c r="R96" s="274">
        <v>0.74399999999999999</v>
      </c>
      <c r="S96" s="231">
        <v>12.44</v>
      </c>
      <c r="T96" s="231">
        <v>321603.55200999998</v>
      </c>
      <c r="U96" s="231">
        <v>282627.06267999997</v>
      </c>
      <c r="V96" s="234">
        <v>3297210365.6100001</v>
      </c>
      <c r="W96" s="233">
        <f t="shared" si="6"/>
        <v>1.454668429495932E-3</v>
      </c>
      <c r="X96" s="233">
        <f>+X95+Tabela136810[[#This Row],[Colunas82]]</f>
        <v>0.86238240457867954</v>
      </c>
      <c r="Y96" s="234">
        <v>31320.57</v>
      </c>
      <c r="AL96" s="224" t="s">
        <v>3141</v>
      </c>
      <c r="AM96" s="224">
        <v>2040</v>
      </c>
      <c r="AN96" s="224" t="s">
        <v>3153</v>
      </c>
      <c r="AO96" s="9">
        <v>1606478</v>
      </c>
      <c r="AP96" s="9">
        <v>1513163</v>
      </c>
      <c r="AQ96" s="9">
        <v>3119641</v>
      </c>
      <c r="AR96" s="251"/>
      <c r="AS96" s="252">
        <f t="shared" ref="AS96:AS106" si="9">+AQ96</f>
        <v>3119641</v>
      </c>
    </row>
    <row r="97" spans="1:46" ht="20.100000000000001" customHeight="1" x14ac:dyDescent="0.25">
      <c r="A97" s="231">
        <f t="shared" si="7"/>
        <v>93</v>
      </c>
      <c r="B97" s="231" t="s">
        <v>822</v>
      </c>
      <c r="C97" s="231">
        <v>3515707</v>
      </c>
      <c r="D97" s="231" t="s">
        <v>823</v>
      </c>
      <c r="E97" s="231" t="s">
        <v>824</v>
      </c>
      <c r="F97" s="231">
        <v>29.564</v>
      </c>
      <c r="G97" s="232">
        <v>198661</v>
      </c>
      <c r="H97" s="267"/>
      <c r="I97" s="255">
        <v>3501</v>
      </c>
      <c r="J97" s="255">
        <v>1</v>
      </c>
      <c r="K97" s="255" t="s">
        <v>3265</v>
      </c>
      <c r="L97" s="255">
        <v>190247.80045571737</v>
      </c>
      <c r="M97" s="233">
        <f>+Tabela136810[[#This Row],[Colunas85]]/$N$651</f>
        <v>4.258621575209582E-3</v>
      </c>
      <c r="N97" s="255">
        <v>146818.95984045311</v>
      </c>
      <c r="O97" s="233">
        <f>+O96+Tabela136810[[#This Row],[Colunas8]]</f>
        <v>0.76753563174551553</v>
      </c>
      <c r="P97" s="231">
        <v>5692.55</v>
      </c>
      <c r="Q97" s="231">
        <v>97.6</v>
      </c>
      <c r="R97" s="274">
        <v>0.73799999999999999</v>
      </c>
      <c r="S97" s="231">
        <v>12.6</v>
      </c>
      <c r="T97" s="231">
        <v>323758.51022</v>
      </c>
      <c r="U97" s="231">
        <v>277576.96208999999</v>
      </c>
      <c r="V97" s="234">
        <v>3246921343.8299999</v>
      </c>
      <c r="W97" s="233">
        <f t="shared" si="6"/>
        <v>1.4324818401607181E-3</v>
      </c>
      <c r="X97" s="233">
        <f>+X96+Tabela136810[[#This Row],[Colunas82]]</f>
        <v>0.8638148864188403</v>
      </c>
      <c r="Y97" s="234">
        <v>16344.03</v>
      </c>
      <c r="AL97" s="224" t="s">
        <v>3141</v>
      </c>
      <c r="AM97" s="224">
        <v>2040</v>
      </c>
      <c r="AN97" s="224" t="s">
        <v>3152</v>
      </c>
      <c r="AO97" s="9">
        <v>1460782</v>
      </c>
      <c r="AP97" s="9">
        <v>1402966</v>
      </c>
      <c r="AQ97" s="9">
        <v>2863748</v>
      </c>
      <c r="AR97" s="251"/>
      <c r="AS97" s="252">
        <f t="shared" si="9"/>
        <v>2863748</v>
      </c>
    </row>
    <row r="98" spans="1:46" ht="20.100000000000001" customHeight="1" x14ac:dyDescent="0.25">
      <c r="A98" s="231">
        <f t="shared" si="7"/>
        <v>94</v>
      </c>
      <c r="B98" s="231" t="s">
        <v>825</v>
      </c>
      <c r="C98" s="231">
        <v>3549102</v>
      </c>
      <c r="D98" s="231" t="s">
        <v>826</v>
      </c>
      <c r="E98" s="231" t="s">
        <v>827</v>
      </c>
      <c r="F98" s="231">
        <v>516.399</v>
      </c>
      <c r="G98" s="232">
        <v>92315</v>
      </c>
      <c r="H98" s="281"/>
      <c r="I98" s="255">
        <v>3510</v>
      </c>
      <c r="J98" s="255">
        <v>7</v>
      </c>
      <c r="K98" s="255" t="s">
        <v>3319</v>
      </c>
      <c r="L98" s="255">
        <v>88405.50334021046</v>
      </c>
      <c r="M98" s="233">
        <f>+Tabela136810[[#This Row],[Colunas85]]/$N$651</f>
        <v>1.9789221372864957E-3</v>
      </c>
      <c r="N98" s="255">
        <v>68224.725928448097</v>
      </c>
      <c r="O98" s="233">
        <f>+O97+Tabela136810[[#This Row],[Colunas8]]</f>
        <v>0.76951455388280199</v>
      </c>
      <c r="P98" s="231">
        <v>161.96</v>
      </c>
      <c r="Q98" s="231">
        <v>97.2</v>
      </c>
      <c r="R98" s="274">
        <v>0.79700000000000004</v>
      </c>
      <c r="S98" s="231">
        <v>14.93</v>
      </c>
      <c r="T98" s="231">
        <v>343289.08185999998</v>
      </c>
      <c r="U98" s="231">
        <v>313947.32844000001</v>
      </c>
      <c r="V98" s="234">
        <v>3186948280.0999999</v>
      </c>
      <c r="W98" s="233">
        <f t="shared" si="6"/>
        <v>1.4060228300417084E-3</v>
      </c>
      <c r="X98" s="233">
        <f>+X97+Tabela136810[[#This Row],[Colunas82]]</f>
        <v>0.86522090924888195</v>
      </c>
      <c r="Y98" s="234">
        <v>34522.54</v>
      </c>
      <c r="AL98" s="224" t="s">
        <v>3141</v>
      </c>
      <c r="AM98" s="224">
        <v>2040</v>
      </c>
      <c r="AN98" s="224" t="s">
        <v>3151</v>
      </c>
      <c r="AO98" s="9">
        <v>1554050</v>
      </c>
      <c r="AP98" s="9">
        <v>1508098</v>
      </c>
      <c r="AQ98" s="9">
        <v>3062148</v>
      </c>
      <c r="AR98" s="251"/>
      <c r="AS98" s="252">
        <f t="shared" si="9"/>
        <v>3062148</v>
      </c>
    </row>
    <row r="99" spans="1:46" ht="20.100000000000001" customHeight="1" x14ac:dyDescent="0.25">
      <c r="A99" s="231">
        <f t="shared" si="7"/>
        <v>95</v>
      </c>
      <c r="B99" s="231" t="s">
        <v>828</v>
      </c>
      <c r="C99" s="231">
        <v>3557006</v>
      </c>
      <c r="D99" s="231" t="s">
        <v>829</v>
      </c>
      <c r="E99" s="231" t="s">
        <v>830</v>
      </c>
      <c r="F99" s="231">
        <v>183.517</v>
      </c>
      <c r="G99" s="232">
        <v>124468</v>
      </c>
      <c r="H99" s="281"/>
      <c r="I99" s="255">
        <v>3502</v>
      </c>
      <c r="J99" s="255">
        <v>1</v>
      </c>
      <c r="K99" s="255" t="s">
        <v>3268</v>
      </c>
      <c r="L99" s="255">
        <v>119196.83897253226</v>
      </c>
      <c r="M99" s="233">
        <f>+Tabela136810[[#This Row],[Colunas85]]/$N$651</f>
        <v>2.6681739758844776E-3</v>
      </c>
      <c r="N99" s="255">
        <v>91987.165540400572</v>
      </c>
      <c r="O99" s="233">
        <f>+O98+Tabela136810[[#This Row],[Colunas8]]</f>
        <v>0.77218272785868647</v>
      </c>
      <c r="P99" s="231">
        <v>591.04</v>
      </c>
      <c r="Q99" s="231">
        <v>97.8</v>
      </c>
      <c r="R99" s="274">
        <v>0.76700000000000002</v>
      </c>
      <c r="S99" s="231">
        <v>9.74</v>
      </c>
      <c r="T99" s="231">
        <v>366924.73450999998</v>
      </c>
      <c r="U99" s="231">
        <v>345414.68654000002</v>
      </c>
      <c r="V99" s="234">
        <v>3173347755.7200003</v>
      </c>
      <c r="W99" s="233">
        <f t="shared" si="6"/>
        <v>1.4000225294098392E-3</v>
      </c>
      <c r="X99" s="233">
        <f>+X98+Tabela136810[[#This Row],[Colunas82]]</f>
        <v>0.8666209317782918</v>
      </c>
      <c r="Y99" s="234">
        <v>25495.29</v>
      </c>
      <c r="AL99" s="224" t="s">
        <v>3141</v>
      </c>
      <c r="AM99" s="224">
        <v>2040</v>
      </c>
      <c r="AN99" s="224" t="s">
        <v>3150</v>
      </c>
      <c r="AO99" s="9">
        <v>1772259</v>
      </c>
      <c r="AP99" s="9">
        <v>1750060</v>
      </c>
      <c r="AQ99" s="9">
        <v>3522319</v>
      </c>
      <c r="AR99" s="251"/>
      <c r="AS99" s="252">
        <f t="shared" si="9"/>
        <v>3522319</v>
      </c>
    </row>
    <row r="100" spans="1:46" ht="20.100000000000001" customHeight="1" x14ac:dyDescent="0.25">
      <c r="A100" s="231">
        <f t="shared" si="7"/>
        <v>96</v>
      </c>
      <c r="B100" s="231" t="s">
        <v>831</v>
      </c>
      <c r="C100" s="231">
        <v>3534708</v>
      </c>
      <c r="D100" s="231" t="s">
        <v>832</v>
      </c>
      <c r="E100" s="231" t="s">
        <v>833</v>
      </c>
      <c r="F100" s="231">
        <v>295.81799999999998</v>
      </c>
      <c r="G100" s="232">
        <v>115139</v>
      </c>
      <c r="H100" s="281"/>
      <c r="I100" s="255">
        <v>3504</v>
      </c>
      <c r="J100" s="255">
        <v>3</v>
      </c>
      <c r="K100" s="255" t="s">
        <v>3282</v>
      </c>
      <c r="L100" s="255">
        <v>110262.91771747268</v>
      </c>
      <c r="M100" s="233">
        <f>+Tabela136810[[#This Row],[Colunas85]]/$N$651</f>
        <v>2.4681916911122766E-3</v>
      </c>
      <c r="N100" s="255">
        <v>85092.636285279586</v>
      </c>
      <c r="O100" s="233">
        <f>+O99+Tabela136810[[#This Row],[Colunas8]]</f>
        <v>0.7746509195497987</v>
      </c>
      <c r="P100" s="231">
        <v>347.78</v>
      </c>
      <c r="Q100" s="231">
        <v>98.2</v>
      </c>
      <c r="R100" s="274">
        <v>0.77800000000000002</v>
      </c>
      <c r="S100" s="231">
        <v>7.02</v>
      </c>
      <c r="T100" s="231">
        <v>368729.08912999998</v>
      </c>
      <c r="U100" s="231">
        <v>331727.83127000002</v>
      </c>
      <c r="V100" s="234">
        <v>3135527423.0599999</v>
      </c>
      <c r="W100" s="233">
        <f t="shared" si="6"/>
        <v>1.3833368958550757E-3</v>
      </c>
      <c r="X100" s="233">
        <f>+X99+Tabela136810[[#This Row],[Colunas82]]</f>
        <v>0.86800426867414693</v>
      </c>
      <c r="Y100" s="234">
        <v>27232.54</v>
      </c>
      <c r="AL100" s="224" t="s">
        <v>3141</v>
      </c>
      <c r="AM100" s="224">
        <v>2040</v>
      </c>
      <c r="AN100" s="224" t="s">
        <v>3149</v>
      </c>
      <c r="AO100" s="9">
        <v>1705108</v>
      </c>
      <c r="AP100" s="9">
        <v>1722175</v>
      </c>
      <c r="AQ100" s="9">
        <v>3427283</v>
      </c>
      <c r="AR100" s="251"/>
      <c r="AS100" s="252">
        <f t="shared" si="9"/>
        <v>3427283</v>
      </c>
    </row>
    <row r="101" spans="1:46" ht="20.100000000000001" customHeight="1" x14ac:dyDescent="0.25">
      <c r="A101" s="231">
        <f t="shared" si="7"/>
        <v>97</v>
      </c>
      <c r="B101" s="231" t="s">
        <v>834</v>
      </c>
      <c r="C101" s="231">
        <v>3516408</v>
      </c>
      <c r="D101" s="231" t="s">
        <v>835</v>
      </c>
      <c r="E101" s="231" t="s">
        <v>836</v>
      </c>
      <c r="F101" s="231">
        <v>132.77500000000001</v>
      </c>
      <c r="G101" s="232">
        <v>158438</v>
      </c>
      <c r="H101" s="267"/>
      <c r="I101" s="255">
        <v>3501</v>
      </c>
      <c r="J101" s="255">
        <v>1</v>
      </c>
      <c r="K101" s="255" t="s">
        <v>3265</v>
      </c>
      <c r="L101" s="255">
        <v>151728.22551282309</v>
      </c>
      <c r="M101" s="233">
        <f>+Tabela136810[[#This Row],[Colunas85]]/$N$651</f>
        <v>3.3963761640838194E-3</v>
      </c>
      <c r="N101" s="255">
        <v>117092.44572010463</v>
      </c>
      <c r="O101" s="233">
        <f>+O100+Tabela136810[[#This Row],[Colunas8]]</f>
        <v>0.77804729571388254</v>
      </c>
      <c r="P101" s="231">
        <v>980.95</v>
      </c>
      <c r="Q101" s="231">
        <v>95.7</v>
      </c>
      <c r="R101" s="274">
        <v>0.73099999999999998</v>
      </c>
      <c r="S101" s="231">
        <v>11.57</v>
      </c>
      <c r="T101" s="231">
        <v>323543.70555999997</v>
      </c>
      <c r="U101" s="231">
        <v>283285.64064</v>
      </c>
      <c r="V101" s="234">
        <v>3113314621.9000001</v>
      </c>
      <c r="W101" s="233">
        <f t="shared" si="6"/>
        <v>1.3735370174745088E-3</v>
      </c>
      <c r="X101" s="233">
        <f>+X100+Tabela136810[[#This Row],[Colunas82]]</f>
        <v>0.86937780569162149</v>
      </c>
      <c r="Y101" s="234">
        <v>19650.05</v>
      </c>
      <c r="AL101" s="224" t="s">
        <v>3141</v>
      </c>
      <c r="AM101" s="224">
        <v>2040</v>
      </c>
      <c r="AN101" s="224" t="s">
        <v>3148</v>
      </c>
      <c r="AO101" s="9">
        <v>1749188</v>
      </c>
      <c r="AP101" s="9">
        <v>1806667</v>
      </c>
      <c r="AQ101" s="9">
        <v>3555855</v>
      </c>
      <c r="AR101" s="251"/>
      <c r="AS101" s="252">
        <f t="shared" si="9"/>
        <v>3555855</v>
      </c>
    </row>
    <row r="102" spans="1:46" ht="20.100000000000001" customHeight="1" x14ac:dyDescent="0.25">
      <c r="A102" s="231">
        <f t="shared" si="7"/>
        <v>98</v>
      </c>
      <c r="B102" s="231" t="s">
        <v>837</v>
      </c>
      <c r="C102" s="231">
        <v>3543303</v>
      </c>
      <c r="D102" s="231" t="s">
        <v>838</v>
      </c>
      <c r="E102" s="231" t="s">
        <v>839</v>
      </c>
      <c r="F102" s="231">
        <v>99.075000000000003</v>
      </c>
      <c r="G102" s="232">
        <v>125238</v>
      </c>
      <c r="H102" s="281"/>
      <c r="I102" s="255">
        <v>3501</v>
      </c>
      <c r="J102" s="255">
        <v>1</v>
      </c>
      <c r="K102" s="255" t="s">
        <v>3265</v>
      </c>
      <c r="L102" s="255">
        <v>119934.22983611848</v>
      </c>
      <c r="M102" s="233">
        <f>+Tabela136810[[#This Row],[Colunas85]]/$N$651</f>
        <v>2.6846801779720109E-3</v>
      </c>
      <c r="N102" s="255">
        <v>92556.22841170973</v>
      </c>
      <c r="O102" s="233">
        <f>+O101+Tabela136810[[#This Row],[Colunas8]]</f>
        <v>0.7807319758918545</v>
      </c>
      <c r="P102" s="231">
        <v>1140.73</v>
      </c>
      <c r="Q102" s="231">
        <v>97.4</v>
      </c>
      <c r="R102" s="274">
        <v>0.78400000000000003</v>
      </c>
      <c r="S102" s="231">
        <v>15.36</v>
      </c>
      <c r="T102" s="231">
        <v>295223.17612000002</v>
      </c>
      <c r="U102" s="231">
        <v>273711.16041999997</v>
      </c>
      <c r="V102" s="234">
        <v>3108228069.6599998</v>
      </c>
      <c r="W102" s="233">
        <f t="shared" si="6"/>
        <v>1.3712929243964072E-3</v>
      </c>
      <c r="X102" s="233">
        <f>+X101+Tabela136810[[#This Row],[Colunas82]]</f>
        <v>0.8707490986160179</v>
      </c>
      <c r="Y102" s="234">
        <v>24818.57</v>
      </c>
      <c r="AL102" s="224" t="s">
        <v>3141</v>
      </c>
      <c r="AM102" s="224">
        <v>2040</v>
      </c>
      <c r="AN102" s="224" t="s">
        <v>3147</v>
      </c>
      <c r="AO102" s="9">
        <v>1680488</v>
      </c>
      <c r="AP102" s="9">
        <v>1822641</v>
      </c>
      <c r="AQ102" s="9">
        <v>3503129</v>
      </c>
      <c r="AR102" s="251"/>
      <c r="AS102" s="252">
        <f t="shared" si="9"/>
        <v>3503129</v>
      </c>
    </row>
    <row r="103" spans="1:46" ht="20.100000000000001" customHeight="1" x14ac:dyDescent="0.25">
      <c r="A103" s="231">
        <f t="shared" si="7"/>
        <v>99</v>
      </c>
      <c r="B103" s="231" t="s">
        <v>840</v>
      </c>
      <c r="C103" s="231">
        <v>3550605</v>
      </c>
      <c r="D103" s="231" t="s">
        <v>841</v>
      </c>
      <c r="E103" s="231" t="s">
        <v>842</v>
      </c>
      <c r="F103" s="231">
        <v>306.90800000000002</v>
      </c>
      <c r="G103" s="232">
        <v>93076</v>
      </c>
      <c r="H103" s="281"/>
      <c r="I103" s="255">
        <v>3502</v>
      </c>
      <c r="J103" s="255">
        <v>1</v>
      </c>
      <c r="K103" s="255" t="s">
        <v>3268</v>
      </c>
      <c r="L103" s="255">
        <v>89134.275349546966</v>
      </c>
      <c r="M103" s="233">
        <f>+Tabela136810[[#This Row],[Colunas85]]/$N$651</f>
        <v>1.9952354097392392E-3</v>
      </c>
      <c r="N103" s="255">
        <v>68787.137415547142</v>
      </c>
      <c r="O103" s="233">
        <f>+O102+Tabela136810[[#This Row],[Colunas8]]</f>
        <v>0.78272721130159373</v>
      </c>
      <c r="P103" s="231">
        <v>256.82</v>
      </c>
      <c r="Q103" s="231">
        <v>97.6</v>
      </c>
      <c r="R103" s="274">
        <v>0.76800000000000002</v>
      </c>
      <c r="S103" s="231">
        <v>14.11</v>
      </c>
      <c r="T103" s="231">
        <v>269798.97123000002</v>
      </c>
      <c r="U103" s="231">
        <v>238471.89095999999</v>
      </c>
      <c r="V103" s="234">
        <v>3075162163.7600002</v>
      </c>
      <c r="W103" s="233">
        <f t="shared" si="6"/>
        <v>1.3567048562806764E-3</v>
      </c>
      <c r="X103" s="233">
        <f>+X102+Tabela136810[[#This Row],[Colunas82]]</f>
        <v>0.8721058034722986</v>
      </c>
      <c r="Y103" s="234">
        <v>33039.26</v>
      </c>
      <c r="AL103" s="224" t="s">
        <v>3141</v>
      </c>
      <c r="AM103" s="224">
        <v>2040</v>
      </c>
      <c r="AN103" s="224" t="s">
        <v>3146</v>
      </c>
      <c r="AO103" s="9">
        <v>1464153</v>
      </c>
      <c r="AP103" s="9">
        <v>1669996</v>
      </c>
      <c r="AQ103" s="9">
        <v>3134149</v>
      </c>
      <c r="AR103" s="251"/>
      <c r="AS103" s="252">
        <f t="shared" si="9"/>
        <v>3134149</v>
      </c>
    </row>
    <row r="104" spans="1:46" ht="20.100000000000001" customHeight="1" x14ac:dyDescent="0.25">
      <c r="A104" s="231">
        <f t="shared" si="7"/>
        <v>100</v>
      </c>
      <c r="B104" s="231" t="s">
        <v>843</v>
      </c>
      <c r="C104" s="231">
        <v>3557105</v>
      </c>
      <c r="D104" s="231" t="s">
        <v>844</v>
      </c>
      <c r="E104" s="231" t="s">
        <v>845</v>
      </c>
      <c r="F104" s="231">
        <v>420.70299999999997</v>
      </c>
      <c r="G104" s="232">
        <v>96106</v>
      </c>
      <c r="H104" s="281"/>
      <c r="I104" s="255">
        <v>3507</v>
      </c>
      <c r="J104" s="255">
        <v>3</v>
      </c>
      <c r="K104" s="255" t="s">
        <v>3298</v>
      </c>
      <c r="L104" s="255">
        <v>92035.956280282364</v>
      </c>
      <c r="M104" s="233">
        <f>+Tabela136810[[#This Row],[Colunas85]]/$N$651</f>
        <v>2.0601883867849857E-3</v>
      </c>
      <c r="N104" s="255">
        <v>71026.436766283194</v>
      </c>
      <c r="O104" s="233">
        <f>+O103+Tabela136810[[#This Row],[Colunas8]]</f>
        <v>0.78478739968837874</v>
      </c>
      <c r="P104" s="231">
        <v>201.15</v>
      </c>
      <c r="Q104" s="231">
        <v>98.8</v>
      </c>
      <c r="R104" s="274">
        <v>0.79</v>
      </c>
      <c r="S104" s="231">
        <v>6.86</v>
      </c>
      <c r="T104" s="231">
        <v>303453.50468999997</v>
      </c>
      <c r="U104" s="231">
        <v>272054.23556</v>
      </c>
      <c r="V104" s="234">
        <v>3002735864</v>
      </c>
      <c r="W104" s="233">
        <f t="shared" si="6"/>
        <v>1.3247517079996477E-3</v>
      </c>
      <c r="X104" s="233">
        <f>+X103+Tabela136810[[#This Row],[Colunas82]]</f>
        <v>0.87343055518029822</v>
      </c>
      <c r="Y104" s="234">
        <v>31244</v>
      </c>
      <c r="AL104" s="224" t="s">
        <v>3141</v>
      </c>
      <c r="AM104" s="224">
        <v>2040</v>
      </c>
      <c r="AN104" s="224" t="s">
        <v>3145</v>
      </c>
      <c r="AO104" s="9">
        <v>1206808</v>
      </c>
      <c r="AP104" s="9">
        <v>1443365</v>
      </c>
      <c r="AQ104" s="9">
        <v>2650173</v>
      </c>
      <c r="AR104" s="251"/>
      <c r="AS104" s="252">
        <f t="shared" si="9"/>
        <v>2650173</v>
      </c>
    </row>
    <row r="105" spans="1:46" ht="20.100000000000001" customHeight="1" x14ac:dyDescent="0.25">
      <c r="A105" s="231">
        <f t="shared" si="7"/>
        <v>101</v>
      </c>
      <c r="B105" s="231" t="s">
        <v>846</v>
      </c>
      <c r="C105" s="231">
        <v>3524303</v>
      </c>
      <c r="D105" s="231" t="s">
        <v>847</v>
      </c>
      <c r="E105" s="231" t="s">
        <v>848</v>
      </c>
      <c r="F105" s="231">
        <v>706.60199999999998</v>
      </c>
      <c r="G105" s="232">
        <v>78029</v>
      </c>
      <c r="H105" s="267"/>
      <c r="I105" s="255">
        <v>3508</v>
      </c>
      <c r="J105" s="255">
        <v>1</v>
      </c>
      <c r="K105" s="255" t="s">
        <v>3303</v>
      </c>
      <c r="L105" s="255">
        <v>74724.508694505566</v>
      </c>
      <c r="M105" s="233">
        <f>+Tabela136810[[#This Row],[Colunas85]]/$N$651</f>
        <v>1.6726784969975409E-3</v>
      </c>
      <c r="N105" s="255">
        <v>57666.76205893817</v>
      </c>
      <c r="O105" s="233">
        <f>+O104+Tabela136810[[#This Row],[Colunas8]]</f>
        <v>0.78646007818537633</v>
      </c>
      <c r="P105" s="231">
        <v>101.42</v>
      </c>
      <c r="Q105" s="231">
        <v>97.9</v>
      </c>
      <c r="R105" s="274">
        <v>0.77800000000000002</v>
      </c>
      <c r="S105" s="231">
        <v>20.89</v>
      </c>
      <c r="T105" s="231">
        <v>291166.46825999999</v>
      </c>
      <c r="U105" s="231">
        <v>269874.44488999998</v>
      </c>
      <c r="V105" s="234">
        <v>2950905403.7399998</v>
      </c>
      <c r="W105" s="233">
        <f t="shared" si="6"/>
        <v>1.3018850644233536E-3</v>
      </c>
      <c r="X105" s="233">
        <f>+X104+Tabela136810[[#This Row],[Colunas82]]</f>
        <v>0.87473244024472152</v>
      </c>
      <c r="Y105" s="234">
        <v>37818.06</v>
      </c>
      <c r="AL105" s="224" t="s">
        <v>3141</v>
      </c>
      <c r="AM105" s="224">
        <v>2040</v>
      </c>
      <c r="AN105" s="224" t="s">
        <v>3144</v>
      </c>
      <c r="AO105" s="9">
        <v>1003360</v>
      </c>
      <c r="AP105" s="9">
        <v>1278042</v>
      </c>
      <c r="AQ105" s="9">
        <v>2281402</v>
      </c>
      <c r="AR105" s="251"/>
      <c r="AS105" s="252">
        <f t="shared" si="9"/>
        <v>2281402</v>
      </c>
    </row>
    <row r="106" spans="1:46" ht="20.100000000000001" customHeight="1" x14ac:dyDescent="0.25">
      <c r="A106" s="231">
        <f t="shared" si="7"/>
        <v>102</v>
      </c>
      <c r="B106" s="231" t="s">
        <v>849</v>
      </c>
      <c r="C106" s="231">
        <v>3556503</v>
      </c>
      <c r="D106" s="231" t="s">
        <v>850</v>
      </c>
      <c r="E106" s="231" t="s">
        <v>851</v>
      </c>
      <c r="F106" s="231">
        <v>35.119999999999997</v>
      </c>
      <c r="G106" s="232">
        <v>124269</v>
      </c>
      <c r="H106" s="281"/>
      <c r="I106" s="255">
        <v>3510</v>
      </c>
      <c r="J106" s="255">
        <v>2</v>
      </c>
      <c r="K106" s="255" t="s">
        <v>3313</v>
      </c>
      <c r="L106" s="255">
        <v>119006.26652856646</v>
      </c>
      <c r="M106" s="233">
        <f>+Tabela136810[[#This Row],[Colunas85]]/$N$651</f>
        <v>2.6639080872930244E-3</v>
      </c>
      <c r="N106" s="255">
        <v>91840.096045088198</v>
      </c>
      <c r="O106" s="233">
        <f>+O105+Tabela136810[[#This Row],[Colunas8]]</f>
        <v>0.78912398627266933</v>
      </c>
      <c r="P106" s="231">
        <v>3049.14</v>
      </c>
      <c r="Q106" s="231">
        <v>96.9</v>
      </c>
      <c r="R106" s="274">
        <v>0.75900000000000001</v>
      </c>
      <c r="S106" s="231">
        <v>13.89</v>
      </c>
      <c r="T106" s="231">
        <v>278885.58834999998</v>
      </c>
      <c r="U106" s="231">
        <v>235746.21113000001</v>
      </c>
      <c r="V106" s="234">
        <v>2930894306.52</v>
      </c>
      <c r="W106" s="233">
        <f t="shared" si="6"/>
        <v>1.2930565372328777E-3</v>
      </c>
      <c r="X106" s="233">
        <f>+X105+Tabela136810[[#This Row],[Colunas82]]</f>
        <v>0.8760254967819544</v>
      </c>
      <c r="Y106" s="234">
        <v>23585.08</v>
      </c>
      <c r="AL106" s="224" t="s">
        <v>3141</v>
      </c>
      <c r="AM106" s="224">
        <v>2040</v>
      </c>
      <c r="AN106" s="224" t="s">
        <v>3143</v>
      </c>
      <c r="AO106" s="9">
        <v>1428872</v>
      </c>
      <c r="AP106" s="9">
        <v>2265228</v>
      </c>
      <c r="AQ106" s="9">
        <v>3694100</v>
      </c>
      <c r="AR106" s="251"/>
      <c r="AS106" s="252">
        <f t="shared" si="9"/>
        <v>3694100</v>
      </c>
    </row>
    <row r="107" spans="1:46" ht="20.100000000000001" customHeight="1" x14ac:dyDescent="0.25">
      <c r="A107" s="231">
        <f t="shared" si="7"/>
        <v>103</v>
      </c>
      <c r="B107" s="231" t="s">
        <v>852</v>
      </c>
      <c r="C107" s="231">
        <v>3512407</v>
      </c>
      <c r="D107" s="231" t="s">
        <v>853</v>
      </c>
      <c r="E107" s="231" t="s">
        <v>854</v>
      </c>
      <c r="F107" s="231">
        <v>137.57900000000001</v>
      </c>
      <c r="G107" s="232">
        <v>25116</v>
      </c>
      <c r="H107" s="267"/>
      <c r="I107" s="255">
        <v>3510</v>
      </c>
      <c r="J107" s="255">
        <v>5</v>
      </c>
      <c r="K107" s="255" t="s">
        <v>3317</v>
      </c>
      <c r="L107" s="255">
        <v>24052.349259521481</v>
      </c>
      <c r="M107" s="233">
        <f>+Tabela136810[[#This Row],[Colunas85]]/$N$651</f>
        <v>5.3840230081880108E-4</v>
      </c>
      <c r="N107" s="255">
        <v>18561.796202338755</v>
      </c>
      <c r="O107" s="233">
        <f>+O106+Tabela136810[[#This Row],[Colunas8]]</f>
        <v>0.78966238857348814</v>
      </c>
      <c r="P107" s="231">
        <v>153.22</v>
      </c>
      <c r="Q107" s="231">
        <v>96.7</v>
      </c>
      <c r="R107" s="274">
        <v>0.75800000000000001</v>
      </c>
      <c r="S107" s="231">
        <v>6.9</v>
      </c>
      <c r="T107" s="231">
        <v>142098.68479999999</v>
      </c>
      <c r="U107" s="231">
        <v>121672.31628</v>
      </c>
      <c r="V107" s="234">
        <v>2926507027.0799999</v>
      </c>
      <c r="W107" s="233">
        <f t="shared" si="6"/>
        <v>1.2911209504230976E-3</v>
      </c>
      <c r="X107" s="233">
        <f>+X106+Tabela136810[[#This Row],[Colunas82]]</f>
        <v>0.87731661773237746</v>
      </c>
      <c r="Y107" s="234">
        <v>116519.63</v>
      </c>
      <c r="AL107" s="224" t="s">
        <v>3141</v>
      </c>
      <c r="AM107" s="224">
        <v>2040</v>
      </c>
      <c r="AN107" s="224" t="s">
        <v>3142</v>
      </c>
      <c r="AO107" s="9">
        <v>23202352</v>
      </c>
      <c r="AP107" s="9">
        <v>24426909</v>
      </c>
      <c r="AQ107" s="9">
        <v>47629261</v>
      </c>
      <c r="AR107" s="251"/>
      <c r="AS107" s="252">
        <f>SUM(AS91:AS106)</f>
        <v>38861096.799999997</v>
      </c>
      <c r="AT107" s="254">
        <f>+(AS107/AS86)-1</f>
        <v>1.9069498641188121E-2</v>
      </c>
    </row>
    <row r="108" spans="1:46" ht="20.100000000000001" customHeight="1" x14ac:dyDescent="0.25">
      <c r="A108" s="231">
        <f t="shared" si="7"/>
        <v>104</v>
      </c>
      <c r="B108" s="231" t="s">
        <v>855</v>
      </c>
      <c r="C108" s="231">
        <v>3527207</v>
      </c>
      <c r="D108" s="231" t="s">
        <v>856</v>
      </c>
      <c r="E108" s="231" t="s">
        <v>857</v>
      </c>
      <c r="F108" s="231">
        <v>414.16</v>
      </c>
      <c r="G108" s="232">
        <v>89532</v>
      </c>
      <c r="I108" s="255">
        <v>3511</v>
      </c>
      <c r="J108" s="255">
        <v>4</v>
      </c>
      <c r="K108" s="255" t="s">
        <v>3328</v>
      </c>
      <c r="L108" s="255">
        <v>85740.362076105972</v>
      </c>
      <c r="M108" s="233">
        <f>+Tabela136810[[#This Row],[Colunas85]]/$N$651</f>
        <v>1.9192640068844125E-3</v>
      </c>
      <c r="N108" s="255">
        <v>66167.970122144994</v>
      </c>
      <c r="O108" s="233">
        <f>+O107+Tabela136810[[#This Row],[Colunas8]]</f>
        <v>0.7915816525803725</v>
      </c>
      <c r="P108" s="231">
        <v>199.29</v>
      </c>
      <c r="Q108" s="231">
        <v>97.2</v>
      </c>
      <c r="R108" s="274">
        <v>0.76600000000000001</v>
      </c>
      <c r="S108" s="231">
        <v>10.93</v>
      </c>
      <c r="T108" s="231">
        <v>203443.38154999999</v>
      </c>
      <c r="U108" s="231">
        <v>187990.75789000001</v>
      </c>
      <c r="V108" s="234">
        <v>2866936403.52</v>
      </c>
      <c r="W108" s="233">
        <f t="shared" si="6"/>
        <v>1.2648394894881393E-3</v>
      </c>
      <c r="X108" s="233">
        <f>+X107+Tabela136810[[#This Row],[Colunas82]]</f>
        <v>0.87858145722186565</v>
      </c>
      <c r="Y108" s="234">
        <v>32021.360000000001</v>
      </c>
      <c r="AL108" s="224" t="s">
        <v>3141</v>
      </c>
      <c r="AM108" s="224">
        <v>2040</v>
      </c>
      <c r="AN108" s="224" t="s">
        <v>3140</v>
      </c>
      <c r="AO108" s="9">
        <v>23202352</v>
      </c>
      <c r="AP108" s="9">
        <v>24426909</v>
      </c>
      <c r="AQ108" s="9">
        <v>47629261</v>
      </c>
      <c r="AR108" s="251"/>
      <c r="AS108" s="252"/>
    </row>
    <row r="109" spans="1:46" ht="20.100000000000001" customHeight="1" x14ac:dyDescent="0.25">
      <c r="A109" s="231">
        <f t="shared" si="7"/>
        <v>105</v>
      </c>
      <c r="B109" s="231" t="s">
        <v>858</v>
      </c>
      <c r="C109" s="231">
        <v>3539301</v>
      </c>
      <c r="D109" s="231" t="s">
        <v>859</v>
      </c>
      <c r="E109" s="231" t="s">
        <v>860</v>
      </c>
      <c r="F109" s="231">
        <v>727.11800000000005</v>
      </c>
      <c r="G109" s="232">
        <v>77330</v>
      </c>
      <c r="H109" s="281"/>
      <c r="I109" s="255">
        <v>3509</v>
      </c>
      <c r="J109" s="255">
        <v>2</v>
      </c>
      <c r="K109" s="255" t="s">
        <v>3310</v>
      </c>
      <c r="L109" s="255">
        <v>74055.111014444832</v>
      </c>
      <c r="M109" s="233">
        <f>+Tabela136810[[#This Row],[Colunas85]]/$N$651</f>
        <v>1.6576942953622348E-3</v>
      </c>
      <c r="N109" s="255">
        <v>57150.171218619849</v>
      </c>
      <c r="O109" s="233">
        <f>+O108+Tabela136810[[#This Row],[Colunas8]]</f>
        <v>0.79323934687573472</v>
      </c>
      <c r="P109" s="231">
        <v>96.38</v>
      </c>
      <c r="Q109" s="231">
        <v>98.2</v>
      </c>
      <c r="R109" s="274">
        <v>0.80100000000000005</v>
      </c>
      <c r="S109" s="231">
        <v>6.91</v>
      </c>
      <c r="T109" s="231">
        <v>222456.69896000001</v>
      </c>
      <c r="U109" s="231">
        <v>213997.23691000001</v>
      </c>
      <c r="V109" s="234">
        <v>2843089261.0999999</v>
      </c>
      <c r="W109" s="233">
        <f t="shared" si="6"/>
        <v>1.2543185698726117E-3</v>
      </c>
      <c r="X109" s="233">
        <f>+X108+Tabela136810[[#This Row],[Colunas82]]</f>
        <v>0.87983577579173822</v>
      </c>
      <c r="Y109" s="234">
        <v>36765.67</v>
      </c>
    </row>
    <row r="110" spans="1:46" ht="20.100000000000001" customHeight="1" x14ac:dyDescent="0.25">
      <c r="A110" s="231">
        <f t="shared" si="7"/>
        <v>106</v>
      </c>
      <c r="B110" s="231" t="s">
        <v>861</v>
      </c>
      <c r="C110" s="231">
        <v>3504503</v>
      </c>
      <c r="D110" s="231" t="s">
        <v>862</v>
      </c>
      <c r="E110" s="231" t="s">
        <v>863</v>
      </c>
      <c r="F110" s="231">
        <v>1213.0550000000001</v>
      </c>
      <c r="G110" s="232">
        <v>91792</v>
      </c>
      <c r="H110" s="267"/>
      <c r="I110" s="255">
        <v>3502</v>
      </c>
      <c r="J110" s="255">
        <v>5</v>
      </c>
      <c r="K110" s="255" t="s">
        <v>3272</v>
      </c>
      <c r="L110" s="255">
        <v>87904.652143255124</v>
      </c>
      <c r="M110" s="233">
        <f>+Tabela136810[[#This Row],[Colunas85]]/$N$651</f>
        <v>1.9677107818426255E-3</v>
      </c>
      <c r="N110" s="255">
        <v>67838.206601571859</v>
      </c>
      <c r="O110" s="233">
        <f>+O109+Tabela136810[[#This Row],[Colunas8]]</f>
        <v>0.79520705765757738</v>
      </c>
      <c r="P110" s="231">
        <v>68.37</v>
      </c>
      <c r="Q110" s="231">
        <v>97.9</v>
      </c>
      <c r="R110" s="274">
        <v>0.76700000000000002</v>
      </c>
      <c r="S110" s="231">
        <v>10.97</v>
      </c>
      <c r="T110" s="231">
        <v>312718.50318</v>
      </c>
      <c r="U110" s="231">
        <v>278557.38040999998</v>
      </c>
      <c r="V110" s="234">
        <v>2789707583.04</v>
      </c>
      <c r="W110" s="233">
        <f t="shared" si="6"/>
        <v>1.2307675575995347E-3</v>
      </c>
      <c r="X110" s="233">
        <f>+X109+Tabela136810[[#This Row],[Colunas82]]</f>
        <v>0.88106654334933776</v>
      </c>
      <c r="Y110" s="234">
        <v>30391.62</v>
      </c>
    </row>
    <row r="111" spans="1:46" ht="20.100000000000001" customHeight="1" x14ac:dyDescent="0.25">
      <c r="A111" s="231">
        <f t="shared" si="7"/>
        <v>107</v>
      </c>
      <c r="B111" s="231" t="s">
        <v>864</v>
      </c>
      <c r="C111" s="231">
        <v>3526803</v>
      </c>
      <c r="D111" s="231" t="s">
        <v>865</v>
      </c>
      <c r="E111" s="231" t="s">
        <v>866</v>
      </c>
      <c r="F111" s="231">
        <v>809.54100000000005</v>
      </c>
      <c r="G111" s="232">
        <v>69533</v>
      </c>
      <c r="I111" s="255">
        <v>3503</v>
      </c>
      <c r="J111" s="255">
        <v>1</v>
      </c>
      <c r="K111" s="255" t="s">
        <v>3275</v>
      </c>
      <c r="L111" s="255">
        <v>66588.310282780192</v>
      </c>
      <c r="M111" s="233">
        <f>+Tabela136810[[#This Row],[Colunas85]]/$N$651</f>
        <v>1.4905529217563982E-3</v>
      </c>
      <c r="N111" s="255">
        <v>51387.855364597104</v>
      </c>
      <c r="O111" s="233">
        <f>+O110+Tabela136810[[#This Row],[Colunas8]]</f>
        <v>0.79669761057933375</v>
      </c>
      <c r="P111" s="231">
        <v>75.88</v>
      </c>
      <c r="Q111" s="231">
        <v>99</v>
      </c>
      <c r="R111" s="274">
        <v>0.76400000000000001</v>
      </c>
      <c r="S111" s="231">
        <v>9.83</v>
      </c>
      <c r="T111" s="231">
        <v>277427.36275999999</v>
      </c>
      <c r="U111" s="231">
        <v>209268.74119999999</v>
      </c>
      <c r="V111" s="234">
        <v>2704164792.54</v>
      </c>
      <c r="W111" s="233">
        <f t="shared" si="6"/>
        <v>1.1930276554054831E-3</v>
      </c>
      <c r="X111" s="233">
        <f>+X110+Tabela136810[[#This Row],[Colunas82]]</f>
        <v>0.88225957100474328</v>
      </c>
      <c r="Y111" s="234">
        <v>38890.379999999997</v>
      </c>
    </row>
    <row r="112" spans="1:46" ht="20.100000000000001" customHeight="1" x14ac:dyDescent="0.25">
      <c r="A112" s="231">
        <f t="shared" si="7"/>
        <v>108</v>
      </c>
      <c r="B112" s="231" t="s">
        <v>867</v>
      </c>
      <c r="C112" s="231">
        <v>3525201</v>
      </c>
      <c r="D112" s="231" t="s">
        <v>868</v>
      </c>
      <c r="E112" s="231" t="s">
        <v>869</v>
      </c>
      <c r="F112" s="231">
        <v>207.54900000000001</v>
      </c>
      <c r="G112" s="232">
        <v>31173</v>
      </c>
      <c r="I112" s="255">
        <v>3510</v>
      </c>
      <c r="J112" s="255">
        <v>2</v>
      </c>
      <c r="K112" s="255" t="s">
        <v>3313</v>
      </c>
      <c r="L112" s="255">
        <v>29852.838169575698</v>
      </c>
      <c r="M112" s="233">
        <f>+Tabela136810[[#This Row],[Colunas85]]/$N$651</f>
        <v>6.6824394503203093E-4</v>
      </c>
      <c r="N112" s="255">
        <v>23038.177775740809</v>
      </c>
      <c r="O112" s="233">
        <f>+O111+Tabela136810[[#This Row],[Colunas8]]</f>
        <v>0.79736585452436581</v>
      </c>
      <c r="P112" s="231">
        <v>114.85</v>
      </c>
      <c r="Q112" s="231">
        <v>98.2</v>
      </c>
      <c r="R112" s="274">
        <v>0.73299999999999998</v>
      </c>
      <c r="S112" s="231">
        <v>6.06</v>
      </c>
      <c r="T112" s="231">
        <v>111672.99696</v>
      </c>
      <c r="U112" s="231">
        <v>107960.03668999999</v>
      </c>
      <c r="V112" s="234">
        <v>2656607637.3899999</v>
      </c>
      <c r="W112" s="233">
        <f t="shared" si="6"/>
        <v>1.1720463152656809E-3</v>
      </c>
      <c r="X112" s="233">
        <f>+X111+Tabela136810[[#This Row],[Colunas82]]</f>
        <v>0.88343161732000897</v>
      </c>
      <c r="Y112" s="234">
        <v>85221.43</v>
      </c>
    </row>
    <row r="113" spans="1:25" ht="20.100000000000001" customHeight="1" x14ac:dyDescent="0.25">
      <c r="A113" s="231">
        <f t="shared" si="7"/>
        <v>109</v>
      </c>
      <c r="B113" s="231" t="s">
        <v>870</v>
      </c>
      <c r="C113" s="231">
        <v>3540606</v>
      </c>
      <c r="D113" s="231" t="s">
        <v>871</v>
      </c>
      <c r="E113" s="231" t="s">
        <v>872</v>
      </c>
      <c r="F113" s="231">
        <v>556.70600000000002</v>
      </c>
      <c r="G113" s="232">
        <v>53698</v>
      </c>
      <c r="H113" s="281"/>
      <c r="I113" s="255">
        <v>3502</v>
      </c>
      <c r="J113" s="255">
        <v>1</v>
      </c>
      <c r="K113" s="255" t="s">
        <v>3268</v>
      </c>
      <c r="L113" s="255">
        <v>51423.915055653153</v>
      </c>
      <c r="M113" s="233">
        <f>+Tabela136810[[#This Row],[Colunas85]]/$N$651</f>
        <v>1.1511039476575881E-3</v>
      </c>
      <c r="N113" s="255">
        <v>39685.114368258743</v>
      </c>
      <c r="O113" s="233">
        <f>+O112+Tabela136810[[#This Row],[Colunas8]]</f>
        <v>0.79851695847202342</v>
      </c>
      <c r="P113" s="231">
        <v>87.83</v>
      </c>
      <c r="Q113" s="231">
        <v>98.2</v>
      </c>
      <c r="R113" s="274">
        <v>0.75800000000000001</v>
      </c>
      <c r="S113" s="231">
        <v>18.62</v>
      </c>
      <c r="T113" s="231">
        <v>237880.26644000001</v>
      </c>
      <c r="U113" s="231">
        <v>207343.70731</v>
      </c>
      <c r="V113" s="234">
        <v>2644807999.2399998</v>
      </c>
      <c r="W113" s="233">
        <f t="shared" si="6"/>
        <v>1.1668405324392931E-3</v>
      </c>
      <c r="X113" s="233">
        <f>+X112+Tabela136810[[#This Row],[Colunas82]]</f>
        <v>0.88459845785244828</v>
      </c>
      <c r="Y113" s="234">
        <v>49253.38</v>
      </c>
    </row>
    <row r="114" spans="1:25" ht="20.100000000000001" customHeight="1" x14ac:dyDescent="0.25">
      <c r="A114" s="231">
        <f t="shared" si="7"/>
        <v>110</v>
      </c>
      <c r="B114" s="231" t="s">
        <v>873</v>
      </c>
      <c r="C114" s="231">
        <v>3522406</v>
      </c>
      <c r="D114" s="231" t="s">
        <v>874</v>
      </c>
      <c r="E114" s="231" t="s">
        <v>875</v>
      </c>
      <c r="F114" s="231">
        <v>1826.258</v>
      </c>
      <c r="G114" s="232">
        <v>95241</v>
      </c>
      <c r="H114" s="267"/>
      <c r="I114" s="255">
        <v>3502</v>
      </c>
      <c r="J114" s="255">
        <v>2</v>
      </c>
      <c r="K114" s="255" t="s">
        <v>3269</v>
      </c>
      <c r="L114" s="255">
        <v>91207.588621838091</v>
      </c>
      <c r="M114" s="233">
        <f>+Tabela136810[[#This Row],[Colunas85]]/$N$651</f>
        <v>2.0416457052191204E-3</v>
      </c>
      <c r="N114" s="255">
        <v>70387.164839422898</v>
      </c>
      <c r="O114" s="233">
        <f>+O113+Tabela136810[[#This Row],[Colunas8]]</f>
        <v>0.80055860417724256</v>
      </c>
      <c r="P114" s="231">
        <v>48.05</v>
      </c>
      <c r="Q114" s="231">
        <v>98.4</v>
      </c>
      <c r="R114" s="274">
        <v>0.73199999999999998</v>
      </c>
      <c r="S114" s="231">
        <v>14.35</v>
      </c>
      <c r="T114" s="231">
        <v>324342.23975000001</v>
      </c>
      <c r="U114" s="231">
        <v>263972.64795000001</v>
      </c>
      <c r="V114" s="234">
        <v>2558209451.5799999</v>
      </c>
      <c r="W114" s="233">
        <f t="shared" si="6"/>
        <v>1.1286348496490489E-3</v>
      </c>
      <c r="X114" s="233">
        <f>+X113+Tabela136810[[#This Row],[Colunas82]]</f>
        <v>0.88572709270209737</v>
      </c>
      <c r="Y114" s="234">
        <v>26860.38</v>
      </c>
    </row>
    <row r="115" spans="1:25" ht="20.100000000000001" customHeight="1" x14ac:dyDescent="0.25">
      <c r="A115" s="231">
        <f t="shared" si="7"/>
        <v>111</v>
      </c>
      <c r="B115" s="231" t="s">
        <v>876</v>
      </c>
      <c r="C115" s="231">
        <v>3507001</v>
      </c>
      <c r="D115" s="231" t="s">
        <v>877</v>
      </c>
      <c r="E115" s="231" t="s">
        <v>878</v>
      </c>
      <c r="F115" s="231">
        <v>248.95400000000001</v>
      </c>
      <c r="G115" s="232">
        <v>63310</v>
      </c>
      <c r="H115" s="267"/>
      <c r="I115" s="255">
        <v>3502</v>
      </c>
      <c r="J115" s="255">
        <v>1</v>
      </c>
      <c r="K115" s="255" t="s">
        <v>3268</v>
      </c>
      <c r="L115" s="255">
        <v>60628.851394342455</v>
      </c>
      <c r="M115" s="233">
        <f>+Tabela136810[[#This Row],[Colunas85]]/$N$651</f>
        <v>1.3571527976126096E-3</v>
      </c>
      <c r="N115" s="255">
        <v>46788.792704653082</v>
      </c>
      <c r="O115" s="233">
        <f>+O114+Tabela136810[[#This Row],[Colunas8]]</f>
        <v>0.80191575697485518</v>
      </c>
      <c r="P115" s="231">
        <v>194.07</v>
      </c>
      <c r="Q115" s="231">
        <v>98.7</v>
      </c>
      <c r="R115" s="274">
        <v>0.78</v>
      </c>
      <c r="S115" s="231">
        <v>15.87</v>
      </c>
      <c r="T115" s="231">
        <v>198057.02674</v>
      </c>
      <c r="U115" s="231">
        <v>190516.18093999999</v>
      </c>
      <c r="V115" s="234">
        <v>2521596781.5999999</v>
      </c>
      <c r="W115" s="233">
        <f t="shared" si="6"/>
        <v>1.1124820146055359E-3</v>
      </c>
      <c r="X115" s="233">
        <f>+X114+Tabela136810[[#This Row],[Colunas82]]</f>
        <v>0.88683957471670294</v>
      </c>
      <c r="Y115" s="234">
        <v>39829.360000000001</v>
      </c>
    </row>
    <row r="116" spans="1:25" ht="20.100000000000001" customHeight="1" x14ac:dyDescent="0.25">
      <c r="A116" s="231">
        <f t="shared" si="7"/>
        <v>112</v>
      </c>
      <c r="B116" s="231" t="s">
        <v>879</v>
      </c>
      <c r="C116" s="231">
        <v>3513405</v>
      </c>
      <c r="D116" s="231" t="s">
        <v>880</v>
      </c>
      <c r="E116" s="231" t="s">
        <v>881</v>
      </c>
      <c r="F116" s="231">
        <v>305.69900000000001</v>
      </c>
      <c r="G116" s="232">
        <v>82895</v>
      </c>
      <c r="H116" s="267"/>
      <c r="I116" s="255">
        <v>3511</v>
      </c>
      <c r="J116" s="255">
        <v>5</v>
      </c>
      <c r="K116" s="255" t="s">
        <v>3329</v>
      </c>
      <c r="L116" s="255">
        <v>79384.435892181617</v>
      </c>
      <c r="M116" s="233">
        <f>+Tabela136810[[#This Row],[Colunas85]]/$N$651</f>
        <v>1.7769891195403137E-3</v>
      </c>
      <c r="N116" s="255">
        <v>61262.943788536046</v>
      </c>
      <c r="O116" s="233">
        <f>+O115+Tabela136810[[#This Row],[Colunas8]]</f>
        <v>0.80369274609439545</v>
      </c>
      <c r="P116" s="231">
        <v>252.01</v>
      </c>
      <c r="Q116" s="231">
        <v>97.6</v>
      </c>
      <c r="R116" s="274">
        <v>0.78800000000000003</v>
      </c>
      <c r="S116" s="231">
        <v>13.56</v>
      </c>
      <c r="T116" s="231">
        <v>187068.03289</v>
      </c>
      <c r="U116" s="231">
        <v>170760.32136999999</v>
      </c>
      <c r="V116" s="234">
        <v>2465561735.0499997</v>
      </c>
      <c r="W116" s="233">
        <f t="shared" si="6"/>
        <v>1.0877603850693082E-3</v>
      </c>
      <c r="X116" s="233">
        <f>+X115+Tabela136810[[#This Row],[Colunas82]]</f>
        <v>0.88792733510177224</v>
      </c>
      <c r="Y116" s="234">
        <v>29743.19</v>
      </c>
    </row>
    <row r="117" spans="1:25" ht="20.100000000000001" customHeight="1" x14ac:dyDescent="0.25">
      <c r="A117" s="231">
        <f t="shared" si="7"/>
        <v>113</v>
      </c>
      <c r="B117" s="231" t="s">
        <v>882</v>
      </c>
      <c r="C117" s="231">
        <v>3536703</v>
      </c>
      <c r="D117" s="231" t="s">
        <v>883</v>
      </c>
      <c r="E117" s="231" t="s">
        <v>884</v>
      </c>
      <c r="F117" s="231">
        <v>727.48199999999997</v>
      </c>
      <c r="G117" s="232">
        <v>47523</v>
      </c>
      <c r="H117" s="281"/>
      <c r="I117" s="255">
        <v>3503</v>
      </c>
      <c r="J117" s="255">
        <v>1</v>
      </c>
      <c r="K117" s="255" t="s">
        <v>3275</v>
      </c>
      <c r="L117" s="255">
        <v>45510.423389880532</v>
      </c>
      <c r="M117" s="233">
        <f>+Tabela136810[[#This Row],[Colunas85]]/$N$651</f>
        <v>1.0187327815660092E-3</v>
      </c>
      <c r="N117" s="255">
        <v>35121.525757435295</v>
      </c>
      <c r="O117" s="233">
        <f>+O116+Tabela136810[[#This Row],[Colunas8]]</f>
        <v>0.80471147887596151</v>
      </c>
      <c r="P117" s="231">
        <v>56.92</v>
      </c>
      <c r="Q117" s="231">
        <v>98.3</v>
      </c>
      <c r="R117" s="274">
        <v>0.73899999999999999</v>
      </c>
      <c r="S117" s="231">
        <v>9.14</v>
      </c>
      <c r="T117" s="231">
        <v>131255.01306</v>
      </c>
      <c r="U117" s="231">
        <v>117798.19984</v>
      </c>
      <c r="V117" s="234">
        <v>2254062462.54</v>
      </c>
      <c r="W117" s="233">
        <f t="shared" si="6"/>
        <v>9.9445080501018614E-4</v>
      </c>
      <c r="X117" s="233">
        <f>+X116+Tabela136810[[#This Row],[Colunas82]]</f>
        <v>0.88892178590678239</v>
      </c>
      <c r="Y117" s="234">
        <v>47430.98</v>
      </c>
    </row>
    <row r="118" spans="1:25" ht="20.100000000000001" customHeight="1" x14ac:dyDescent="0.25">
      <c r="A118" s="231">
        <f t="shared" si="7"/>
        <v>114</v>
      </c>
      <c r="B118" s="231" t="s">
        <v>885</v>
      </c>
      <c r="C118" s="231">
        <v>3500709</v>
      </c>
      <c r="D118" s="231" t="s">
        <v>886</v>
      </c>
      <c r="E118" s="231" t="s">
        <v>887</v>
      </c>
      <c r="F118" s="231">
        <v>966.70799999999997</v>
      </c>
      <c r="G118" s="232">
        <v>37582</v>
      </c>
      <c r="H118" s="267"/>
      <c r="I118" s="255">
        <v>3503</v>
      </c>
      <c r="J118" s="255">
        <v>1</v>
      </c>
      <c r="K118" s="255" t="s">
        <v>3275</v>
      </c>
      <c r="L118" s="255">
        <v>35990.420045840758</v>
      </c>
      <c r="M118" s="233">
        <f>+Tabela136810[[#This Row],[Colunas85]]/$N$651</f>
        <v>8.0563128162813294E-4</v>
      </c>
      <c r="N118" s="255">
        <v>27774.702376027046</v>
      </c>
      <c r="O118" s="233">
        <f>+O117+Tabela136810[[#This Row],[Colunas8]]</f>
        <v>0.80551711015758964</v>
      </c>
      <c r="P118" s="231">
        <v>35.729999999999997</v>
      </c>
      <c r="Q118" s="231">
        <v>97.9</v>
      </c>
      <c r="R118" s="274">
        <v>0.745</v>
      </c>
      <c r="S118" s="231">
        <v>13.21</v>
      </c>
      <c r="T118" s="231">
        <v>159980.62054</v>
      </c>
      <c r="U118" s="231">
        <v>143417.68289</v>
      </c>
      <c r="V118" s="234">
        <v>2236617941.8200002</v>
      </c>
      <c r="W118" s="233">
        <f t="shared" si="6"/>
        <v>9.8675460405687619E-4</v>
      </c>
      <c r="X118" s="233">
        <f>+X117+Tabela136810[[#This Row],[Colunas82]]</f>
        <v>0.88990854051083923</v>
      </c>
      <c r="Y118" s="234">
        <v>59513.01</v>
      </c>
    </row>
    <row r="119" spans="1:25" ht="20.100000000000001" customHeight="1" x14ac:dyDescent="0.25">
      <c r="A119" s="231">
        <f t="shared" si="7"/>
        <v>115</v>
      </c>
      <c r="B119" s="231" t="s">
        <v>888</v>
      </c>
      <c r="C119" s="231">
        <v>3555406</v>
      </c>
      <c r="D119" s="231" t="s">
        <v>889</v>
      </c>
      <c r="E119" s="231" t="s">
        <v>890</v>
      </c>
      <c r="F119" s="231">
        <v>708.10500000000002</v>
      </c>
      <c r="G119" s="232">
        <v>92819</v>
      </c>
      <c r="H119" s="281"/>
      <c r="I119" s="255">
        <v>3511</v>
      </c>
      <c r="J119" s="255">
        <v>3</v>
      </c>
      <c r="K119" s="255" t="s">
        <v>3327</v>
      </c>
      <c r="L119" s="255">
        <v>88888.159178194168</v>
      </c>
      <c r="M119" s="233">
        <f>+Tabela136810[[#This Row],[Colunas85]]/$N$651</f>
        <v>1.989726196834699E-3</v>
      </c>
      <c r="N119" s="255">
        <v>68597.203444214087</v>
      </c>
      <c r="O119" s="233">
        <f>+O118+Tabela136810[[#This Row],[Colunas8]]</f>
        <v>0.80750683635442433</v>
      </c>
      <c r="P119" s="231">
        <v>108.87</v>
      </c>
      <c r="Q119" s="231">
        <v>97.7</v>
      </c>
      <c r="R119" s="274">
        <v>0.751</v>
      </c>
      <c r="S119" s="231">
        <v>11.43</v>
      </c>
      <c r="T119" s="231">
        <v>315083.35965</v>
      </c>
      <c r="U119" s="231">
        <v>298156.69046999997</v>
      </c>
      <c r="V119" s="234">
        <v>2211579749.1999998</v>
      </c>
      <c r="W119" s="233">
        <f t="shared" si="6"/>
        <v>9.7570821505002416E-4</v>
      </c>
      <c r="X119" s="233">
        <f>+X118+Tabela136810[[#This Row],[Colunas82]]</f>
        <v>0.89088424872588923</v>
      </c>
      <c r="Y119" s="234">
        <v>23826.799999999999</v>
      </c>
    </row>
    <row r="120" spans="1:25" ht="20.100000000000001" customHeight="1" x14ac:dyDescent="0.25">
      <c r="A120" s="231">
        <f t="shared" si="7"/>
        <v>116</v>
      </c>
      <c r="B120" s="231" t="s">
        <v>891</v>
      </c>
      <c r="C120" s="231">
        <v>3556453</v>
      </c>
      <c r="D120" s="231" t="s">
        <v>892</v>
      </c>
      <c r="E120" s="231" t="s">
        <v>893</v>
      </c>
      <c r="F120" s="231">
        <v>42.488999999999997</v>
      </c>
      <c r="G120" s="232">
        <v>54315</v>
      </c>
      <c r="H120" s="281"/>
      <c r="I120" s="255">
        <v>3501</v>
      </c>
      <c r="J120" s="255">
        <v>1</v>
      </c>
      <c r="K120" s="255" t="s">
        <v>3265</v>
      </c>
      <c r="L120" s="255">
        <v>52014.785396994317</v>
      </c>
      <c r="M120" s="233">
        <f>+Tabela136810[[#This Row],[Colunas85]]/$N$651</f>
        <v>1.164330345953702E-3</v>
      </c>
      <c r="N120" s="255">
        <v>40141.103707996081</v>
      </c>
      <c r="O120" s="233">
        <f>+O119+Tabela136810[[#This Row],[Colunas8]]</f>
        <v>0.80867116670037809</v>
      </c>
      <c r="P120" s="231">
        <v>1012.1</v>
      </c>
      <c r="Q120" s="231">
        <v>97.2</v>
      </c>
      <c r="R120" s="274">
        <v>0.77</v>
      </c>
      <c r="S120" s="231">
        <v>4.9000000000000004</v>
      </c>
      <c r="T120" s="231">
        <v>161893.61095999999</v>
      </c>
      <c r="U120" s="231">
        <v>140518.41277</v>
      </c>
      <c r="V120" s="234">
        <v>2187953764.1999998</v>
      </c>
      <c r="W120" s="233">
        <f t="shared" si="6"/>
        <v>9.6528486601118112E-4</v>
      </c>
      <c r="X120" s="233">
        <f>+X119+Tabela136810[[#This Row],[Colunas82]]</f>
        <v>0.89184953359190045</v>
      </c>
      <c r="Y120" s="234">
        <v>40282.68</v>
      </c>
    </row>
    <row r="121" spans="1:25" ht="20.100000000000001" customHeight="1" x14ac:dyDescent="0.25">
      <c r="A121" s="231">
        <f t="shared" si="7"/>
        <v>117</v>
      </c>
      <c r="B121" s="231" t="s">
        <v>894</v>
      </c>
      <c r="C121" s="231">
        <v>3509601</v>
      </c>
      <c r="D121" s="231" t="s">
        <v>895</v>
      </c>
      <c r="E121" s="231" t="s">
        <v>896</v>
      </c>
      <c r="F121" s="231">
        <v>79.403000000000006</v>
      </c>
      <c r="G121" s="232">
        <v>86407</v>
      </c>
      <c r="H121" s="267"/>
      <c r="I121" s="255">
        <v>3510</v>
      </c>
      <c r="J121" s="255">
        <v>2</v>
      </c>
      <c r="K121" s="255" t="s">
        <v>3313</v>
      </c>
      <c r="L121" s="255">
        <v>82747.704350512533</v>
      </c>
      <c r="M121" s="233">
        <f>+Tabela136810[[#This Row],[Colunas85]]/$N$651</f>
        <v>1.8522745503603338E-3</v>
      </c>
      <c r="N121" s="255">
        <v>63858.461715857818</v>
      </c>
      <c r="O121" s="233">
        <f>+O120+Tabela136810[[#This Row],[Colunas8]]</f>
        <v>0.81052344125073839</v>
      </c>
      <c r="P121" s="231">
        <v>932.92</v>
      </c>
      <c r="Q121" s="231">
        <v>96.7</v>
      </c>
      <c r="R121" s="274">
        <v>0.76900000000000002</v>
      </c>
      <c r="S121" s="231">
        <v>12.73</v>
      </c>
      <c r="T121" s="231">
        <v>189590.27142999999</v>
      </c>
      <c r="U121" s="231">
        <v>163427.27489</v>
      </c>
      <c r="V121" s="234">
        <v>2178412061.4200001</v>
      </c>
      <c r="W121" s="233">
        <f t="shared" si="6"/>
        <v>9.6107524264517808E-4</v>
      </c>
      <c r="X121" s="233">
        <f>+X120+Tabela136810[[#This Row],[Colunas82]]</f>
        <v>0.89281060883454566</v>
      </c>
      <c r="Y121" s="234">
        <v>25211.06</v>
      </c>
    </row>
    <row r="122" spans="1:25" ht="20.100000000000001" customHeight="1" x14ac:dyDescent="0.25">
      <c r="A122" s="231">
        <f t="shared" si="7"/>
        <v>118</v>
      </c>
      <c r="B122" s="231" t="s">
        <v>897</v>
      </c>
      <c r="C122" s="231">
        <v>3501152</v>
      </c>
      <c r="D122" s="231" t="s">
        <v>898</v>
      </c>
      <c r="E122" s="231" t="s">
        <v>899</v>
      </c>
      <c r="F122" s="231">
        <v>83.66</v>
      </c>
      <c r="G122" s="232">
        <v>18903</v>
      </c>
      <c r="H122" s="267"/>
      <c r="I122" s="255">
        <v>3502</v>
      </c>
      <c r="J122" s="255">
        <v>1</v>
      </c>
      <c r="K122" s="255" t="s">
        <v>3268</v>
      </c>
      <c r="L122" s="255">
        <v>18102.466875805647</v>
      </c>
      <c r="M122" s="233">
        <f>+Tabela136810[[#This Row],[Colunas85]]/$N$651</f>
        <v>4.0521654293588935E-4</v>
      </c>
      <c r="N122" s="255">
        <v>13970.123969294853</v>
      </c>
      <c r="O122" s="233">
        <f>+O121+Tabela136810[[#This Row],[Colunas8]]</f>
        <v>0.81092865779367429</v>
      </c>
      <c r="P122" s="231">
        <v>201.28</v>
      </c>
      <c r="Q122" s="231">
        <v>98.8</v>
      </c>
      <c r="R122" s="274">
        <v>0.76600000000000001</v>
      </c>
      <c r="S122" s="231">
        <v>20.58</v>
      </c>
      <c r="T122" s="231">
        <v>75397.422070000001</v>
      </c>
      <c r="U122" s="231">
        <v>72572.583719999995</v>
      </c>
      <c r="V122" s="234">
        <v>2152823540.79</v>
      </c>
      <c r="W122" s="233">
        <f t="shared" si="6"/>
        <v>9.4978605906556742E-4</v>
      </c>
      <c r="X122" s="233">
        <f>+X121+Tabela136810[[#This Row],[Colunas82]]</f>
        <v>0.89376039489361125</v>
      </c>
      <c r="Y122" s="234">
        <v>113887.93</v>
      </c>
    </row>
    <row r="123" spans="1:25" ht="20.100000000000001" customHeight="1" x14ac:dyDescent="0.25">
      <c r="A123" s="231">
        <f t="shared" si="7"/>
        <v>119</v>
      </c>
      <c r="B123" s="231" t="s">
        <v>900</v>
      </c>
      <c r="C123" s="231">
        <v>3530508</v>
      </c>
      <c r="D123" s="231" t="s">
        <v>901</v>
      </c>
      <c r="E123" s="231" t="s">
        <v>902</v>
      </c>
      <c r="F123" s="231">
        <v>855.15599999999995</v>
      </c>
      <c r="G123" s="232">
        <v>69072</v>
      </c>
      <c r="I123" s="255">
        <v>3510</v>
      </c>
      <c r="J123" s="255">
        <v>10</v>
      </c>
      <c r="K123" s="255" t="s">
        <v>3322</v>
      </c>
      <c r="L123" s="255">
        <v>66146.833415100642</v>
      </c>
      <c r="M123" s="233">
        <f>+Tabela136810[[#This Row],[Colunas85]]/$N$651</f>
        <v>1.4806706371299663E-3</v>
      </c>
      <c r="N123" s="255">
        <v>51047.15668450162</v>
      </c>
      <c r="O123" s="233">
        <f>+O122+Tabela136810[[#This Row],[Colunas8]]</f>
        <v>0.81240932843080427</v>
      </c>
      <c r="P123" s="231">
        <v>77.55</v>
      </c>
      <c r="Q123" s="231">
        <v>98.9</v>
      </c>
      <c r="R123" s="274">
        <v>0.76200000000000001</v>
      </c>
      <c r="S123" s="231">
        <v>16</v>
      </c>
      <c r="T123" s="231">
        <v>183202.42222000001</v>
      </c>
      <c r="U123" s="231">
        <v>178334.89410999999</v>
      </c>
      <c r="V123" s="234">
        <v>2129370265.4400001</v>
      </c>
      <c r="W123" s="233">
        <f t="shared" si="6"/>
        <v>9.3943890634041571E-4</v>
      </c>
      <c r="X123" s="233">
        <f>+X122+Tabela136810[[#This Row],[Colunas82]]</f>
        <v>0.89469983379995166</v>
      </c>
      <c r="Y123" s="234">
        <v>30828.27</v>
      </c>
    </row>
    <row r="124" spans="1:25" ht="20.100000000000001" customHeight="1" x14ac:dyDescent="0.25">
      <c r="A124" s="231">
        <f t="shared" si="7"/>
        <v>120</v>
      </c>
      <c r="B124" s="231" t="s">
        <v>903</v>
      </c>
      <c r="C124" s="231">
        <v>3510401</v>
      </c>
      <c r="D124" s="231" t="s">
        <v>904</v>
      </c>
      <c r="E124" s="231" t="s">
        <v>905</v>
      </c>
      <c r="F124" s="231">
        <v>322.87799999999999</v>
      </c>
      <c r="G124" s="232">
        <v>56973</v>
      </c>
      <c r="H124" s="267"/>
      <c r="I124" s="255">
        <v>3510</v>
      </c>
      <c r="J124" s="255">
        <v>3</v>
      </c>
      <c r="K124" s="255" t="s">
        <v>3315</v>
      </c>
      <c r="L124" s="255">
        <v>54560.22035207507</v>
      </c>
      <c r="M124" s="233">
        <f>+Tabela136810[[#This Row],[Colunas85]]/$N$651</f>
        <v>1.2213088980948222E-3</v>
      </c>
      <c r="N124" s="255">
        <v>42105.479178047695</v>
      </c>
      <c r="O124" s="233">
        <f>+O123+Tabela136810[[#This Row],[Colunas8]]</f>
        <v>0.81363063732889906</v>
      </c>
      <c r="P124" s="231">
        <v>150.44999999999999</v>
      </c>
      <c r="Q124" s="231">
        <v>97.3</v>
      </c>
      <c r="R124" s="274">
        <v>0.75</v>
      </c>
      <c r="S124" s="231">
        <v>2.92</v>
      </c>
      <c r="T124" s="231">
        <v>211476.50331</v>
      </c>
      <c r="U124" s="231">
        <v>192162.05772000001</v>
      </c>
      <c r="V124" s="234">
        <v>2128135258.2</v>
      </c>
      <c r="W124" s="233">
        <f t="shared" si="6"/>
        <v>9.3889404391338802E-4</v>
      </c>
      <c r="X124" s="233">
        <f>+X123+Tabela136810[[#This Row],[Colunas82]]</f>
        <v>0.895638727843865</v>
      </c>
      <c r="Y124" s="234">
        <v>37353.4</v>
      </c>
    </row>
    <row r="125" spans="1:25" ht="20.100000000000001" customHeight="1" x14ac:dyDescent="0.25">
      <c r="A125" s="231">
        <f t="shared" si="7"/>
        <v>121</v>
      </c>
      <c r="B125" s="231" t="s">
        <v>906</v>
      </c>
      <c r="C125" s="231">
        <v>3540705</v>
      </c>
      <c r="D125" s="231" t="s">
        <v>907</v>
      </c>
      <c r="E125" s="231" t="s">
        <v>908</v>
      </c>
      <c r="F125" s="231">
        <v>244.90600000000001</v>
      </c>
      <c r="G125" s="232">
        <v>56848</v>
      </c>
      <c r="H125" s="281"/>
      <c r="I125" s="255">
        <v>3509</v>
      </c>
      <c r="J125" s="255">
        <v>2</v>
      </c>
      <c r="K125" s="255" t="s">
        <v>3310</v>
      </c>
      <c r="L125" s="255">
        <v>54440.514043051335</v>
      </c>
      <c r="M125" s="233">
        <f>+Tabela136810[[#This Row],[Colunas85]]/$N$651</f>
        <v>1.2186293198338592E-3</v>
      </c>
      <c r="N125" s="255">
        <v>42013.098841796214</v>
      </c>
      <c r="O125" s="233">
        <f>+O124+Tabela136810[[#This Row],[Colunas8]]</f>
        <v>0.81484926664873292</v>
      </c>
      <c r="P125" s="231">
        <v>209.88</v>
      </c>
      <c r="Q125" s="231">
        <v>98.1</v>
      </c>
      <c r="R125" s="274">
        <v>0.751</v>
      </c>
      <c r="S125" s="231">
        <v>6.71</v>
      </c>
      <c r="T125" s="231">
        <v>184540.6666</v>
      </c>
      <c r="U125" s="231">
        <v>158623.32425000001</v>
      </c>
      <c r="V125" s="234">
        <v>2090163956.3199997</v>
      </c>
      <c r="W125" s="233">
        <f t="shared" si="6"/>
        <v>9.2214180552186613E-4</v>
      </c>
      <c r="X125" s="233">
        <f>+X124+Tabela136810[[#This Row],[Colunas82]]</f>
        <v>0.89656086964938686</v>
      </c>
      <c r="Y125" s="234">
        <v>36767.589999999997</v>
      </c>
    </row>
    <row r="126" spans="1:25" ht="20.100000000000001" customHeight="1" x14ac:dyDescent="0.25">
      <c r="A126" s="231">
        <f t="shared" si="7"/>
        <v>122</v>
      </c>
      <c r="B126" s="231" t="s">
        <v>909</v>
      </c>
      <c r="C126" s="231">
        <v>3521408</v>
      </c>
      <c r="D126" s="231" t="s">
        <v>910</v>
      </c>
      <c r="E126" s="231" t="s">
        <v>911</v>
      </c>
      <c r="F126" s="231">
        <v>115.11799999999999</v>
      </c>
      <c r="G126" s="232">
        <v>24982</v>
      </c>
      <c r="H126" s="267"/>
      <c r="I126" s="255">
        <v>3510</v>
      </c>
      <c r="J126" s="255">
        <v>5</v>
      </c>
      <c r="K126" s="255" t="s">
        <v>3317</v>
      </c>
      <c r="L126" s="255">
        <v>23924.024096248038</v>
      </c>
      <c r="M126" s="233">
        <f>+Tabela136810[[#This Row],[Colunas85]]/$N$651</f>
        <v>5.355297929230487E-4</v>
      </c>
      <c r="N126" s="255">
        <v>18462.764481877166</v>
      </c>
      <c r="O126" s="233">
        <f>+O125+Tabela136810[[#This Row],[Colunas8]]</f>
        <v>0.81538479644165596</v>
      </c>
      <c r="P126" s="231">
        <v>173.99</v>
      </c>
      <c r="Q126" s="231">
        <v>95.7</v>
      </c>
      <c r="R126" s="274">
        <v>0.77600000000000002</v>
      </c>
      <c r="S126" s="231">
        <v>23.81</v>
      </c>
      <c r="T126" s="231">
        <v>78956.615619999997</v>
      </c>
      <c r="U126" s="231">
        <v>76107.803339999999</v>
      </c>
      <c r="V126" s="234">
        <v>2085427160.5800002</v>
      </c>
      <c r="W126" s="233">
        <f t="shared" si="6"/>
        <v>9.2005201856383155E-4</v>
      </c>
      <c r="X126" s="233">
        <f>+X125+Tabela136810[[#This Row],[Colunas82]]</f>
        <v>0.89748092166795068</v>
      </c>
      <c r="Y126" s="234">
        <v>83477.19</v>
      </c>
    </row>
    <row r="127" spans="1:25" ht="20.100000000000001" customHeight="1" x14ac:dyDescent="0.25">
      <c r="A127" s="231">
        <f t="shared" si="7"/>
        <v>123</v>
      </c>
      <c r="B127" s="231" t="s">
        <v>912</v>
      </c>
      <c r="C127" s="231">
        <v>3533908</v>
      </c>
      <c r="D127" s="231" t="s">
        <v>913</v>
      </c>
      <c r="E127" s="231" t="s">
        <v>914</v>
      </c>
      <c r="F127" s="231">
        <v>802.55499999999995</v>
      </c>
      <c r="G127" s="232">
        <v>55477</v>
      </c>
      <c r="H127" s="281"/>
      <c r="I127" s="255">
        <v>3508</v>
      </c>
      <c r="J127" s="255">
        <v>2</v>
      </c>
      <c r="K127" s="255" t="s">
        <v>3304</v>
      </c>
      <c r="L127" s="255">
        <v>53127.575245678985</v>
      </c>
      <c r="M127" s="233">
        <f>+Tabela136810[[#This Row],[Colunas85]]/$N$651</f>
        <v>1.1892397054676157E-3</v>
      </c>
      <c r="N127" s="255">
        <v>40999.87131378991</v>
      </c>
      <c r="O127" s="233">
        <f>+O126+Tabela136810[[#This Row],[Colunas8]]</f>
        <v>0.81657403614712354</v>
      </c>
      <c r="P127" s="231">
        <v>62.32</v>
      </c>
      <c r="Q127" s="231">
        <v>97.4</v>
      </c>
      <c r="R127" s="274">
        <v>0.77300000000000002</v>
      </c>
      <c r="S127" s="231">
        <v>10.14</v>
      </c>
      <c r="T127" s="231">
        <v>236517.37307</v>
      </c>
      <c r="U127" s="231">
        <v>192876.92923000001</v>
      </c>
      <c r="V127" s="234">
        <v>2074119708.5399997</v>
      </c>
      <c r="W127" s="233">
        <f t="shared" si="6"/>
        <v>9.1506337917576352E-4</v>
      </c>
      <c r="X127" s="233">
        <f>+X126+Tabela136810[[#This Row],[Colunas82]]</f>
        <v>0.89839598504712648</v>
      </c>
      <c r="Y127" s="234">
        <v>37387.019999999997</v>
      </c>
    </row>
    <row r="128" spans="1:25" ht="20.100000000000001" customHeight="1" x14ac:dyDescent="0.25">
      <c r="A128" s="231">
        <f t="shared" si="7"/>
        <v>124</v>
      </c>
      <c r="B128" s="231" t="s">
        <v>915</v>
      </c>
      <c r="C128" s="231">
        <v>3546405</v>
      </c>
      <c r="D128" s="231" t="s">
        <v>916</v>
      </c>
      <c r="E128" s="231" t="s">
        <v>917</v>
      </c>
      <c r="F128" s="231">
        <v>1114.7470000000001</v>
      </c>
      <c r="G128" s="232">
        <v>48207</v>
      </c>
      <c r="H128" s="281"/>
      <c r="I128" s="255">
        <v>3504</v>
      </c>
      <c r="J128" s="255">
        <v>3</v>
      </c>
      <c r="K128" s="255" t="s">
        <v>3282</v>
      </c>
      <c r="L128" s="255">
        <v>46165.45631285842</v>
      </c>
      <c r="M128" s="233">
        <f>+Tabela136810[[#This Row],[Colunas85]]/$N$651</f>
        <v>1.0333954338099993E-3</v>
      </c>
      <c r="N128" s="255">
        <v>35627.030957403425</v>
      </c>
      <c r="O128" s="233">
        <f>+O127+Tabela136810[[#This Row],[Colunas8]]</f>
        <v>0.81760743158093352</v>
      </c>
      <c r="P128" s="231">
        <v>39.44</v>
      </c>
      <c r="Q128" s="231">
        <v>96.3</v>
      </c>
      <c r="R128" s="274">
        <v>0.76200000000000001</v>
      </c>
      <c r="S128" s="231">
        <v>8.26</v>
      </c>
      <c r="T128" s="231">
        <v>156934.14577999999</v>
      </c>
      <c r="U128" s="231">
        <v>140035.27043999999</v>
      </c>
      <c r="V128" s="234">
        <v>2068405697.25</v>
      </c>
      <c r="W128" s="233">
        <f t="shared" si="6"/>
        <v>9.1254246273195997E-4</v>
      </c>
      <c r="X128" s="233">
        <f>+X127+Tabela136810[[#This Row],[Colunas82]]</f>
        <v>0.89930852750985846</v>
      </c>
      <c r="Y128" s="234">
        <v>42906.75</v>
      </c>
    </row>
    <row r="129" spans="1:25" ht="20.100000000000001" customHeight="1" x14ac:dyDescent="0.25">
      <c r="A129" s="231">
        <f t="shared" si="7"/>
        <v>125</v>
      </c>
      <c r="B129" s="231" t="s">
        <v>918</v>
      </c>
      <c r="C129" s="231">
        <v>3515509</v>
      </c>
      <c r="D129" s="231" t="s">
        <v>919</v>
      </c>
      <c r="E129" s="231" t="s">
        <v>920</v>
      </c>
      <c r="F129" s="231">
        <v>549.79700000000003</v>
      </c>
      <c r="G129" s="232">
        <v>69680</v>
      </c>
      <c r="H129" s="267"/>
      <c r="I129" s="255">
        <v>3507</v>
      </c>
      <c r="J129" s="255">
        <v>5</v>
      </c>
      <c r="K129" s="255" t="s">
        <v>3300</v>
      </c>
      <c r="L129" s="255">
        <v>66729.084902192117</v>
      </c>
      <c r="M129" s="233">
        <f>+Tabela136810[[#This Row],[Colunas85]]/$N$651</f>
        <v>1.4937041057912911E-3</v>
      </c>
      <c r="N129" s="255">
        <v>51496.494640028861</v>
      </c>
      <c r="O129" s="233">
        <f>+O128+Tabela136810[[#This Row],[Colunas8]]</f>
        <v>0.81910113568672482</v>
      </c>
      <c r="P129" s="231">
        <v>117.62</v>
      </c>
      <c r="Q129" s="231">
        <v>99.4</v>
      </c>
      <c r="R129" s="274">
        <v>0.79700000000000004</v>
      </c>
      <c r="S129" s="231">
        <v>5.31</v>
      </c>
      <c r="T129" s="231">
        <v>199250.69195000001</v>
      </c>
      <c r="U129" s="231">
        <v>174683.38965</v>
      </c>
      <c r="V129" s="234">
        <v>2031084203.2</v>
      </c>
      <c r="W129" s="233">
        <f t="shared" si="6"/>
        <v>8.9607690757587848E-4</v>
      </c>
      <c r="X129" s="233">
        <f>+X128+Tabela136810[[#This Row],[Colunas82]]</f>
        <v>0.90020460441743433</v>
      </c>
      <c r="Y129" s="234">
        <v>29148.74</v>
      </c>
    </row>
    <row r="130" spans="1:25" ht="20.100000000000001" customHeight="1" x14ac:dyDescent="0.25">
      <c r="A130" s="231">
        <f t="shared" si="7"/>
        <v>126</v>
      </c>
      <c r="B130" s="231" t="s">
        <v>921</v>
      </c>
      <c r="C130" s="231">
        <v>3542602</v>
      </c>
      <c r="D130" s="231" t="s">
        <v>922</v>
      </c>
      <c r="E130" s="231" t="s">
        <v>923</v>
      </c>
      <c r="F130" s="231">
        <v>722.20100000000002</v>
      </c>
      <c r="G130" s="232">
        <v>56463</v>
      </c>
      <c r="H130" s="281"/>
      <c r="I130" s="255">
        <v>3502</v>
      </c>
      <c r="J130" s="255">
        <v>3</v>
      </c>
      <c r="K130" s="255" t="s">
        <v>3270</v>
      </c>
      <c r="L130" s="255">
        <v>54071.818611258226</v>
      </c>
      <c r="M130" s="233">
        <f>+Tabela136810[[#This Row],[Colunas85]]/$N$651</f>
        <v>1.210376218790093E-3</v>
      </c>
      <c r="N130" s="255">
        <v>41728.567406141643</v>
      </c>
      <c r="O130" s="233">
        <f>+O129+Tabela136810[[#This Row],[Colunas8]]</f>
        <v>0.82031151190551488</v>
      </c>
      <c r="P130" s="231">
        <v>75.11</v>
      </c>
      <c r="Q130" s="231">
        <v>97.3</v>
      </c>
      <c r="R130" s="274">
        <v>0.754</v>
      </c>
      <c r="S130" s="231">
        <v>13.65</v>
      </c>
      <c r="T130" s="231">
        <v>183948.63276000001</v>
      </c>
      <c r="U130" s="231">
        <v>163562.12875999999</v>
      </c>
      <c r="V130" s="234">
        <v>1974074651.0099998</v>
      </c>
      <c r="W130" s="233">
        <f t="shared" si="6"/>
        <v>8.7092534411621679E-4</v>
      </c>
      <c r="X130" s="233">
        <f>+X129+Tabela136810[[#This Row],[Colunas82]]</f>
        <v>0.90107552976155059</v>
      </c>
      <c r="Y130" s="234">
        <v>34962.269999999997</v>
      </c>
    </row>
    <row r="131" spans="1:25" ht="20.100000000000001" customHeight="1" x14ac:dyDescent="0.25">
      <c r="A131" s="231">
        <f t="shared" si="7"/>
        <v>127</v>
      </c>
      <c r="B131" s="231" t="s">
        <v>924</v>
      </c>
      <c r="C131" s="231">
        <v>3522109</v>
      </c>
      <c r="D131" s="231" t="s">
        <v>925</v>
      </c>
      <c r="E131" s="231" t="s">
        <v>926</v>
      </c>
      <c r="F131" s="231">
        <v>601.71100000000001</v>
      </c>
      <c r="G131" s="232">
        <v>104351</v>
      </c>
      <c r="H131" s="267"/>
      <c r="I131" s="255">
        <v>3501</v>
      </c>
      <c r="J131" s="255">
        <v>2</v>
      </c>
      <c r="K131" s="255" t="s">
        <v>3266</v>
      </c>
      <c r="L131" s="255">
        <v>99931.784423488061</v>
      </c>
      <c r="M131" s="233">
        <f>+Tabela136810[[#This Row],[Colunas85]]/$N$651</f>
        <v>2.2369333688781142E-3</v>
      </c>
      <c r="N131" s="255">
        <v>77119.843745431266</v>
      </c>
      <c r="O131" s="233">
        <f>+O130+Tabela136810[[#This Row],[Colunas8]]</f>
        <v>0.82254844527439297</v>
      </c>
      <c r="P131" s="231">
        <v>144.69</v>
      </c>
      <c r="Q131" s="231">
        <v>97.5</v>
      </c>
      <c r="R131" s="274">
        <v>0.745</v>
      </c>
      <c r="S131" s="231">
        <v>17.16</v>
      </c>
      <c r="T131" s="231">
        <v>399005.39539999998</v>
      </c>
      <c r="U131" s="231">
        <v>378386.31510000001</v>
      </c>
      <c r="V131" s="234">
        <v>1957962857.2400002</v>
      </c>
      <c r="W131" s="233">
        <f t="shared" si="6"/>
        <v>8.6381711772453142E-4</v>
      </c>
      <c r="X131" s="233">
        <f>+X130+Tabela136810[[#This Row],[Colunas82]]</f>
        <v>0.90193934687927513</v>
      </c>
      <c r="Y131" s="234">
        <v>18763.240000000002</v>
      </c>
    </row>
    <row r="132" spans="1:25" ht="20.100000000000001" customHeight="1" x14ac:dyDescent="0.25">
      <c r="A132" s="231">
        <f t="shared" si="7"/>
        <v>128</v>
      </c>
      <c r="B132" s="231" t="s">
        <v>927</v>
      </c>
      <c r="C132" s="231">
        <v>3528403</v>
      </c>
      <c r="D132" s="231" t="s">
        <v>928</v>
      </c>
      <c r="E132" s="231" t="s">
        <v>929</v>
      </c>
      <c r="F132" s="231">
        <v>210.149</v>
      </c>
      <c r="G132" s="232">
        <v>47723</v>
      </c>
      <c r="I132" s="255">
        <v>3502</v>
      </c>
      <c r="J132" s="255">
        <v>1</v>
      </c>
      <c r="K132" s="255" t="s">
        <v>3268</v>
      </c>
      <c r="L132" s="255">
        <v>45701.95348431851</v>
      </c>
      <c r="M132" s="233">
        <f>+Tabela136810[[#This Row],[Colunas85]]/$N$651</f>
        <v>1.02302010678355E-3</v>
      </c>
      <c r="N132" s="255">
        <v>35269.334295437664</v>
      </c>
      <c r="O132" s="233">
        <f>+O131+Tabela136810[[#This Row],[Colunas8]]</f>
        <v>0.82357146538117654</v>
      </c>
      <c r="P132" s="231">
        <v>205.53</v>
      </c>
      <c r="Q132" s="231">
        <v>96.9</v>
      </c>
      <c r="R132" s="274">
        <v>0.74299999999999999</v>
      </c>
      <c r="S132" s="231">
        <v>7.3</v>
      </c>
      <c r="T132" s="231">
        <v>151739.80604</v>
      </c>
      <c r="U132" s="231">
        <v>154356.79392</v>
      </c>
      <c r="V132" s="234">
        <v>1932062791.6200001</v>
      </c>
      <c r="W132" s="233">
        <f t="shared" si="6"/>
        <v>8.5239048623863992E-4</v>
      </c>
      <c r="X132" s="233">
        <f>+X131+Tabela136810[[#This Row],[Colunas82]]</f>
        <v>0.90279173736551377</v>
      </c>
      <c r="Y132" s="234">
        <v>40484.94</v>
      </c>
    </row>
    <row r="133" spans="1:25" ht="20.100000000000001" customHeight="1" x14ac:dyDescent="0.25">
      <c r="A133" s="231">
        <f t="shared" si="7"/>
        <v>129</v>
      </c>
      <c r="B133" s="231" t="s">
        <v>930</v>
      </c>
      <c r="C133" s="231">
        <v>3511508</v>
      </c>
      <c r="D133" s="231" t="s">
        <v>931</v>
      </c>
      <c r="E133" s="231" t="s">
        <v>932</v>
      </c>
      <c r="F133" s="231">
        <v>127.803</v>
      </c>
      <c r="G133" s="232">
        <v>50631</v>
      </c>
      <c r="H133" s="267"/>
      <c r="I133" s="255">
        <v>3502</v>
      </c>
      <c r="J133" s="255">
        <v>1</v>
      </c>
      <c r="K133" s="255" t="s">
        <v>3268</v>
      </c>
      <c r="L133" s="255">
        <v>48486.801057446733</v>
      </c>
      <c r="M133" s="233">
        <f>+Tabela136810[[#This Row],[Colunas85]]/$N$651</f>
        <v>1.0853578154465967E-3</v>
      </c>
      <c r="N133" s="255">
        <v>37418.470437992262</v>
      </c>
      <c r="O133" s="233">
        <f>+O132+Tabela136810[[#This Row],[Colunas8]]</f>
        <v>0.82465682319662315</v>
      </c>
      <c r="P133" s="231">
        <v>309.98</v>
      </c>
      <c r="Q133" s="231">
        <v>99.6</v>
      </c>
      <c r="R133" s="274">
        <v>0.78200000000000003</v>
      </c>
      <c r="S133" s="231">
        <v>11.81</v>
      </c>
      <c r="T133" s="231">
        <v>165449.81452000001</v>
      </c>
      <c r="U133" s="231">
        <v>138709.53714</v>
      </c>
      <c r="V133" s="234">
        <v>1930732681.7100003</v>
      </c>
      <c r="W133" s="233">
        <f t="shared" ref="W133:W196" si="10">+V133/$V$651</f>
        <v>8.5180366626681856E-4</v>
      </c>
      <c r="X133" s="233">
        <f>+X132+Tabela136810[[#This Row],[Colunas82]]</f>
        <v>0.90364354103178057</v>
      </c>
      <c r="Y133" s="234">
        <v>38133.410000000003</v>
      </c>
    </row>
    <row r="134" spans="1:25" ht="20.100000000000001" customHeight="1" x14ac:dyDescent="0.25">
      <c r="A134" s="231">
        <f t="shared" si="7"/>
        <v>130</v>
      </c>
      <c r="B134" s="231" t="s">
        <v>933</v>
      </c>
      <c r="C134" s="231">
        <v>3502101</v>
      </c>
      <c r="D134" s="231" t="s">
        <v>934</v>
      </c>
      <c r="E134" s="231" t="s">
        <v>935</v>
      </c>
      <c r="F134" s="231">
        <v>964.226</v>
      </c>
      <c r="G134" s="232">
        <v>57245</v>
      </c>
      <c r="H134" s="267"/>
      <c r="I134" s="255">
        <v>3506</v>
      </c>
      <c r="J134" s="255">
        <v>3</v>
      </c>
      <c r="K134" s="255" t="s">
        <v>3293</v>
      </c>
      <c r="L134" s="255">
        <v>54820.70128051073</v>
      </c>
      <c r="M134" s="233">
        <f>+Tabela136810[[#This Row],[Colunas85]]/$N$651</f>
        <v>1.2271396603906785E-3</v>
      </c>
      <c r="N134" s="255">
        <v>42306.498789730947</v>
      </c>
      <c r="O134" s="233">
        <f>+O133+Tabela136810[[#This Row],[Colunas8]]</f>
        <v>0.82588396285701382</v>
      </c>
      <c r="P134" s="231">
        <v>57.39</v>
      </c>
      <c r="Q134" s="231">
        <v>98.2</v>
      </c>
      <c r="R134" s="274">
        <v>0.77900000000000003</v>
      </c>
      <c r="S134" s="231">
        <v>9</v>
      </c>
      <c r="T134" s="231">
        <v>166955.27105000001</v>
      </c>
      <c r="U134" s="231">
        <v>147353.21707000001</v>
      </c>
      <c r="V134" s="234">
        <v>1926963444.0500002</v>
      </c>
      <c r="W134" s="233">
        <f t="shared" si="10"/>
        <v>8.501407480968233E-4</v>
      </c>
      <c r="X134" s="233">
        <f>+X133+Tabela136810[[#This Row],[Colunas82]]</f>
        <v>0.90449368177987743</v>
      </c>
      <c r="Y134" s="234">
        <v>33661.69</v>
      </c>
    </row>
    <row r="135" spans="1:25" ht="20.100000000000001" customHeight="1" x14ac:dyDescent="0.25">
      <c r="A135" s="231">
        <f t="shared" ref="A135:A198" si="11">+A134+1</f>
        <v>131</v>
      </c>
      <c r="B135" s="231" t="s">
        <v>936</v>
      </c>
      <c r="C135" s="231">
        <v>3554508</v>
      </c>
      <c r="D135" s="231" t="s">
        <v>937</v>
      </c>
      <c r="E135" s="231" t="s">
        <v>938</v>
      </c>
      <c r="F135" s="231">
        <v>404.39600000000002</v>
      </c>
      <c r="G135" s="232">
        <v>42946</v>
      </c>
      <c r="H135" s="281"/>
      <c r="I135" s="255">
        <v>3502</v>
      </c>
      <c r="J135" s="255">
        <v>1</v>
      </c>
      <c r="K135" s="255" t="s">
        <v>3268</v>
      </c>
      <c r="L135" s="255">
        <v>41127.257178667365</v>
      </c>
      <c r="M135" s="233">
        <f>+Tabela136810[[#This Row],[Colunas85]]/$N$651</f>
        <v>9.206173439625829E-4</v>
      </c>
      <c r="N135" s="255">
        <v>31738.927365250845</v>
      </c>
      <c r="O135" s="233">
        <f>+O134+Tabela136810[[#This Row],[Colunas8]]</f>
        <v>0.82680458020097636</v>
      </c>
      <c r="P135" s="231">
        <v>91.09</v>
      </c>
      <c r="Q135" s="231">
        <v>97.1</v>
      </c>
      <c r="R135" s="274">
        <v>0.77800000000000002</v>
      </c>
      <c r="S135" s="231">
        <v>18.52</v>
      </c>
      <c r="T135" s="231">
        <v>146954.39967000001</v>
      </c>
      <c r="U135" s="231">
        <v>133824.02054</v>
      </c>
      <c r="V135" s="234">
        <v>1883579779.96</v>
      </c>
      <c r="W135" s="233">
        <f t="shared" si="10"/>
        <v>8.3100067527471693E-4</v>
      </c>
      <c r="X135" s="233">
        <f>+X134+Tabela136810[[#This Row],[Colunas82]]</f>
        <v>0.90532468245515219</v>
      </c>
      <c r="Y135" s="234">
        <v>43859.26</v>
      </c>
    </row>
    <row r="136" spans="1:25" ht="20.100000000000001" customHeight="1" x14ac:dyDescent="0.25">
      <c r="A136" s="231">
        <f t="shared" si="11"/>
        <v>132</v>
      </c>
      <c r="B136" s="231" t="s">
        <v>939</v>
      </c>
      <c r="C136" s="231">
        <v>3534302</v>
      </c>
      <c r="D136" s="231" t="s">
        <v>940</v>
      </c>
      <c r="E136" s="231" t="s">
        <v>941</v>
      </c>
      <c r="F136" s="231">
        <v>291.76499999999999</v>
      </c>
      <c r="G136" s="232">
        <v>44682</v>
      </c>
      <c r="H136" s="281"/>
      <c r="I136" s="255">
        <v>3508</v>
      </c>
      <c r="J136" s="255">
        <v>4</v>
      </c>
      <c r="K136" s="255" t="s">
        <v>3306</v>
      </c>
      <c r="L136" s="255">
        <v>42789.738398389032</v>
      </c>
      <c r="M136" s="233">
        <f>+Tabela136810[[#This Row],[Colunas85]]/$N$651</f>
        <v>9.5783132685083895E-4</v>
      </c>
      <c r="N136" s="255">
        <v>33021.905475111496</v>
      </c>
      <c r="O136" s="233">
        <f>+O135+Tabela136810[[#This Row],[Colunas8]]</f>
        <v>0.82776241152782715</v>
      </c>
      <c r="P136" s="231">
        <v>136.34</v>
      </c>
      <c r="Q136" s="231">
        <v>98.3</v>
      </c>
      <c r="R136" s="274">
        <v>0.78</v>
      </c>
      <c r="S136" s="231">
        <v>10.55</v>
      </c>
      <c r="T136" s="231">
        <v>173941.85907999999</v>
      </c>
      <c r="U136" s="231">
        <v>137410.76196</v>
      </c>
      <c r="V136" s="234">
        <v>1876790556.96</v>
      </c>
      <c r="W136" s="233">
        <f t="shared" si="10"/>
        <v>8.2800539524590364E-4</v>
      </c>
      <c r="X136" s="233">
        <f>+X135+Tabela136810[[#This Row],[Colunas82]]</f>
        <v>0.90615268785039804</v>
      </c>
      <c r="Y136" s="234">
        <v>42003.28</v>
      </c>
    </row>
    <row r="137" spans="1:25" ht="20.100000000000001" customHeight="1" x14ac:dyDescent="0.25">
      <c r="A137" s="231">
        <f t="shared" si="11"/>
        <v>133</v>
      </c>
      <c r="B137" s="231" t="s">
        <v>942</v>
      </c>
      <c r="C137" s="231">
        <v>3546702</v>
      </c>
      <c r="D137" s="231" t="s">
        <v>943</v>
      </c>
      <c r="E137" s="231" t="s">
        <v>944</v>
      </c>
      <c r="F137" s="231">
        <v>98.290999999999997</v>
      </c>
      <c r="G137" s="232">
        <v>27850</v>
      </c>
      <c r="H137" s="281"/>
      <c r="I137" s="255">
        <v>3510</v>
      </c>
      <c r="J137" s="255">
        <v>9</v>
      </c>
      <c r="K137" s="255" t="s">
        <v>3321</v>
      </c>
      <c r="L137" s="255">
        <v>26670.565650488668</v>
      </c>
      <c r="M137" s="233">
        <f>+Tabela136810[[#This Row],[Colunas85]]/$N$651</f>
        <v>5.9701003654258691E-4</v>
      </c>
      <c r="N137" s="255">
        <v>20582.338916831282</v>
      </c>
      <c r="O137" s="233">
        <f>+O136+Tabela136810[[#This Row],[Colunas8]]</f>
        <v>0.8283594215643697</v>
      </c>
      <c r="P137" s="231">
        <v>220.1</v>
      </c>
      <c r="Q137" s="231">
        <v>98.3</v>
      </c>
      <c r="R137" s="274">
        <v>0.73699999999999999</v>
      </c>
      <c r="S137" s="231">
        <v>6.45</v>
      </c>
      <c r="T137" s="231">
        <v>105948.38071</v>
      </c>
      <c r="U137" s="231">
        <v>95702.114019999994</v>
      </c>
      <c r="V137" s="234">
        <v>1865953063.5</v>
      </c>
      <c r="W137" s="233">
        <f t="shared" si="10"/>
        <v>8.232240929196828E-4</v>
      </c>
      <c r="X137" s="233">
        <f>+X136+Tabela136810[[#This Row],[Colunas82]]</f>
        <v>0.90697591194331773</v>
      </c>
      <c r="Y137" s="234">
        <v>67000.11</v>
      </c>
    </row>
    <row r="138" spans="1:25" ht="20.100000000000001" customHeight="1" x14ac:dyDescent="0.25">
      <c r="A138" s="231">
        <f t="shared" si="11"/>
        <v>134</v>
      </c>
      <c r="B138" s="231" t="s">
        <v>945</v>
      </c>
      <c r="C138" s="231">
        <v>3530300</v>
      </c>
      <c r="D138" s="231" t="s">
        <v>946</v>
      </c>
      <c r="E138" s="231" t="s">
        <v>947</v>
      </c>
      <c r="F138" s="231">
        <v>243.22800000000001</v>
      </c>
      <c r="G138" s="232">
        <v>60768</v>
      </c>
      <c r="I138" s="255">
        <v>3507</v>
      </c>
      <c r="J138" s="255">
        <v>1</v>
      </c>
      <c r="K138" s="255" t="s">
        <v>3295</v>
      </c>
      <c r="L138" s="255">
        <v>58194.503894035741</v>
      </c>
      <c r="M138" s="233">
        <f>+Tabela136810[[#This Row],[Colunas85]]/$N$651</f>
        <v>1.3026608940976633E-3</v>
      </c>
      <c r="N138" s="255">
        <v>44910.146186642851</v>
      </c>
      <c r="O138" s="233">
        <f>+O137+Tabela136810[[#This Row],[Colunas8]]</f>
        <v>0.8296620824584674</v>
      </c>
      <c r="P138" s="231">
        <v>221.1</v>
      </c>
      <c r="Q138" s="231">
        <v>93.5</v>
      </c>
      <c r="R138" s="274">
        <v>0.76200000000000001</v>
      </c>
      <c r="S138" s="231">
        <v>4.0999999999999996</v>
      </c>
      <c r="T138" s="231">
        <v>163458.62972999999</v>
      </c>
      <c r="U138" s="231">
        <v>150439.15364999999</v>
      </c>
      <c r="V138" s="234">
        <v>1854004334.3999999</v>
      </c>
      <c r="W138" s="233">
        <f t="shared" si="10"/>
        <v>8.1795253391463466E-4</v>
      </c>
      <c r="X138" s="233">
        <f>+X137+Tabela136810[[#This Row],[Colunas82]]</f>
        <v>0.90779386447723232</v>
      </c>
      <c r="Y138" s="234">
        <v>30509.55</v>
      </c>
    </row>
    <row r="139" spans="1:25" ht="20.100000000000001" customHeight="1" x14ac:dyDescent="0.25">
      <c r="A139" s="231">
        <f t="shared" si="11"/>
        <v>135</v>
      </c>
      <c r="B139" s="231" t="s">
        <v>948</v>
      </c>
      <c r="C139" s="231">
        <v>3528502</v>
      </c>
      <c r="D139" s="231" t="s">
        <v>949</v>
      </c>
      <c r="E139" s="231" t="s">
        <v>950</v>
      </c>
      <c r="F139" s="231">
        <v>320.697</v>
      </c>
      <c r="G139" s="232">
        <v>103645</v>
      </c>
      <c r="I139" s="255">
        <v>3501</v>
      </c>
      <c r="J139" s="255">
        <v>1</v>
      </c>
      <c r="K139" s="255" t="s">
        <v>3265</v>
      </c>
      <c r="L139" s="255">
        <v>99255.683190121999</v>
      </c>
      <c r="M139" s="233">
        <f>+Tabela136810[[#This Row],[Colunas85]]/$N$651</f>
        <v>2.2217991108601947E-3</v>
      </c>
      <c r="N139" s="255">
        <v>76598.079606282874</v>
      </c>
      <c r="O139" s="233">
        <f>+O138+Tabela136810[[#This Row],[Colunas8]]</f>
        <v>0.83188388156932758</v>
      </c>
      <c r="P139" s="231">
        <v>252.44</v>
      </c>
      <c r="Q139" s="231">
        <v>98.1</v>
      </c>
      <c r="R139" s="274">
        <v>0.78800000000000003</v>
      </c>
      <c r="S139" s="231">
        <v>10.78</v>
      </c>
      <c r="T139" s="231">
        <v>256281.70262</v>
      </c>
      <c r="U139" s="231">
        <v>217090.97813999999</v>
      </c>
      <c r="V139" s="234">
        <v>1842243234.75</v>
      </c>
      <c r="W139" s="233">
        <f t="shared" si="10"/>
        <v>8.1276375356399255E-4</v>
      </c>
      <c r="X139" s="233">
        <f>+X138+Tabela136810[[#This Row],[Colunas82]]</f>
        <v>0.9086066282307963</v>
      </c>
      <c r="Y139" s="234">
        <v>17774.55</v>
      </c>
    </row>
    <row r="140" spans="1:25" ht="20.100000000000001" customHeight="1" x14ac:dyDescent="0.25">
      <c r="A140" s="231">
        <f t="shared" si="11"/>
        <v>136</v>
      </c>
      <c r="B140" s="231" t="s">
        <v>951</v>
      </c>
      <c r="C140" s="231">
        <v>3549706</v>
      </c>
      <c r="D140" s="231" t="s">
        <v>952</v>
      </c>
      <c r="E140" s="231" t="s">
        <v>953</v>
      </c>
      <c r="F140" s="231">
        <v>419.68400000000003</v>
      </c>
      <c r="G140" s="232">
        <v>55298</v>
      </c>
      <c r="H140" s="281"/>
      <c r="I140" s="255">
        <v>3510</v>
      </c>
      <c r="J140" s="255">
        <v>10</v>
      </c>
      <c r="K140" s="255" t="s">
        <v>3322</v>
      </c>
      <c r="L140" s="255">
        <v>52956.15581115699</v>
      </c>
      <c r="M140" s="233">
        <f>+Tabela136810[[#This Row],[Colunas85]]/$N$651</f>
        <v>1.1854025493979164E-3</v>
      </c>
      <c r="N140" s="255">
        <v>40867.582672277778</v>
      </c>
      <c r="O140" s="233">
        <f>+O139+Tabela136810[[#This Row],[Colunas8]]</f>
        <v>0.83306928411872549</v>
      </c>
      <c r="P140" s="231">
        <v>123.81</v>
      </c>
      <c r="Q140" s="231">
        <v>97.6</v>
      </c>
      <c r="R140" s="274">
        <v>0.77400000000000002</v>
      </c>
      <c r="S140" s="231">
        <v>4.54</v>
      </c>
      <c r="T140" s="231">
        <v>179275.76725</v>
      </c>
      <c r="U140" s="231">
        <v>162631.64764000001</v>
      </c>
      <c r="V140" s="234">
        <v>1837399364.5400002</v>
      </c>
      <c r="W140" s="233">
        <f t="shared" si="10"/>
        <v>8.1062672732370327E-4</v>
      </c>
      <c r="X140" s="233">
        <f>+X139+Tabela136810[[#This Row],[Colunas82]]</f>
        <v>0.90941725495811998</v>
      </c>
      <c r="Y140" s="234">
        <v>33227.230000000003</v>
      </c>
    </row>
    <row r="141" spans="1:25" ht="20.100000000000001" customHeight="1" x14ac:dyDescent="0.25">
      <c r="A141" s="231">
        <f t="shared" si="11"/>
        <v>137</v>
      </c>
      <c r="B141" s="231" t="s">
        <v>954</v>
      </c>
      <c r="C141" s="231">
        <v>3531308</v>
      </c>
      <c r="D141" s="231" t="s">
        <v>955</v>
      </c>
      <c r="E141" s="231" t="s">
        <v>956</v>
      </c>
      <c r="F141" s="231">
        <v>346.95</v>
      </c>
      <c r="G141" s="232">
        <v>51039</v>
      </c>
      <c r="I141" s="255">
        <v>3508</v>
      </c>
      <c r="J141" s="255">
        <v>1</v>
      </c>
      <c r="K141" s="255" t="s">
        <v>3303</v>
      </c>
      <c r="L141" s="255">
        <v>48877.522450100216</v>
      </c>
      <c r="M141" s="233">
        <f>+Tabela136810[[#This Row],[Colunas85]]/$N$651</f>
        <v>1.0941039588903804E-3</v>
      </c>
      <c r="N141" s="255">
        <v>37719.999855517119</v>
      </c>
      <c r="O141" s="233">
        <f>+O140+Tabela136810[[#This Row],[Colunas8]]</f>
        <v>0.83416338807761592</v>
      </c>
      <c r="P141" s="231">
        <v>134.61000000000001</v>
      </c>
      <c r="Q141" s="231">
        <v>98.6</v>
      </c>
      <c r="R141" s="274">
        <v>0.76800000000000002</v>
      </c>
      <c r="S141" s="231">
        <v>14.04</v>
      </c>
      <c r="T141" s="231">
        <v>136384.82479000001</v>
      </c>
      <c r="U141" s="231">
        <v>122760.62639</v>
      </c>
      <c r="V141" s="234">
        <v>1832366450.7</v>
      </c>
      <c r="W141" s="233">
        <f t="shared" si="10"/>
        <v>8.0840629851886209E-4</v>
      </c>
      <c r="X141" s="233">
        <f>+X140+Tabela136810[[#This Row],[Colunas82]]</f>
        <v>0.91022566125663884</v>
      </c>
      <c r="Y141" s="234">
        <v>35901.300000000003</v>
      </c>
    </row>
    <row r="142" spans="1:25" ht="20.100000000000001" customHeight="1" x14ac:dyDescent="0.25">
      <c r="A142" s="231">
        <f t="shared" si="11"/>
        <v>138</v>
      </c>
      <c r="B142" s="231" t="s">
        <v>957</v>
      </c>
      <c r="C142" s="231">
        <v>3506359</v>
      </c>
      <c r="D142" s="231" t="s">
        <v>958</v>
      </c>
      <c r="E142" s="231" t="s">
        <v>959</v>
      </c>
      <c r="F142" s="231">
        <v>491.54599999999999</v>
      </c>
      <c r="G142" s="232">
        <v>66154</v>
      </c>
      <c r="H142" s="267"/>
      <c r="I142" s="255">
        <v>3501</v>
      </c>
      <c r="J142" s="255">
        <v>2</v>
      </c>
      <c r="K142" s="255" t="s">
        <v>3266</v>
      </c>
      <c r="L142" s="255">
        <v>63352.409337250523</v>
      </c>
      <c r="M142" s="233">
        <f>+Tabela136810[[#This Row],[Colunas85]]/$N$651</f>
        <v>1.4181185622060425E-3</v>
      </c>
      <c r="N142" s="255">
        <v>48890.630115046901</v>
      </c>
      <c r="O142" s="233">
        <f>+O141+Tabela136810[[#This Row],[Colunas8]]</f>
        <v>0.835581506639822</v>
      </c>
      <c r="P142" s="231">
        <v>97.21</v>
      </c>
      <c r="Q142" s="231">
        <v>98.1</v>
      </c>
      <c r="R142" s="274">
        <v>0.73</v>
      </c>
      <c r="S142" s="231">
        <v>12.46</v>
      </c>
      <c r="T142" s="231">
        <v>429374.28457999998</v>
      </c>
      <c r="U142" s="231">
        <v>349538.46811000002</v>
      </c>
      <c r="V142" s="234">
        <v>1811580320.6600001</v>
      </c>
      <c r="W142" s="233">
        <f t="shared" si="10"/>
        <v>7.992358411358704E-4</v>
      </c>
      <c r="X142" s="233">
        <f>+X141+Tabela136810[[#This Row],[Colunas82]]</f>
        <v>0.91102489709777468</v>
      </c>
      <c r="Y142" s="234">
        <v>27384.29</v>
      </c>
    </row>
    <row r="143" spans="1:25" ht="20.100000000000001" customHeight="1" x14ac:dyDescent="0.25">
      <c r="A143" s="231">
        <f t="shared" si="11"/>
        <v>139</v>
      </c>
      <c r="B143" s="231" t="s">
        <v>960</v>
      </c>
      <c r="C143" s="231">
        <v>3555000</v>
      </c>
      <c r="D143" s="231" t="s">
        <v>961</v>
      </c>
      <c r="E143" s="231" t="s">
        <v>962</v>
      </c>
      <c r="F143" s="231">
        <v>627.98599999999999</v>
      </c>
      <c r="G143" s="232">
        <v>65615</v>
      </c>
      <c r="H143" s="281"/>
      <c r="I143" s="255">
        <v>3504</v>
      </c>
      <c r="J143" s="255">
        <v>4</v>
      </c>
      <c r="K143" s="255" t="s">
        <v>3283</v>
      </c>
      <c r="L143" s="255">
        <v>62836.23573274017</v>
      </c>
      <c r="M143" s="233">
        <f>+Tabela136810[[#This Row],[Colunas85]]/$N$651</f>
        <v>1.4065642207447698E-3</v>
      </c>
      <c r="N143" s="255">
        <v>48492.286105130501</v>
      </c>
      <c r="O143" s="233">
        <f>+O142+Tabela136810[[#This Row],[Colunas8]]</f>
        <v>0.83698807086056681</v>
      </c>
      <c r="P143" s="231">
        <v>100.99</v>
      </c>
      <c r="Q143" s="231">
        <v>97.3</v>
      </c>
      <c r="R143" s="274">
        <v>0.77100000000000002</v>
      </c>
      <c r="S143" s="231">
        <v>5.76</v>
      </c>
      <c r="T143" s="231">
        <v>158108.32831000001</v>
      </c>
      <c r="U143" s="231">
        <v>145306.54681</v>
      </c>
      <c r="V143" s="234">
        <v>1798700058.0999999</v>
      </c>
      <c r="W143" s="233">
        <f t="shared" si="10"/>
        <v>7.9355330674101552E-4</v>
      </c>
      <c r="X143" s="233">
        <f>+X142+Tabela136810[[#This Row],[Colunas82]]</f>
        <v>0.9118184504045157</v>
      </c>
      <c r="Y143" s="234">
        <v>27412.94</v>
      </c>
    </row>
    <row r="144" spans="1:25" ht="20.100000000000001" customHeight="1" x14ac:dyDescent="0.25">
      <c r="A144" s="231">
        <f t="shared" si="11"/>
        <v>140</v>
      </c>
      <c r="B144" s="231" t="s">
        <v>963</v>
      </c>
      <c r="C144" s="231">
        <v>3519709</v>
      </c>
      <c r="D144" s="231" t="s">
        <v>964</v>
      </c>
      <c r="E144" s="231" t="s">
        <v>965</v>
      </c>
      <c r="F144" s="231">
        <v>1058.0820000000001</v>
      </c>
      <c r="G144" s="232">
        <v>80062</v>
      </c>
      <c r="H144" s="267"/>
      <c r="I144" s="255">
        <v>3502</v>
      </c>
      <c r="J144" s="255">
        <v>1</v>
      </c>
      <c r="K144" s="255" t="s">
        <v>3268</v>
      </c>
      <c r="L144" s="255">
        <v>76671.412104467629</v>
      </c>
      <c r="M144" s="233">
        <f>+Tabela136810[[#This Row],[Colunas85]]/$N$651</f>
        <v>1.7162591578338451E-3</v>
      </c>
      <c r="N144" s="255">
        <v>59169.235847732343</v>
      </c>
      <c r="O144" s="233">
        <f>+O143+Tabela136810[[#This Row],[Colunas8]]</f>
        <v>0.83870433001840061</v>
      </c>
      <c r="P144" s="231">
        <v>67.31</v>
      </c>
      <c r="Q144" s="231">
        <v>95.8</v>
      </c>
      <c r="R144" s="274">
        <v>0.71</v>
      </c>
      <c r="S144" s="231">
        <v>11.43</v>
      </c>
      <c r="T144" s="231">
        <v>199573.19263999999</v>
      </c>
      <c r="U144" s="231">
        <v>184089.2641</v>
      </c>
      <c r="V144" s="234">
        <v>1741068283</v>
      </c>
      <c r="W144" s="233">
        <f t="shared" si="10"/>
        <v>7.6812723000409201E-4</v>
      </c>
      <c r="X144" s="233">
        <f>+X143+Tabela136810[[#This Row],[Colunas82]]</f>
        <v>0.91258657763451978</v>
      </c>
      <c r="Y144" s="234">
        <v>21746.5</v>
      </c>
    </row>
    <row r="145" spans="1:25" ht="20.100000000000001" customHeight="1" x14ac:dyDescent="0.25">
      <c r="A145" s="231">
        <f t="shared" si="11"/>
        <v>141</v>
      </c>
      <c r="B145" s="231" t="s">
        <v>966</v>
      </c>
      <c r="C145" s="231">
        <v>3549409</v>
      </c>
      <c r="D145" s="231" t="s">
        <v>967</v>
      </c>
      <c r="E145" s="231" t="s">
        <v>968</v>
      </c>
      <c r="F145" s="231">
        <v>410.863</v>
      </c>
      <c r="G145" s="232">
        <v>52737</v>
      </c>
      <c r="H145" s="281"/>
      <c r="I145" s="255">
        <v>3508</v>
      </c>
      <c r="J145" s="255">
        <v>4</v>
      </c>
      <c r="K145" s="255" t="s">
        <v>3306</v>
      </c>
      <c r="L145" s="255">
        <v>50503.612951878662</v>
      </c>
      <c r="M145" s="233">
        <f>+Tabela136810[[#This Row],[Colunas85]]/$N$651</f>
        <v>1.1305033499873036E-3</v>
      </c>
      <c r="N145" s="255">
        <v>38974.894343157313</v>
      </c>
      <c r="O145" s="233">
        <f>+O144+Tabela136810[[#This Row],[Colunas8]]</f>
        <v>0.83983483336838793</v>
      </c>
      <c r="P145" s="231">
        <v>113.28</v>
      </c>
      <c r="Q145" s="231">
        <v>96.7</v>
      </c>
      <c r="R145" s="274">
        <v>0.76200000000000001</v>
      </c>
      <c r="S145" s="231">
        <v>12.66</v>
      </c>
      <c r="T145" s="231">
        <v>127850.56901000001</v>
      </c>
      <c r="U145" s="231">
        <v>117250.73056</v>
      </c>
      <c r="V145" s="234">
        <v>1740907435.4400001</v>
      </c>
      <c r="W145" s="233">
        <f t="shared" si="10"/>
        <v>7.6805626702583204E-4</v>
      </c>
      <c r="X145" s="233">
        <f>+X144+Tabela136810[[#This Row],[Colunas82]]</f>
        <v>0.91335463390154559</v>
      </c>
      <c r="Y145" s="234">
        <v>33011.120000000003</v>
      </c>
    </row>
    <row r="146" spans="1:25" ht="20.100000000000001" customHeight="1" x14ac:dyDescent="0.25">
      <c r="A146" s="231">
        <f t="shared" si="11"/>
        <v>142</v>
      </c>
      <c r="B146" s="231" t="s">
        <v>969</v>
      </c>
      <c r="C146" s="231">
        <v>3545308</v>
      </c>
      <c r="D146" s="231" t="s">
        <v>691</v>
      </c>
      <c r="E146" s="231" t="s">
        <v>970</v>
      </c>
      <c r="F146" s="231">
        <v>280.50900000000001</v>
      </c>
      <c r="G146" s="232">
        <v>46285</v>
      </c>
      <c r="H146" s="281"/>
      <c r="I146" s="255">
        <v>3502</v>
      </c>
      <c r="J146" s="255">
        <v>1</v>
      </c>
      <c r="K146" s="255" t="s">
        <v>3268</v>
      </c>
      <c r="L146" s="255">
        <v>44324.852105309445</v>
      </c>
      <c r="M146" s="233">
        <f>+Tabela136810[[#This Row],[Colunas85]]/$N$651</f>
        <v>9.9219423846943025E-4</v>
      </c>
      <c r="N146" s="255">
        <v>34206.590907200567</v>
      </c>
      <c r="O146" s="233">
        <f>+O145+Tabela136810[[#This Row],[Colunas8]]</f>
        <v>0.84082702760685735</v>
      </c>
      <c r="P146" s="231">
        <v>143.02000000000001</v>
      </c>
      <c r="Q146" s="231">
        <v>98.6</v>
      </c>
      <c r="R146" s="274">
        <v>0.72899999999999998</v>
      </c>
      <c r="S146" s="231">
        <v>5.83</v>
      </c>
      <c r="T146" s="231">
        <v>131729.43223999999</v>
      </c>
      <c r="U146" s="231">
        <v>119093.11599999999</v>
      </c>
      <c r="V146" s="234">
        <v>1737097803.95</v>
      </c>
      <c r="W146" s="233">
        <f t="shared" si="10"/>
        <v>7.6637552784269796E-4</v>
      </c>
      <c r="X146" s="233">
        <f>+X145+Tabela136810[[#This Row],[Colunas82]]</f>
        <v>0.91412100942938823</v>
      </c>
      <c r="Y146" s="234">
        <v>37530.47</v>
      </c>
    </row>
    <row r="147" spans="1:25" ht="20.100000000000001" customHeight="1" x14ac:dyDescent="0.25">
      <c r="A147" s="231">
        <f t="shared" si="11"/>
        <v>143</v>
      </c>
      <c r="B147" s="231" t="s">
        <v>971</v>
      </c>
      <c r="C147" s="231">
        <v>3537305</v>
      </c>
      <c r="D147" s="231" t="s">
        <v>972</v>
      </c>
      <c r="E147" s="231" t="s">
        <v>973</v>
      </c>
      <c r="F147" s="231">
        <v>711.31500000000005</v>
      </c>
      <c r="G147" s="232">
        <v>64098</v>
      </c>
      <c r="H147" s="281"/>
      <c r="I147" s="255">
        <v>3506</v>
      </c>
      <c r="J147" s="255">
        <v>2</v>
      </c>
      <c r="K147" s="255" t="s">
        <v>3292</v>
      </c>
      <c r="L147" s="255">
        <v>61383.479966428094</v>
      </c>
      <c r="M147" s="233">
        <f>+Tabela136810[[#This Row],[Colunas85]]/$N$651</f>
        <v>1.3740448589697209E-3</v>
      </c>
      <c r="N147" s="255">
        <v>47371.158344382449</v>
      </c>
      <c r="O147" s="233">
        <f>+O146+Tabela136810[[#This Row],[Colunas8]]</f>
        <v>0.84220107246582709</v>
      </c>
      <c r="P147" s="231">
        <v>82.31</v>
      </c>
      <c r="Q147" s="231">
        <v>98.7</v>
      </c>
      <c r="R147" s="274">
        <v>0.75900000000000001</v>
      </c>
      <c r="S147" s="231">
        <v>6.58</v>
      </c>
      <c r="T147" s="231">
        <v>176756.03602</v>
      </c>
      <c r="U147" s="231">
        <v>162096.10449</v>
      </c>
      <c r="V147" s="234">
        <v>1691918629.3800001</v>
      </c>
      <c r="W147" s="233">
        <f t="shared" si="10"/>
        <v>7.4644330889690866E-4</v>
      </c>
      <c r="X147" s="233">
        <f>+X146+Tabela136810[[#This Row],[Colunas82]]</f>
        <v>0.91486745273828518</v>
      </c>
      <c r="Y147" s="234">
        <v>26395.81</v>
      </c>
    </row>
    <row r="148" spans="1:25" ht="20.100000000000001" customHeight="1" x14ac:dyDescent="0.25">
      <c r="A148" s="231">
        <f t="shared" si="11"/>
        <v>144</v>
      </c>
      <c r="B148" s="231" t="s">
        <v>974</v>
      </c>
      <c r="C148" s="231">
        <v>3541604</v>
      </c>
      <c r="D148" s="231" t="s">
        <v>975</v>
      </c>
      <c r="E148" s="231" t="s">
        <v>976</v>
      </c>
      <c r="F148" s="231">
        <v>779.2</v>
      </c>
      <c r="G148" s="232">
        <v>41211</v>
      </c>
      <c r="H148" s="281"/>
      <c r="I148" s="255">
        <v>3503</v>
      </c>
      <c r="J148" s="255">
        <v>4</v>
      </c>
      <c r="K148" s="255" t="s">
        <v>3278</v>
      </c>
      <c r="L148" s="255">
        <v>39465.733609417897</v>
      </c>
      <c r="M148" s="233">
        <f>+Tabela136810[[#This Row],[Colunas85]]/$N$651</f>
        <v>8.8342479770041468E-4</v>
      </c>
      <c r="N148" s="255">
        <v>30456.688298080211</v>
      </c>
      <c r="O148" s="233">
        <f>+O147+Tabela136810[[#This Row],[Colunas8]]</f>
        <v>0.84308449726352752</v>
      </c>
      <c r="P148" s="231">
        <v>45.78</v>
      </c>
      <c r="Q148" s="231">
        <v>96.7</v>
      </c>
      <c r="R148" s="274">
        <v>0.74299999999999999</v>
      </c>
      <c r="S148" s="231">
        <v>4.67</v>
      </c>
      <c r="T148" s="231">
        <v>115005.84254</v>
      </c>
      <c r="U148" s="231">
        <v>96701.772939999995</v>
      </c>
      <c r="V148" s="234">
        <v>1674329986.5300002</v>
      </c>
      <c r="W148" s="233">
        <f t="shared" si="10"/>
        <v>7.3868352391672268E-4</v>
      </c>
      <c r="X148" s="233">
        <f>+X147+Tabela136810[[#This Row],[Colunas82]]</f>
        <v>0.91560613626220189</v>
      </c>
      <c r="Y148" s="234">
        <v>40628.230000000003</v>
      </c>
    </row>
    <row r="149" spans="1:25" ht="20.100000000000001" customHeight="1" x14ac:dyDescent="0.25">
      <c r="A149" s="231">
        <f t="shared" si="11"/>
        <v>145</v>
      </c>
      <c r="B149" s="231" t="s">
        <v>977</v>
      </c>
      <c r="C149" s="231">
        <v>3512803</v>
      </c>
      <c r="D149" s="231" t="s">
        <v>978</v>
      </c>
      <c r="E149" s="231" t="s">
        <v>979</v>
      </c>
      <c r="F149" s="231">
        <v>154.66499999999999</v>
      </c>
      <c r="G149" s="232">
        <v>74662</v>
      </c>
      <c r="H149" s="267"/>
      <c r="I149" s="255">
        <v>3510</v>
      </c>
      <c r="J149" s="255">
        <v>1</v>
      </c>
      <c r="K149" s="255" t="s">
        <v>3312</v>
      </c>
      <c r="L149" s="255">
        <v>71500.099554642176</v>
      </c>
      <c r="M149" s="233">
        <f>+Tabela136810[[#This Row],[Colunas85]]/$N$651</f>
        <v>1.6005013769602374E-3</v>
      </c>
      <c r="N149" s="255">
        <v>55178.405321668106</v>
      </c>
      <c r="O149" s="233">
        <f>+O148+Tabela136810[[#This Row],[Colunas8]]</f>
        <v>0.84468499864048774</v>
      </c>
      <c r="P149" s="231">
        <v>380.37</v>
      </c>
      <c r="Q149" s="231">
        <v>98</v>
      </c>
      <c r="R149" s="274">
        <v>0.76900000000000002</v>
      </c>
      <c r="S149" s="231">
        <v>22.97</v>
      </c>
      <c r="T149" s="231">
        <v>171948.44394999999</v>
      </c>
      <c r="U149" s="231">
        <v>148441.59284</v>
      </c>
      <c r="V149" s="234">
        <v>1673202298.3199999</v>
      </c>
      <c r="W149" s="233">
        <f t="shared" si="10"/>
        <v>7.3818600866731312E-4</v>
      </c>
      <c r="X149" s="233">
        <f>+X148+Tabela136810[[#This Row],[Colunas82]]</f>
        <v>0.91634432227086915</v>
      </c>
      <c r="Y149" s="234">
        <v>22410.36</v>
      </c>
    </row>
    <row r="150" spans="1:25" ht="20.100000000000001" customHeight="1" x14ac:dyDescent="0.25">
      <c r="A150" s="231">
        <f t="shared" si="11"/>
        <v>146</v>
      </c>
      <c r="B150" s="231" t="s">
        <v>980</v>
      </c>
      <c r="C150" s="231">
        <v>3505906</v>
      </c>
      <c r="D150" s="231" t="s">
        <v>981</v>
      </c>
      <c r="E150" s="231" t="s">
        <v>982</v>
      </c>
      <c r="F150" s="231">
        <v>849.52599999999995</v>
      </c>
      <c r="G150" s="232">
        <v>63438</v>
      </c>
      <c r="H150" s="267"/>
      <c r="I150" s="255">
        <v>3508</v>
      </c>
      <c r="J150" s="255">
        <v>1</v>
      </c>
      <c r="K150" s="255" t="s">
        <v>3303</v>
      </c>
      <c r="L150" s="255">
        <v>60751.430654782765</v>
      </c>
      <c r="M150" s="233">
        <f>+Tabela136810[[#This Row],[Colunas85]]/$N$651</f>
        <v>1.3598966857518357E-3</v>
      </c>
      <c r="N150" s="255">
        <v>46883.390168974605</v>
      </c>
      <c r="O150" s="233">
        <f>+O149+Tabela136810[[#This Row],[Colunas8]]</f>
        <v>0.84604489532623961</v>
      </c>
      <c r="P150" s="231">
        <v>66.48</v>
      </c>
      <c r="Q150" s="231">
        <v>97.7</v>
      </c>
      <c r="R150" s="274">
        <v>0.76100000000000001</v>
      </c>
      <c r="S150" s="231">
        <v>10.72</v>
      </c>
      <c r="T150" s="231">
        <v>174113.85633000001</v>
      </c>
      <c r="U150" s="231">
        <v>157203.01525</v>
      </c>
      <c r="V150" s="234">
        <v>1626318136.9200001</v>
      </c>
      <c r="W150" s="233">
        <f t="shared" si="10"/>
        <v>7.1750158096342467E-4</v>
      </c>
      <c r="X150" s="233">
        <f>+X149+Tabela136810[[#This Row],[Colunas82]]</f>
        <v>0.91706182385183255</v>
      </c>
      <c r="Y150" s="234">
        <v>25636.34</v>
      </c>
    </row>
    <row r="151" spans="1:25" ht="20.100000000000001" customHeight="1" x14ac:dyDescent="0.25">
      <c r="A151" s="231">
        <f t="shared" si="11"/>
        <v>147</v>
      </c>
      <c r="B151" s="231" t="s">
        <v>983</v>
      </c>
      <c r="C151" s="231">
        <v>3546801</v>
      </c>
      <c r="D151" s="231" t="s">
        <v>984</v>
      </c>
      <c r="E151" s="231" t="s">
        <v>985</v>
      </c>
      <c r="F151" s="231">
        <v>363.33199999999999</v>
      </c>
      <c r="G151" s="232">
        <v>58529</v>
      </c>
      <c r="H151" s="281"/>
      <c r="I151" s="255">
        <v>3501</v>
      </c>
      <c r="J151" s="255">
        <v>1</v>
      </c>
      <c r="K151" s="255" t="s">
        <v>3265</v>
      </c>
      <c r="L151" s="255">
        <v>56050.324486802558</v>
      </c>
      <c r="M151" s="233">
        <f>+Tabela136810[[#This Row],[Colunas85]]/$N$651</f>
        <v>1.2546642882872916E-3</v>
      </c>
      <c r="N151" s="255">
        <v>43255.429603706216</v>
      </c>
      <c r="O151" s="233">
        <f>+O150+Tabela136810[[#This Row],[Colunas8]]</f>
        <v>0.84729955961452685</v>
      </c>
      <c r="P151" s="231">
        <v>138.87</v>
      </c>
      <c r="Q151" s="231">
        <v>97.8</v>
      </c>
      <c r="R151" s="274">
        <v>0.73799999999999999</v>
      </c>
      <c r="S151" s="231">
        <v>8.23</v>
      </c>
      <c r="T151" s="231">
        <v>151362.75039</v>
      </c>
      <c r="U151" s="231">
        <v>139020.52820999999</v>
      </c>
      <c r="V151" s="234">
        <v>1624333681.27</v>
      </c>
      <c r="W151" s="233">
        <f t="shared" si="10"/>
        <v>7.1662607571392693E-4</v>
      </c>
      <c r="X151" s="233">
        <f>+X150+Tabela136810[[#This Row],[Colunas82]]</f>
        <v>0.91777844992754642</v>
      </c>
      <c r="Y151" s="234">
        <v>27752.63</v>
      </c>
    </row>
    <row r="152" spans="1:25" ht="20.100000000000001" customHeight="1" x14ac:dyDescent="0.25">
      <c r="A152" s="231">
        <f t="shared" si="11"/>
        <v>148</v>
      </c>
      <c r="B152" s="231" t="s">
        <v>986</v>
      </c>
      <c r="C152" s="231">
        <v>3527603</v>
      </c>
      <c r="D152" s="231" t="s">
        <v>987</v>
      </c>
      <c r="E152" s="231" t="s">
        <v>988</v>
      </c>
      <c r="F152" s="231">
        <v>598.25699999999995</v>
      </c>
      <c r="G152" s="232">
        <v>15628</v>
      </c>
      <c r="I152" s="255">
        <v>3508</v>
      </c>
      <c r="J152" s="255">
        <v>1</v>
      </c>
      <c r="K152" s="255" t="s">
        <v>3303</v>
      </c>
      <c r="L152" s="255">
        <v>14966.161579383728</v>
      </c>
      <c r="M152" s="233">
        <f>+Tabela136810[[#This Row],[Colunas85]]/$N$651</f>
        <v>3.350115924986552E-4</v>
      </c>
      <c r="N152" s="255">
        <v>11549.759159505897</v>
      </c>
      <c r="O152" s="233">
        <f>+O151+Tabela136810[[#This Row],[Colunas8]]</f>
        <v>0.84763457120702546</v>
      </c>
      <c r="P152" s="231">
        <v>18.850000000000001</v>
      </c>
      <c r="Q152" s="231">
        <v>99.4</v>
      </c>
      <c r="R152" s="274">
        <v>0.73099999999999998</v>
      </c>
      <c r="S152" s="231">
        <v>6.49</v>
      </c>
      <c r="T152" s="231">
        <v>72400.552070000005</v>
      </c>
      <c r="U152" s="231">
        <v>60721.433389999998</v>
      </c>
      <c r="V152" s="234">
        <v>1616459675.6800001</v>
      </c>
      <c r="W152" s="233">
        <f t="shared" si="10"/>
        <v>7.1315220960428661E-4</v>
      </c>
      <c r="X152" s="233">
        <f>+X151+Tabela136810[[#This Row],[Colunas82]]</f>
        <v>0.91849160213715075</v>
      </c>
      <c r="Y152" s="234">
        <v>103433.56</v>
      </c>
    </row>
    <row r="153" spans="1:25" ht="20.100000000000001" customHeight="1" x14ac:dyDescent="0.25">
      <c r="A153" s="231">
        <f t="shared" si="11"/>
        <v>149</v>
      </c>
      <c r="B153" s="231" t="s">
        <v>989</v>
      </c>
      <c r="C153" s="231">
        <v>3513702</v>
      </c>
      <c r="D153" s="231" t="s">
        <v>990</v>
      </c>
      <c r="E153" s="231" t="s">
        <v>991</v>
      </c>
      <c r="F153" s="231">
        <v>753.70600000000002</v>
      </c>
      <c r="G153" s="232">
        <v>34097</v>
      </c>
      <c r="H153" s="267"/>
      <c r="I153" s="255">
        <v>3509</v>
      </c>
      <c r="J153" s="255">
        <v>2</v>
      </c>
      <c r="K153" s="255" t="s">
        <v>3310</v>
      </c>
      <c r="L153" s="255">
        <v>32653.00815025896</v>
      </c>
      <c r="M153" s="233">
        <f>+Tabela136810[[#This Row],[Colunas85]]/$N$651</f>
        <v>7.3092463971248056E-4</v>
      </c>
      <c r="N153" s="255">
        <v>25199.138601335588</v>
      </c>
      <c r="O153" s="233">
        <f>+O152+Tabela136810[[#This Row],[Colunas8]]</f>
        <v>0.84836549584673793</v>
      </c>
      <c r="P153" s="231">
        <v>41.2</v>
      </c>
      <c r="Q153" s="231">
        <v>98.6</v>
      </c>
      <c r="R153" s="274">
        <v>0.76</v>
      </c>
      <c r="S153" s="231">
        <v>5.87</v>
      </c>
      <c r="T153" s="231">
        <v>112355.68803</v>
      </c>
      <c r="U153" s="231">
        <v>92575.656849999999</v>
      </c>
      <c r="V153" s="234">
        <v>1613735996.6000001</v>
      </c>
      <c r="W153" s="233">
        <f t="shared" si="10"/>
        <v>7.1195057260499818E-4</v>
      </c>
      <c r="X153" s="233">
        <f>+X152+Tabela136810[[#This Row],[Colunas82]]</f>
        <v>0.91920355270975573</v>
      </c>
      <c r="Y153" s="234">
        <v>47327.8</v>
      </c>
    </row>
    <row r="154" spans="1:25" ht="20.100000000000001" customHeight="1" x14ac:dyDescent="0.25">
      <c r="A154" s="231">
        <f t="shared" si="11"/>
        <v>150</v>
      </c>
      <c r="B154" s="231" t="s">
        <v>992</v>
      </c>
      <c r="C154" s="231">
        <v>3521903</v>
      </c>
      <c r="D154" s="231" t="s">
        <v>993</v>
      </c>
      <c r="E154" s="231" t="s">
        <v>994</v>
      </c>
      <c r="F154" s="231">
        <v>502.06599999999997</v>
      </c>
      <c r="G154" s="232">
        <v>15331</v>
      </c>
      <c r="H154" s="267"/>
      <c r="I154" s="255">
        <v>3507</v>
      </c>
      <c r="J154" s="255">
        <v>2</v>
      </c>
      <c r="K154" s="255" t="s">
        <v>3297</v>
      </c>
      <c r="L154" s="255">
        <v>14681.739389143329</v>
      </c>
      <c r="M154" s="233">
        <f>+Tabela136810[[#This Row],[Colunas85]]/$N$651</f>
        <v>3.286449145506068E-4</v>
      </c>
      <c r="N154" s="255">
        <v>11330.263480572365</v>
      </c>
      <c r="O154" s="233">
        <f>+O153+Tabela136810[[#This Row],[Colunas8]]</f>
        <v>0.84869414076128857</v>
      </c>
      <c r="P154" s="231">
        <v>28.99</v>
      </c>
      <c r="Q154" s="231">
        <v>94.9</v>
      </c>
      <c r="R154" s="274">
        <v>0.73</v>
      </c>
      <c r="S154" s="231">
        <v>13.1</v>
      </c>
      <c r="T154" s="231">
        <v>77701.932019999993</v>
      </c>
      <c r="U154" s="231">
        <v>63681.73156</v>
      </c>
      <c r="V154" s="234">
        <v>1610337884.6200001</v>
      </c>
      <c r="W154" s="233">
        <f t="shared" si="10"/>
        <v>7.1045138824334662E-4</v>
      </c>
      <c r="X154" s="233">
        <f>+X153+Tabela136810[[#This Row],[Colunas82]]</f>
        <v>0.91991400409799906</v>
      </c>
      <c r="Y154" s="234">
        <v>105038.02</v>
      </c>
    </row>
    <row r="155" spans="1:25" ht="20.100000000000001" customHeight="1" x14ac:dyDescent="0.25">
      <c r="A155" s="231">
        <f t="shared" si="11"/>
        <v>151</v>
      </c>
      <c r="B155" s="231" t="s">
        <v>995</v>
      </c>
      <c r="C155" s="231">
        <v>3553708</v>
      </c>
      <c r="D155" s="231" t="s">
        <v>996</v>
      </c>
      <c r="E155" s="231" t="s">
        <v>997</v>
      </c>
      <c r="F155" s="231">
        <v>594.33500000000004</v>
      </c>
      <c r="G155" s="232">
        <v>57547</v>
      </c>
      <c r="H155" s="281"/>
      <c r="I155" s="255">
        <v>3509</v>
      </c>
      <c r="J155" s="255">
        <v>1</v>
      </c>
      <c r="K155" s="255" t="s">
        <v>3309</v>
      </c>
      <c r="L155" s="255">
        <v>55109.911723112076</v>
      </c>
      <c r="M155" s="233">
        <f>+Tabela136810[[#This Row],[Colunas85]]/$N$651</f>
        <v>1.2336135214691651E-3</v>
      </c>
      <c r="N155" s="255">
        <v>42529.689682114535</v>
      </c>
      <c r="O155" s="233">
        <f>+O154+Tabela136810[[#This Row],[Colunas8]]</f>
        <v>0.84992775428275769</v>
      </c>
      <c r="P155" s="231">
        <v>90.95</v>
      </c>
      <c r="Q155" s="231">
        <v>98.2</v>
      </c>
      <c r="R155" s="274">
        <v>0.748</v>
      </c>
      <c r="S155" s="231">
        <v>15.85</v>
      </c>
      <c r="T155" s="231">
        <v>195729.86329000001</v>
      </c>
      <c r="U155" s="231">
        <v>172500.13688000001</v>
      </c>
      <c r="V155" s="234">
        <v>1586093725.3699999</v>
      </c>
      <c r="W155" s="233">
        <f t="shared" si="10"/>
        <v>6.9975531212139658E-4</v>
      </c>
      <c r="X155" s="233">
        <f>+X154+Tabela136810[[#This Row],[Colunas82]]</f>
        <v>0.92061375941012047</v>
      </c>
      <c r="Y155" s="234">
        <v>27561.71</v>
      </c>
    </row>
    <row r="156" spans="1:25" ht="20.100000000000001" customHeight="1" x14ac:dyDescent="0.25">
      <c r="A156" s="231">
        <f t="shared" si="11"/>
        <v>152</v>
      </c>
      <c r="B156" s="231" t="s">
        <v>998</v>
      </c>
      <c r="C156" s="231">
        <v>3537602</v>
      </c>
      <c r="D156" s="231" t="s">
        <v>999</v>
      </c>
      <c r="E156" s="231" t="s">
        <v>1000</v>
      </c>
      <c r="F156" s="231">
        <v>326.21600000000001</v>
      </c>
      <c r="G156" s="232">
        <v>69697</v>
      </c>
      <c r="H156" s="281"/>
      <c r="I156" s="255">
        <v>3501</v>
      </c>
      <c r="J156" s="255">
        <v>2</v>
      </c>
      <c r="K156" s="255" t="s">
        <v>3266</v>
      </c>
      <c r="L156" s="255">
        <v>66745.364960219333</v>
      </c>
      <c r="M156" s="233">
        <f>+Tabela136810[[#This Row],[Colunas85]]/$N$651</f>
        <v>1.4940685284347817E-3</v>
      </c>
      <c r="N156" s="255">
        <v>51509.058365759047</v>
      </c>
      <c r="O156" s="233">
        <f>+O155+Tabela136810[[#This Row],[Colunas8]]</f>
        <v>0.8514218228111925</v>
      </c>
      <c r="P156" s="231">
        <v>184.4</v>
      </c>
      <c r="Q156" s="231">
        <v>98.6</v>
      </c>
      <c r="R156" s="274">
        <v>0.749</v>
      </c>
      <c r="S156" s="231">
        <v>15.94</v>
      </c>
      <c r="T156" s="231">
        <v>247307.03255</v>
      </c>
      <c r="U156" s="231">
        <v>224949.07246</v>
      </c>
      <c r="V156" s="234">
        <v>1570837955.6999998</v>
      </c>
      <c r="W156" s="233">
        <f t="shared" si="10"/>
        <v>6.9302474778189466E-4</v>
      </c>
      <c r="X156" s="233">
        <f>+X155+Tabela136810[[#This Row],[Colunas82]]</f>
        <v>0.92130678415790235</v>
      </c>
      <c r="Y156" s="234">
        <v>22538.1</v>
      </c>
    </row>
    <row r="157" spans="1:25" ht="20.100000000000001" customHeight="1" x14ac:dyDescent="0.25">
      <c r="A157" s="231">
        <f t="shared" si="11"/>
        <v>153</v>
      </c>
      <c r="B157" s="231" t="s">
        <v>1001</v>
      </c>
      <c r="C157" s="231">
        <v>3519600</v>
      </c>
      <c r="D157" s="231" t="s">
        <v>1002</v>
      </c>
      <c r="E157" s="231" t="s">
        <v>1003</v>
      </c>
      <c r="F157" s="231">
        <v>689.39099999999996</v>
      </c>
      <c r="G157" s="232">
        <v>61150</v>
      </c>
      <c r="H157" s="267"/>
      <c r="I157" s="255">
        <v>3509</v>
      </c>
      <c r="J157" s="255">
        <v>1</v>
      </c>
      <c r="K157" s="255" t="s">
        <v>3309</v>
      </c>
      <c r="L157" s="255">
        <v>58560.326374412274</v>
      </c>
      <c r="M157" s="233">
        <f>+Tabela136810[[#This Row],[Colunas85]]/$N$651</f>
        <v>1.3108496852631665E-3</v>
      </c>
      <c r="N157" s="255">
        <v>45192.460494227387</v>
      </c>
      <c r="O157" s="233">
        <f>+O156+Tabela136810[[#This Row],[Colunas8]]</f>
        <v>0.85273267249645568</v>
      </c>
      <c r="P157" s="231">
        <v>77.12</v>
      </c>
      <c r="Q157" s="231">
        <v>95.8</v>
      </c>
      <c r="R157" s="274">
        <v>0.747</v>
      </c>
      <c r="S157" s="231">
        <v>10.57</v>
      </c>
      <c r="T157" s="231">
        <v>145376.47271</v>
      </c>
      <c r="U157" s="231">
        <v>134351.73134</v>
      </c>
      <c r="V157" s="234">
        <v>1567303240.5</v>
      </c>
      <c r="W157" s="233">
        <f t="shared" si="10"/>
        <v>6.9146529659784876E-4</v>
      </c>
      <c r="X157" s="233">
        <f>+X156+Tabela136810[[#This Row],[Colunas82]]</f>
        <v>0.92199824945450015</v>
      </c>
      <c r="Y157" s="234">
        <v>25630.47</v>
      </c>
    </row>
    <row r="158" spans="1:25" ht="20.100000000000001" customHeight="1" x14ac:dyDescent="0.25">
      <c r="A158" s="231">
        <f t="shared" si="11"/>
        <v>154</v>
      </c>
      <c r="B158" s="231" t="s">
        <v>1004</v>
      </c>
      <c r="C158" s="231">
        <v>3516309</v>
      </c>
      <c r="D158" s="231" t="s">
        <v>1005</v>
      </c>
      <c r="E158" s="231" t="s">
        <v>1006</v>
      </c>
      <c r="F158" s="231">
        <v>49.000999999999998</v>
      </c>
      <c r="G158" s="232">
        <v>179372</v>
      </c>
      <c r="H158" s="267"/>
      <c r="I158" s="255">
        <v>3501</v>
      </c>
      <c r="J158" s="255">
        <v>1</v>
      </c>
      <c r="K158" s="255" t="s">
        <v>3265</v>
      </c>
      <c r="L158" s="255">
        <v>171775.68049764645</v>
      </c>
      <c r="M158" s="233">
        <f>+Tabela136810[[#This Row],[Colunas85]]/$N$651</f>
        <v>3.8451304946038388E-3</v>
      </c>
      <c r="N158" s="255">
        <v>132563.56539281367</v>
      </c>
      <c r="O158" s="233">
        <f>+O157+Tabela136810[[#This Row],[Colunas8]]</f>
        <v>0.85657780299105957</v>
      </c>
      <c r="P158" s="231">
        <v>3147.8</v>
      </c>
      <c r="Q158" s="231">
        <v>95.8</v>
      </c>
      <c r="R158" s="274">
        <v>0.70299999999999996</v>
      </c>
      <c r="S158" s="231">
        <v>11.98</v>
      </c>
      <c r="T158" s="231">
        <v>322463.64999000001</v>
      </c>
      <c r="U158" s="231">
        <v>283061.88222000003</v>
      </c>
      <c r="V158" s="234">
        <v>1564016216.8</v>
      </c>
      <c r="W158" s="233">
        <f t="shared" si="10"/>
        <v>6.9001512233742956E-4</v>
      </c>
      <c r="X158" s="233">
        <f>+X157+Tabela136810[[#This Row],[Colunas82]]</f>
        <v>0.92268826457683761</v>
      </c>
      <c r="Y158" s="234">
        <v>8719.4</v>
      </c>
    </row>
    <row r="159" spans="1:25" ht="20.100000000000001" customHeight="1" x14ac:dyDescent="0.25">
      <c r="A159" s="231">
        <f t="shared" si="11"/>
        <v>155</v>
      </c>
      <c r="B159" s="231" t="s">
        <v>1007</v>
      </c>
      <c r="C159" s="231">
        <v>3535507</v>
      </c>
      <c r="D159" s="231" t="s">
        <v>1008</v>
      </c>
      <c r="E159" s="231" t="s">
        <v>1009</v>
      </c>
      <c r="F159" s="231">
        <v>1001.492</v>
      </c>
      <c r="G159" s="232">
        <v>46180</v>
      </c>
      <c r="H159" s="281"/>
      <c r="I159" s="255">
        <v>3504</v>
      </c>
      <c r="J159" s="255">
        <v>2</v>
      </c>
      <c r="K159" s="255" t="s">
        <v>3281</v>
      </c>
      <c r="L159" s="255">
        <v>44224.298805729501</v>
      </c>
      <c r="M159" s="233">
        <f>+Tabela136810[[#This Row],[Colunas85]]/$N$651</f>
        <v>9.8994339273022125E-4</v>
      </c>
      <c r="N159" s="255">
        <v>34128.991424749322</v>
      </c>
      <c r="O159" s="233">
        <f>+O158+Tabela136810[[#This Row],[Colunas8]]</f>
        <v>0.85756774638378974</v>
      </c>
      <c r="P159" s="231">
        <v>42.22</v>
      </c>
      <c r="Q159" s="231">
        <v>99.4</v>
      </c>
      <c r="R159" s="274">
        <v>0.76200000000000001</v>
      </c>
      <c r="S159" s="231">
        <v>12.3</v>
      </c>
      <c r="T159" s="231">
        <v>154327.25498999999</v>
      </c>
      <c r="U159" s="231">
        <v>139277.28116000001</v>
      </c>
      <c r="V159" s="234">
        <v>1560532108.3999999</v>
      </c>
      <c r="W159" s="233">
        <f t="shared" si="10"/>
        <v>6.8847799794061106E-4</v>
      </c>
      <c r="X159" s="233">
        <f>+X158+Tabela136810[[#This Row],[Colunas82]]</f>
        <v>0.9233767425747782</v>
      </c>
      <c r="Y159" s="234">
        <v>33792.379999999997</v>
      </c>
    </row>
    <row r="160" spans="1:25" ht="20.100000000000001" customHeight="1" x14ac:dyDescent="0.25">
      <c r="A160" s="231">
        <f t="shared" si="11"/>
        <v>156</v>
      </c>
      <c r="B160" s="231" t="s">
        <v>1010</v>
      </c>
      <c r="C160" s="231">
        <v>3524808</v>
      </c>
      <c r="D160" s="231" t="s">
        <v>1011</v>
      </c>
      <c r="E160" s="231" t="s">
        <v>1012</v>
      </c>
      <c r="F160" s="231">
        <v>368.57400000000001</v>
      </c>
      <c r="G160" s="232">
        <v>49291</v>
      </c>
      <c r="I160" s="255">
        <v>3507</v>
      </c>
      <c r="J160" s="255">
        <v>4</v>
      </c>
      <c r="K160" s="255" t="s">
        <v>3299</v>
      </c>
      <c r="L160" s="255">
        <v>47203.549424712277</v>
      </c>
      <c r="M160" s="233">
        <f>+Tabela136810[[#This Row],[Colunas85]]/$N$651</f>
        <v>1.0566327364890718E-3</v>
      </c>
      <c r="N160" s="255">
        <v>36428.153233376324</v>
      </c>
      <c r="O160" s="233">
        <f>+O159+Tabela136810[[#This Row],[Colunas8]]</f>
        <v>0.85862437912027878</v>
      </c>
      <c r="P160" s="231">
        <v>127.57</v>
      </c>
      <c r="Q160" s="231">
        <v>98.9</v>
      </c>
      <c r="R160" s="274">
        <v>0.77600000000000002</v>
      </c>
      <c r="S160" s="231">
        <v>5.67</v>
      </c>
      <c r="T160" s="231">
        <v>145298.83934999999</v>
      </c>
      <c r="U160" s="231">
        <v>135606.82028000001</v>
      </c>
      <c r="V160" s="234">
        <v>1555411515.79</v>
      </c>
      <c r="W160" s="233">
        <f t="shared" si="10"/>
        <v>6.8621888687879723E-4</v>
      </c>
      <c r="X160" s="233">
        <f>+X159+Tabela136810[[#This Row],[Colunas82]]</f>
        <v>0.92406296146165701</v>
      </c>
      <c r="Y160" s="234">
        <v>31555.69</v>
      </c>
    </row>
    <row r="161" spans="1:25" ht="20.100000000000001" customHeight="1" x14ac:dyDescent="0.25">
      <c r="A161" s="231">
        <f t="shared" si="11"/>
        <v>157</v>
      </c>
      <c r="B161" s="231" t="s">
        <v>1013</v>
      </c>
      <c r="C161" s="231">
        <v>3524105</v>
      </c>
      <c r="D161" s="231" t="s">
        <v>1014</v>
      </c>
      <c r="E161" s="231" t="s">
        <v>1015</v>
      </c>
      <c r="F161" s="231">
        <v>704.65899999999999</v>
      </c>
      <c r="G161" s="232">
        <v>42259</v>
      </c>
      <c r="H161" s="267"/>
      <c r="I161" s="255">
        <v>3508</v>
      </c>
      <c r="J161" s="255">
        <v>5</v>
      </c>
      <c r="K161" s="255" t="s">
        <v>3307</v>
      </c>
      <c r="L161" s="255">
        <v>40469.35130427291</v>
      </c>
      <c r="M161" s="233">
        <f>+Tabela136810[[#This Row],[Colunas85]]/$N$651</f>
        <v>9.0589038184032955E-4</v>
      </c>
      <c r="N161" s="255">
        <v>31231.205037212676</v>
      </c>
      <c r="O161" s="233">
        <f>+O160+Tabela136810[[#This Row],[Colunas8]]</f>
        <v>0.85953026950211908</v>
      </c>
      <c r="P161" s="231">
        <v>54.87</v>
      </c>
      <c r="Q161" s="231">
        <v>97.9</v>
      </c>
      <c r="R161" s="274">
        <v>0.76500000000000001</v>
      </c>
      <c r="S161" s="231">
        <v>13.82</v>
      </c>
      <c r="T161" s="231">
        <v>150382.99356</v>
      </c>
      <c r="U161" s="231">
        <v>136066.57042999999</v>
      </c>
      <c r="V161" s="234">
        <v>1548848554.47</v>
      </c>
      <c r="W161" s="233">
        <f t="shared" si="10"/>
        <v>6.8332342933208389E-4</v>
      </c>
      <c r="X161" s="233">
        <f>+X160+Tabela136810[[#This Row],[Colunas82]]</f>
        <v>0.92474628489098909</v>
      </c>
      <c r="Y161" s="234">
        <v>36651.33</v>
      </c>
    </row>
    <row r="162" spans="1:25" ht="20.100000000000001" customHeight="1" x14ac:dyDescent="0.25">
      <c r="A162" s="231">
        <f t="shared" si="11"/>
        <v>158</v>
      </c>
      <c r="B162" s="231" t="s">
        <v>1016</v>
      </c>
      <c r="C162" s="231">
        <v>3518305</v>
      </c>
      <c r="D162" s="231" t="s">
        <v>1017</v>
      </c>
      <c r="E162" s="231" t="s">
        <v>1018</v>
      </c>
      <c r="F162" s="231">
        <v>270.81599999999997</v>
      </c>
      <c r="G162" s="232">
        <v>30465</v>
      </c>
      <c r="H162" s="267"/>
      <c r="I162" s="255">
        <v>3501</v>
      </c>
      <c r="J162" s="255">
        <v>1</v>
      </c>
      <c r="K162" s="255" t="s">
        <v>3265</v>
      </c>
      <c r="L162" s="255">
        <v>29174.821635265249</v>
      </c>
      <c r="M162" s="233">
        <f>+Tabela136810[[#This Row],[Colunas85]]/$N$651</f>
        <v>6.5306681376193566E-4</v>
      </c>
      <c r="N162" s="255">
        <v>22514.935551212384</v>
      </c>
      <c r="O162" s="233">
        <f>+O161+Tabela136810[[#This Row],[Colunas8]]</f>
        <v>0.86018333631588106</v>
      </c>
      <c r="P162" s="231">
        <v>95.43</v>
      </c>
      <c r="Q162" s="231">
        <v>97.3</v>
      </c>
      <c r="R162" s="274">
        <v>0.73099999999999998</v>
      </c>
      <c r="S162" s="231">
        <v>4.8499999999999996</v>
      </c>
      <c r="T162" s="231">
        <v>165358.38094</v>
      </c>
      <c r="U162" s="231">
        <v>161319.60779000001</v>
      </c>
      <c r="V162" s="234">
        <v>1462252063.05</v>
      </c>
      <c r="W162" s="233">
        <f t="shared" si="10"/>
        <v>6.4511865371702103E-4</v>
      </c>
      <c r="X162" s="233">
        <f>+X161+Tabela136810[[#This Row],[Colunas82]]</f>
        <v>0.92539140354470606</v>
      </c>
      <c r="Y162" s="234">
        <v>47997.77</v>
      </c>
    </row>
    <row r="163" spans="1:25" ht="20.100000000000001" customHeight="1" x14ac:dyDescent="0.25">
      <c r="A163" s="231">
        <f t="shared" si="11"/>
        <v>159</v>
      </c>
      <c r="B163" s="231" t="s">
        <v>1019</v>
      </c>
      <c r="C163" s="231">
        <v>3544004</v>
      </c>
      <c r="D163" s="231" t="s">
        <v>1020</v>
      </c>
      <c r="E163" s="231" t="s">
        <v>1021</v>
      </c>
      <c r="F163" s="231">
        <v>226.65700000000001</v>
      </c>
      <c r="G163" s="232">
        <v>36233</v>
      </c>
      <c r="H163" s="281"/>
      <c r="I163" s="255">
        <v>3510</v>
      </c>
      <c r="J163" s="255">
        <v>3</v>
      </c>
      <c r="K163" s="255" t="s">
        <v>3315</v>
      </c>
      <c r="L163" s="255">
        <v>34698.549558856583</v>
      </c>
      <c r="M163" s="233">
        <f>+Tabela136810[[#This Row],[Colunas85]]/$N$651</f>
        <v>7.7671327303581862E-4</v>
      </c>
      <c r="N163" s="255">
        <v>26777.733787200996</v>
      </c>
      <c r="O163" s="233">
        <f>+O162+Tabela136810[[#This Row],[Colunas8]]</f>
        <v>0.86096004958891692</v>
      </c>
      <c r="P163" s="231">
        <v>130.16</v>
      </c>
      <c r="Q163" s="231">
        <v>98.4</v>
      </c>
      <c r="R163" s="274">
        <v>0.75900000000000001</v>
      </c>
      <c r="S163" s="231">
        <v>4.91</v>
      </c>
      <c r="T163" s="231">
        <v>102407.19133</v>
      </c>
      <c r="U163" s="231">
        <v>94627.137419999999</v>
      </c>
      <c r="V163" s="234">
        <v>1452467560.71</v>
      </c>
      <c r="W163" s="233">
        <f t="shared" si="10"/>
        <v>6.4080191166113654E-4</v>
      </c>
      <c r="X163" s="233">
        <f>+X162+Tabela136810[[#This Row],[Colunas82]]</f>
        <v>0.92603220545636722</v>
      </c>
      <c r="Y163" s="234">
        <v>40086.870000000003</v>
      </c>
    </row>
    <row r="164" spans="1:25" ht="20.100000000000001" customHeight="1" x14ac:dyDescent="0.25">
      <c r="A164" s="231">
        <f t="shared" si="11"/>
        <v>160</v>
      </c>
      <c r="B164" s="231" t="s">
        <v>1022</v>
      </c>
      <c r="C164" s="231">
        <v>3515186</v>
      </c>
      <c r="D164" s="231" t="s">
        <v>1023</v>
      </c>
      <c r="E164" s="231" t="s">
        <v>1024</v>
      </c>
      <c r="F164" s="231">
        <v>389.23500000000001</v>
      </c>
      <c r="G164" s="232">
        <v>44607</v>
      </c>
      <c r="H164" s="267"/>
      <c r="I164" s="255">
        <v>3510</v>
      </c>
      <c r="J164" s="255">
        <v>7</v>
      </c>
      <c r="K164" s="255" t="s">
        <v>3319</v>
      </c>
      <c r="L164" s="255">
        <v>42717.91461297479</v>
      </c>
      <c r="M164" s="233">
        <f>+Tabela136810[[#This Row],[Colunas85]]/$N$651</f>
        <v>9.5622357989426116E-4</v>
      </c>
      <c r="N164" s="255">
        <v>32966.477273360608</v>
      </c>
      <c r="O164" s="233">
        <f>+O163+Tabela136810[[#This Row],[Colunas8]]</f>
        <v>0.86191627316881114</v>
      </c>
      <c r="P164" s="231">
        <v>107.61</v>
      </c>
      <c r="Q164" s="231">
        <v>97.9</v>
      </c>
      <c r="R164" s="274">
        <v>0.78700000000000003</v>
      </c>
      <c r="S164" s="231">
        <v>20.41</v>
      </c>
      <c r="T164" s="231">
        <v>109535.81675</v>
      </c>
      <c r="U164" s="231">
        <v>98304.157529999997</v>
      </c>
      <c r="V164" s="234">
        <v>1446888710.52</v>
      </c>
      <c r="W164" s="233">
        <f t="shared" si="10"/>
        <v>6.3834062580296863E-4</v>
      </c>
      <c r="X164" s="233">
        <f>+X163+Tabela136810[[#This Row],[Colunas82]]</f>
        <v>0.92667054608217014</v>
      </c>
      <c r="Y164" s="234">
        <v>32436.36</v>
      </c>
    </row>
    <row r="165" spans="1:25" ht="20.100000000000001" customHeight="1" x14ac:dyDescent="0.25">
      <c r="A165" s="231">
        <f t="shared" si="11"/>
        <v>161</v>
      </c>
      <c r="B165" s="231" t="s">
        <v>1025</v>
      </c>
      <c r="C165" s="231">
        <v>3509254</v>
      </c>
      <c r="D165" s="231" t="s">
        <v>1026</v>
      </c>
      <c r="E165" s="231" t="s">
        <v>1027</v>
      </c>
      <c r="F165" s="231">
        <v>454.43599999999998</v>
      </c>
      <c r="G165" s="232">
        <v>28441</v>
      </c>
      <c r="H165" s="267"/>
      <c r="I165" s="255">
        <v>3502</v>
      </c>
      <c r="J165" s="255">
        <v>3</v>
      </c>
      <c r="K165" s="255" t="s">
        <v>3270</v>
      </c>
      <c r="L165" s="255">
        <v>27236.537079552898</v>
      </c>
      <c r="M165" s="233">
        <f>+Tabela136810[[#This Row],[Colunas85]]/$N$651</f>
        <v>6.0967908256042065E-4</v>
      </c>
      <c r="N165" s="255">
        <v>21019.113146628311</v>
      </c>
      <c r="O165" s="233">
        <f>+O164+Tabela136810[[#This Row],[Colunas8]]</f>
        <v>0.86252595225137152</v>
      </c>
      <c r="P165" s="231">
        <v>62.43</v>
      </c>
      <c r="Q165" s="231">
        <v>98.4</v>
      </c>
      <c r="R165" s="274">
        <v>0.69399999999999995</v>
      </c>
      <c r="S165" s="231">
        <v>9.2799999999999994</v>
      </c>
      <c r="T165" s="231">
        <v>101869.79444</v>
      </c>
      <c r="U165" s="231">
        <v>84204.346099999995</v>
      </c>
      <c r="V165" s="234">
        <v>1444148088.1800001</v>
      </c>
      <c r="W165" s="233">
        <f t="shared" si="10"/>
        <v>6.3713151374971582E-4</v>
      </c>
      <c r="X165" s="233">
        <f>+X164+Tabela136810[[#This Row],[Colunas82]]</f>
        <v>0.92730767759591981</v>
      </c>
      <c r="Y165" s="234">
        <v>50776.98</v>
      </c>
    </row>
    <row r="166" spans="1:25" ht="20.100000000000001" customHeight="1" x14ac:dyDescent="0.25">
      <c r="A166" s="231">
        <f t="shared" si="11"/>
        <v>162</v>
      </c>
      <c r="B166" s="231" t="s">
        <v>1028</v>
      </c>
      <c r="C166" s="231">
        <v>3520426</v>
      </c>
      <c r="D166" s="231" t="s">
        <v>1029</v>
      </c>
      <c r="E166" s="231" t="s">
        <v>1030</v>
      </c>
      <c r="F166" s="231">
        <v>196.56700000000001</v>
      </c>
      <c r="G166" s="232">
        <v>11552</v>
      </c>
      <c r="H166" s="267"/>
      <c r="I166" s="255">
        <v>3502</v>
      </c>
      <c r="J166" s="255">
        <v>3</v>
      </c>
      <c r="K166" s="255" t="s">
        <v>3270</v>
      </c>
      <c r="L166" s="255">
        <v>11062.778254737705</v>
      </c>
      <c r="M166" s="233">
        <f>+Tabela136810[[#This Row],[Colunas85]]/$N$651</f>
        <v>2.4763590456516925E-4</v>
      </c>
      <c r="N166" s="255">
        <v>8537.4211550174132</v>
      </c>
      <c r="O166" s="233">
        <f>+O165+Tabela136810[[#This Row],[Colunas8]]</f>
        <v>0.86277358815593674</v>
      </c>
      <c r="P166" s="231">
        <v>47.01</v>
      </c>
      <c r="Q166" s="231">
        <v>98.2</v>
      </c>
      <c r="R166" s="274">
        <v>0.72499999999999998</v>
      </c>
      <c r="S166" s="231">
        <v>20</v>
      </c>
      <c r="T166" s="231">
        <v>93861.354869999996</v>
      </c>
      <c r="U166" s="231">
        <v>93029.52622</v>
      </c>
      <c r="V166" s="234">
        <v>1411701994.24</v>
      </c>
      <c r="W166" s="233">
        <f t="shared" si="10"/>
        <v>6.2281689524455242E-4</v>
      </c>
      <c r="X166" s="233">
        <f>+X165+Tabela136810[[#This Row],[Colunas82]]</f>
        <v>0.92793049449116438</v>
      </c>
      <c r="Y166" s="234">
        <v>122204.12</v>
      </c>
    </row>
    <row r="167" spans="1:25" ht="20.100000000000001" customHeight="1" x14ac:dyDescent="0.25">
      <c r="A167" s="231">
        <f t="shared" si="11"/>
        <v>163</v>
      </c>
      <c r="B167" s="231" t="s">
        <v>1031</v>
      </c>
      <c r="C167" s="231">
        <v>3525706</v>
      </c>
      <c r="D167" s="231" t="s">
        <v>1032</v>
      </c>
      <c r="E167" s="231" t="s">
        <v>1033</v>
      </c>
      <c r="F167" s="231">
        <v>860.2</v>
      </c>
      <c r="G167" s="232">
        <v>37707</v>
      </c>
      <c r="I167" s="255">
        <v>3507</v>
      </c>
      <c r="J167" s="255">
        <v>1</v>
      </c>
      <c r="K167" s="255" t="s">
        <v>3295</v>
      </c>
      <c r="L167" s="255">
        <v>36110.126354864493</v>
      </c>
      <c r="M167" s="233">
        <f>+Tabela136810[[#This Row],[Colunas85]]/$N$651</f>
        <v>8.0831085988909593E-4</v>
      </c>
      <c r="N167" s="255">
        <v>27867.08271227853</v>
      </c>
      <c r="O167" s="233">
        <f>+O166+Tabela136810[[#This Row],[Colunas8]]</f>
        <v>0.86358189901582583</v>
      </c>
      <c r="P167" s="231">
        <v>38.1</v>
      </c>
      <c r="Q167" s="231">
        <v>99</v>
      </c>
      <c r="R167" s="274">
        <v>0.77700000000000002</v>
      </c>
      <c r="S167" s="231">
        <v>13.36</v>
      </c>
      <c r="T167" s="231">
        <v>103318.53105000001</v>
      </c>
      <c r="U167" s="231">
        <v>85049.463310000006</v>
      </c>
      <c r="V167" s="234">
        <v>1358647311.8999999</v>
      </c>
      <c r="W167" s="233">
        <f t="shared" si="10"/>
        <v>5.9941014745499936E-4</v>
      </c>
      <c r="X167" s="233">
        <f>+X166+Tabela136810[[#This Row],[Colunas82]]</f>
        <v>0.9285299046386194</v>
      </c>
      <c r="Y167" s="234">
        <v>36031.699999999997</v>
      </c>
    </row>
    <row r="168" spans="1:25" ht="20.100000000000001" customHeight="1" x14ac:dyDescent="0.25">
      <c r="A168" s="231">
        <f t="shared" si="11"/>
        <v>164</v>
      </c>
      <c r="B168" s="231" t="s">
        <v>1034</v>
      </c>
      <c r="C168" s="231">
        <v>3522703</v>
      </c>
      <c r="D168" s="231" t="s">
        <v>1035</v>
      </c>
      <c r="E168" s="231" t="s">
        <v>1036</v>
      </c>
      <c r="F168" s="231">
        <v>996.74699999999996</v>
      </c>
      <c r="G168" s="232">
        <v>43536</v>
      </c>
      <c r="H168" s="267"/>
      <c r="I168" s="255">
        <v>3509</v>
      </c>
      <c r="J168" s="255">
        <v>1</v>
      </c>
      <c r="K168" s="255" t="s">
        <v>3309</v>
      </c>
      <c r="L168" s="255">
        <v>41692.27095725941</v>
      </c>
      <c r="M168" s="233">
        <f>+Tabela136810[[#This Row],[Colunas85]]/$N$651</f>
        <v>9.3326495335432902E-4</v>
      </c>
      <c r="N168" s="255">
        <v>32174.962552357869</v>
      </c>
      <c r="O168" s="233">
        <f>+O167+Tabela136810[[#This Row],[Colunas8]]</f>
        <v>0.86451516396918016</v>
      </c>
      <c r="P168" s="231">
        <v>40.18</v>
      </c>
      <c r="Q168" s="231">
        <v>98.4</v>
      </c>
      <c r="R168" s="274">
        <v>0.74399999999999999</v>
      </c>
      <c r="S168" s="231">
        <v>12.85</v>
      </c>
      <c r="T168" s="231">
        <v>120554.9277</v>
      </c>
      <c r="U168" s="231">
        <v>108053.13907</v>
      </c>
      <c r="V168" s="234">
        <v>1328062197.1199999</v>
      </c>
      <c r="W168" s="233">
        <f t="shared" si="10"/>
        <v>5.8591655864822503E-4</v>
      </c>
      <c r="X168" s="233">
        <f>+X167+Tabela136810[[#This Row],[Colunas82]]</f>
        <v>0.92911582119726766</v>
      </c>
      <c r="Y168" s="234">
        <v>30504.92</v>
      </c>
    </row>
    <row r="169" spans="1:25" ht="20.100000000000001" customHeight="1" x14ac:dyDescent="0.25">
      <c r="A169" s="231">
        <f t="shared" si="11"/>
        <v>165</v>
      </c>
      <c r="B169" s="231" t="s">
        <v>1037</v>
      </c>
      <c r="C169" s="231">
        <v>3537107</v>
      </c>
      <c r="D169" s="231" t="s">
        <v>1038</v>
      </c>
      <c r="E169" s="231" t="s">
        <v>1039</v>
      </c>
      <c r="F169" s="231">
        <v>108.81699999999999</v>
      </c>
      <c r="G169" s="232">
        <v>48992</v>
      </c>
      <c r="H169" s="281"/>
      <c r="I169" s="255">
        <v>3510</v>
      </c>
      <c r="J169" s="255">
        <v>1</v>
      </c>
      <c r="K169" s="255" t="s">
        <v>3312</v>
      </c>
      <c r="L169" s="255">
        <v>46917.211933527491</v>
      </c>
      <c r="M169" s="233">
        <f>+Tabela136810[[#This Row],[Colunas85]]/$N$651</f>
        <v>1.0502231852888479E-3</v>
      </c>
      <c r="N169" s="255">
        <v>36207.179469062765</v>
      </c>
      <c r="O169" s="233">
        <f>+O168+Tabela136810[[#This Row],[Colunas8]]</f>
        <v>0.86556538715446896</v>
      </c>
      <c r="P169" s="231">
        <v>382.7</v>
      </c>
      <c r="Q169" s="231">
        <v>98.1</v>
      </c>
      <c r="R169" s="274">
        <v>0.76900000000000002</v>
      </c>
      <c r="S169" s="231">
        <v>10.25</v>
      </c>
      <c r="T169" s="231">
        <v>137402.6991</v>
      </c>
      <c r="U169" s="231">
        <v>124707.24961</v>
      </c>
      <c r="V169" s="234">
        <v>1296896137.28</v>
      </c>
      <c r="W169" s="233">
        <f t="shared" si="10"/>
        <v>5.7216666759065478E-4</v>
      </c>
      <c r="X169" s="233">
        <f>+X168+Tabela136810[[#This Row],[Colunas82]]</f>
        <v>0.92968798786485829</v>
      </c>
      <c r="Y169" s="234">
        <v>26471.59</v>
      </c>
    </row>
    <row r="170" spans="1:25" ht="20.100000000000001" customHeight="1" x14ac:dyDescent="0.25">
      <c r="A170" s="231">
        <f t="shared" si="11"/>
        <v>166</v>
      </c>
      <c r="B170" s="231" t="s">
        <v>1040</v>
      </c>
      <c r="C170" s="231">
        <v>3505302</v>
      </c>
      <c r="D170" s="231" t="s">
        <v>1041</v>
      </c>
      <c r="E170" s="231" t="s">
        <v>1042</v>
      </c>
      <c r="F170" s="231">
        <v>150.12100000000001</v>
      </c>
      <c r="G170" s="232">
        <v>36125</v>
      </c>
      <c r="H170" s="267"/>
      <c r="I170" s="255">
        <v>3503</v>
      </c>
      <c r="J170" s="255">
        <v>2</v>
      </c>
      <c r="K170" s="255" t="s">
        <v>3276</v>
      </c>
      <c r="L170" s="255">
        <v>34595.123307860078</v>
      </c>
      <c r="M170" s="233">
        <f>+Tabela136810[[#This Row],[Colunas85]]/$N$651</f>
        <v>7.7439811741834646E-4</v>
      </c>
      <c r="N170" s="255">
        <v>26697.917176679712</v>
      </c>
      <c r="O170" s="233">
        <f>+O169+Tabela136810[[#This Row],[Colunas8]]</f>
        <v>0.86633978527188726</v>
      </c>
      <c r="P170" s="231">
        <v>235.12</v>
      </c>
      <c r="Q170" s="231">
        <v>99.8</v>
      </c>
      <c r="R170" s="274">
        <v>0.78800000000000003</v>
      </c>
      <c r="S170" s="231">
        <v>9.65</v>
      </c>
      <c r="T170" s="231">
        <v>115636.20768000001</v>
      </c>
      <c r="U170" s="231">
        <v>103440.0716</v>
      </c>
      <c r="V170" s="234">
        <v>1282460620</v>
      </c>
      <c r="W170" s="233">
        <f t="shared" si="10"/>
        <v>5.6579798348433319E-4</v>
      </c>
      <c r="X170" s="233">
        <f>+X169+Tabela136810[[#This Row],[Colunas82]]</f>
        <v>0.93025378584834262</v>
      </c>
      <c r="Y170" s="234">
        <v>35500.639999999999</v>
      </c>
    </row>
    <row r="171" spans="1:25" ht="20.100000000000001" customHeight="1" x14ac:dyDescent="0.25">
      <c r="A171" s="231">
        <f t="shared" si="11"/>
        <v>167</v>
      </c>
      <c r="B171" s="231" t="s">
        <v>1043</v>
      </c>
      <c r="C171" s="231">
        <v>3540002</v>
      </c>
      <c r="D171" s="231" t="s">
        <v>1044</v>
      </c>
      <c r="E171" s="231" t="s">
        <v>1045</v>
      </c>
      <c r="F171" s="231">
        <v>784.67399999999998</v>
      </c>
      <c r="G171" s="232">
        <v>22326</v>
      </c>
      <c r="H171" s="281"/>
      <c r="I171" s="255">
        <v>3504</v>
      </c>
      <c r="J171" s="255">
        <v>1</v>
      </c>
      <c r="K171" s="255" t="s">
        <v>3280</v>
      </c>
      <c r="L171" s="255">
        <v>21380.504442111669</v>
      </c>
      <c r="M171" s="233">
        <f>+Tabela136810[[#This Row],[Colunas85]]/$N$651</f>
        <v>4.7859411403410398E-4</v>
      </c>
      <c r="N171" s="255">
        <v>16499.867097205573</v>
      </c>
      <c r="O171" s="233">
        <f>+O170+Tabela136810[[#This Row],[Colunas8]]</f>
        <v>0.86681837938592132</v>
      </c>
      <c r="P171" s="231">
        <v>25.46</v>
      </c>
      <c r="Q171" s="231">
        <v>98.6</v>
      </c>
      <c r="R171" s="274">
        <v>0.78600000000000003</v>
      </c>
      <c r="S171" s="231">
        <v>17.86</v>
      </c>
      <c r="T171" s="231">
        <v>87731.522599999997</v>
      </c>
      <c r="U171" s="231">
        <v>73945.400259999995</v>
      </c>
      <c r="V171" s="234">
        <v>1271507226.3599999</v>
      </c>
      <c r="W171" s="233">
        <f t="shared" si="10"/>
        <v>5.6096554813530697E-4</v>
      </c>
      <c r="X171" s="233">
        <f>+X170+Tabela136810[[#This Row],[Colunas82]]</f>
        <v>0.93081475139647796</v>
      </c>
      <c r="Y171" s="234">
        <v>56951.86</v>
      </c>
    </row>
    <row r="172" spans="1:25" ht="20.100000000000001" customHeight="1" x14ac:dyDescent="0.25">
      <c r="A172" s="231">
        <f t="shared" si="11"/>
        <v>168</v>
      </c>
      <c r="B172" s="231" t="s">
        <v>1046</v>
      </c>
      <c r="C172" s="231">
        <v>3509700</v>
      </c>
      <c r="D172" s="231" t="s">
        <v>1047</v>
      </c>
      <c r="E172" s="231" t="s">
        <v>1048</v>
      </c>
      <c r="F172" s="231">
        <v>289.98099999999999</v>
      </c>
      <c r="G172" s="232">
        <v>52713</v>
      </c>
      <c r="H172" s="267"/>
      <c r="I172" s="255">
        <v>3511</v>
      </c>
      <c r="J172" s="255">
        <v>2</v>
      </c>
      <c r="K172" s="255" t="s">
        <v>3326</v>
      </c>
      <c r="L172" s="255">
        <v>50480.629340546104</v>
      </c>
      <c r="M172" s="233">
        <f>+Tabela136810[[#This Row],[Colunas85]]/$N$651</f>
        <v>1.1299888709611985E-3</v>
      </c>
      <c r="N172" s="255">
        <v>38957.157318597026</v>
      </c>
      <c r="O172" s="233">
        <f>+O171+Tabela136810[[#This Row],[Colunas8]]</f>
        <v>0.86794836825688249</v>
      </c>
      <c r="P172" s="231">
        <v>164.76</v>
      </c>
      <c r="Q172" s="231">
        <v>97.1</v>
      </c>
      <c r="R172" s="274">
        <v>0.749</v>
      </c>
      <c r="S172" s="231">
        <v>17.96</v>
      </c>
      <c r="T172" s="231">
        <v>196829.83668000001</v>
      </c>
      <c r="U172" s="231">
        <v>180378.79266000001</v>
      </c>
      <c r="V172" s="234">
        <v>1270777593.24</v>
      </c>
      <c r="W172" s="233">
        <f t="shared" si="10"/>
        <v>5.6064364745349164E-4</v>
      </c>
      <c r="X172" s="233">
        <f>+X171+Tabela136810[[#This Row],[Colunas82]]</f>
        <v>0.93137539504393141</v>
      </c>
      <c r="Y172" s="234">
        <v>24107.48</v>
      </c>
    </row>
    <row r="173" spans="1:25" ht="20.100000000000001" customHeight="1" x14ac:dyDescent="0.25">
      <c r="A173" s="231">
        <f t="shared" si="11"/>
        <v>169</v>
      </c>
      <c r="B173" s="231" t="s">
        <v>1049</v>
      </c>
      <c r="C173" s="231">
        <v>3503802</v>
      </c>
      <c r="D173" s="231" t="s">
        <v>1050</v>
      </c>
      <c r="E173" s="231" t="s">
        <v>1051</v>
      </c>
      <c r="F173" s="231">
        <v>178.02600000000001</v>
      </c>
      <c r="G173" s="232">
        <v>56247</v>
      </c>
      <c r="H173" s="267"/>
      <c r="I173" s="255">
        <v>3510</v>
      </c>
      <c r="J173" s="255">
        <v>1</v>
      </c>
      <c r="K173" s="255" t="s">
        <v>3312</v>
      </c>
      <c r="L173" s="255">
        <v>53864.966109265202</v>
      </c>
      <c r="M173" s="233">
        <f>+Tabela136810[[#This Row],[Colunas85]]/$N$651</f>
        <v>1.2057459075551483E-3</v>
      </c>
      <c r="N173" s="255">
        <v>41568.93418509906</v>
      </c>
      <c r="O173" s="233">
        <f>+O172+Tabela136810[[#This Row],[Colunas8]]</f>
        <v>0.86915411416443766</v>
      </c>
      <c r="P173" s="231">
        <v>248.15</v>
      </c>
      <c r="Q173" s="231">
        <v>98.3</v>
      </c>
      <c r="R173" s="274">
        <v>0.749</v>
      </c>
      <c r="S173" s="231">
        <v>9.9</v>
      </c>
      <c r="T173" s="231">
        <v>151691.37160000001</v>
      </c>
      <c r="U173" s="231">
        <v>141937.10500000001</v>
      </c>
      <c r="V173" s="234">
        <v>1246241717.73</v>
      </c>
      <c r="W173" s="233">
        <f t="shared" si="10"/>
        <v>5.498188714953958E-4</v>
      </c>
      <c r="X173" s="233">
        <f>+X172+Tabela136810[[#This Row],[Colunas82]]</f>
        <v>0.93192521391542682</v>
      </c>
      <c r="Y173" s="234">
        <v>22156.59</v>
      </c>
    </row>
    <row r="174" spans="1:25" ht="20.100000000000001" customHeight="1" x14ac:dyDescent="0.25">
      <c r="A174" s="231">
        <f t="shared" si="11"/>
        <v>170</v>
      </c>
      <c r="B174" s="231" t="s">
        <v>1052</v>
      </c>
      <c r="C174" s="231">
        <v>3540200</v>
      </c>
      <c r="D174" s="231" t="s">
        <v>1053</v>
      </c>
      <c r="E174" s="231" t="s">
        <v>1054</v>
      </c>
      <c r="F174" s="231">
        <v>356.37099999999998</v>
      </c>
      <c r="G174" s="232">
        <v>51717</v>
      </c>
      <c r="H174" s="281"/>
      <c r="I174" s="255">
        <v>3508</v>
      </c>
      <c r="J174" s="255">
        <v>1</v>
      </c>
      <c r="K174" s="255" t="s">
        <v>3303</v>
      </c>
      <c r="L174" s="255">
        <v>49526.809470244967</v>
      </c>
      <c r="M174" s="233">
        <f>+Tabela136810[[#This Row],[Colunas85]]/$N$651</f>
        <v>1.1086379913778444E-3</v>
      </c>
      <c r="N174" s="255">
        <v>38221.07079934518</v>
      </c>
      <c r="O174" s="233">
        <f>+O173+Tabela136810[[#This Row],[Colunas8]]</f>
        <v>0.8702627521558155</v>
      </c>
      <c r="P174" s="231">
        <v>112.94</v>
      </c>
      <c r="Q174" s="231">
        <v>94.5</v>
      </c>
      <c r="R174" s="274">
        <v>0.72499999999999998</v>
      </c>
      <c r="S174" s="231">
        <v>13.46</v>
      </c>
      <c r="T174" s="231">
        <v>91779.763430000006</v>
      </c>
      <c r="U174" s="231">
        <v>91504.811470000001</v>
      </c>
      <c r="V174" s="234">
        <v>1229455828.9199998</v>
      </c>
      <c r="W174" s="233">
        <f t="shared" si="10"/>
        <v>5.4241324679895069E-4</v>
      </c>
      <c r="X174" s="233">
        <f>+X173+Tabela136810[[#This Row],[Colunas82]]</f>
        <v>0.93246762716222575</v>
      </c>
      <c r="Y174" s="234">
        <v>23772.76</v>
      </c>
    </row>
    <row r="175" spans="1:25" ht="20.100000000000001" customHeight="1" x14ac:dyDescent="0.25">
      <c r="A175" s="231">
        <f t="shared" si="11"/>
        <v>171</v>
      </c>
      <c r="B175" s="231" t="s">
        <v>1055</v>
      </c>
      <c r="C175" s="231">
        <v>3513108</v>
      </c>
      <c r="D175" s="231" t="s">
        <v>1056</v>
      </c>
      <c r="E175" s="231" t="s">
        <v>1057</v>
      </c>
      <c r="F175" s="231">
        <v>311.423</v>
      </c>
      <c r="G175" s="232">
        <v>35858</v>
      </c>
      <c r="H175" s="267"/>
      <c r="I175" s="255">
        <v>3508</v>
      </c>
      <c r="J175" s="255">
        <v>1</v>
      </c>
      <c r="K175" s="255" t="s">
        <v>3303</v>
      </c>
      <c r="L175" s="255">
        <v>34339.43063178537</v>
      </c>
      <c r="M175" s="233">
        <f>+Tabela136810[[#This Row],[Colunas85]]/$N$651</f>
        <v>7.6867453825292921E-4</v>
      </c>
      <c r="N175" s="255">
        <v>26500.592778446535</v>
      </c>
      <c r="O175" s="233">
        <f>+O174+Tabela136810[[#This Row],[Colunas8]]</f>
        <v>0.87103142669406841</v>
      </c>
      <c r="P175" s="231">
        <v>101.77</v>
      </c>
      <c r="Q175" s="231">
        <v>98.1</v>
      </c>
      <c r="R175" s="274">
        <v>0.75600000000000001</v>
      </c>
      <c r="S175" s="231">
        <v>10</v>
      </c>
      <c r="T175" s="231">
        <v>131080.58595000001</v>
      </c>
      <c r="U175" s="231">
        <v>111134.667</v>
      </c>
      <c r="V175" s="234">
        <v>1225111160.54</v>
      </c>
      <c r="W175" s="233">
        <f t="shared" si="10"/>
        <v>5.4049645920331124E-4</v>
      </c>
      <c r="X175" s="233">
        <f>+X174+Tabela136810[[#This Row],[Colunas82]]</f>
        <v>0.93300812362142904</v>
      </c>
      <c r="Y175" s="234">
        <v>34165.629999999997</v>
      </c>
    </row>
    <row r="176" spans="1:25" ht="20.100000000000001" customHeight="1" x14ac:dyDescent="0.25">
      <c r="A176" s="231">
        <f t="shared" si="11"/>
        <v>172</v>
      </c>
      <c r="B176" s="231" t="s">
        <v>1058</v>
      </c>
      <c r="C176" s="231">
        <v>3537800</v>
      </c>
      <c r="D176" s="231" t="s">
        <v>1059</v>
      </c>
      <c r="E176" s="231" t="s">
        <v>1060</v>
      </c>
      <c r="F176" s="231">
        <v>746.86800000000005</v>
      </c>
      <c r="G176" s="232">
        <v>55731</v>
      </c>
      <c r="H176" s="281"/>
      <c r="I176" s="255">
        <v>3502</v>
      </c>
      <c r="J176" s="255">
        <v>1</v>
      </c>
      <c r="K176" s="255" t="s">
        <v>3268</v>
      </c>
      <c r="L176" s="255">
        <v>53370.818465615223</v>
      </c>
      <c r="M176" s="233">
        <f>+Tabela136810[[#This Row],[Colunas85]]/$N$651</f>
        <v>1.1946846084938928E-3</v>
      </c>
      <c r="N176" s="255">
        <v>41187.588157052931</v>
      </c>
      <c r="O176" s="233">
        <f>+O175+Tabela136810[[#This Row],[Colunas8]]</f>
        <v>0.87222611130256233</v>
      </c>
      <c r="P176" s="231">
        <v>69.819999999999993</v>
      </c>
      <c r="Q176" s="231">
        <v>95.6</v>
      </c>
      <c r="R176" s="274">
        <v>0.71599999999999997</v>
      </c>
      <c r="S176" s="231">
        <v>8.76</v>
      </c>
      <c r="T176" s="231">
        <v>122533.49585000001</v>
      </c>
      <c r="U176" s="231">
        <v>111859.32081</v>
      </c>
      <c r="V176" s="234">
        <v>1221417872.6100001</v>
      </c>
      <c r="W176" s="233">
        <f t="shared" si="10"/>
        <v>5.3886704865406499E-4</v>
      </c>
      <c r="X176" s="233">
        <f>+X175+Tabela136810[[#This Row],[Colunas82]]</f>
        <v>0.93354699067008307</v>
      </c>
      <c r="Y176" s="234">
        <v>21916.31</v>
      </c>
    </row>
    <row r="177" spans="1:25" ht="20.100000000000001" customHeight="1" x14ac:dyDescent="0.25">
      <c r="A177" s="231">
        <f t="shared" si="11"/>
        <v>173</v>
      </c>
      <c r="B177" s="231" t="s">
        <v>1061</v>
      </c>
      <c r="C177" s="231">
        <v>3550100</v>
      </c>
      <c r="D177" s="231" t="s">
        <v>1062</v>
      </c>
      <c r="E177" s="231" t="s">
        <v>1063</v>
      </c>
      <c r="F177" s="231">
        <v>650.73400000000004</v>
      </c>
      <c r="G177" s="232">
        <v>41287</v>
      </c>
      <c r="H177" s="281"/>
      <c r="I177" s="255">
        <v>3503</v>
      </c>
      <c r="J177" s="255">
        <v>3</v>
      </c>
      <c r="K177" s="255" t="s">
        <v>3277</v>
      </c>
      <c r="L177" s="255">
        <v>39538.515045304332</v>
      </c>
      <c r="M177" s="233">
        <f>+Tabela136810[[#This Row],[Colunas85]]/$N$651</f>
        <v>8.850539812830803E-4</v>
      </c>
      <c r="N177" s="255">
        <v>30512.855542521116</v>
      </c>
      <c r="O177" s="233">
        <f>+O176+Tabela136810[[#This Row],[Colunas8]]</f>
        <v>0.87311116528384547</v>
      </c>
      <c r="P177" s="231">
        <v>58.92</v>
      </c>
      <c r="Q177" s="231">
        <v>97.3</v>
      </c>
      <c r="R177" s="274">
        <v>0.74399999999999999</v>
      </c>
      <c r="S177" s="231">
        <v>4.6900000000000004</v>
      </c>
      <c r="T177" s="231">
        <v>130714.72010999999</v>
      </c>
      <c r="U177" s="231">
        <v>114240.66220000001</v>
      </c>
      <c r="V177" s="234">
        <v>1220301692.72</v>
      </c>
      <c r="W177" s="233">
        <f t="shared" si="10"/>
        <v>5.3837461066328447E-4</v>
      </c>
      <c r="X177" s="233">
        <f>+X176+Tabela136810[[#This Row],[Colunas82]]</f>
        <v>0.93408536528074637</v>
      </c>
      <c r="Y177" s="234">
        <v>29556.560000000001</v>
      </c>
    </row>
    <row r="178" spans="1:25" ht="20.100000000000001" customHeight="1" x14ac:dyDescent="0.25">
      <c r="A178" s="231">
        <f t="shared" si="11"/>
        <v>174</v>
      </c>
      <c r="B178" s="231" t="s">
        <v>1064</v>
      </c>
      <c r="C178" s="231">
        <v>3514403</v>
      </c>
      <c r="D178" s="231" t="s">
        <v>1065</v>
      </c>
      <c r="E178" s="231" t="s">
        <v>1066</v>
      </c>
      <c r="F178" s="231">
        <v>487.68799999999999</v>
      </c>
      <c r="G178" s="232">
        <v>47287</v>
      </c>
      <c r="H178" s="267"/>
      <c r="I178" s="255">
        <v>3505</v>
      </c>
      <c r="J178" s="255">
        <v>3</v>
      </c>
      <c r="K178" s="255" t="s">
        <v>3288</v>
      </c>
      <c r="L178" s="255">
        <v>45284.417878443717</v>
      </c>
      <c r="M178" s="233">
        <f>+Tabela136810[[#This Row],[Colunas85]]/$N$651</f>
        <v>1.0136737378093107E-3</v>
      </c>
      <c r="N178" s="255">
        <v>34947.111682592484</v>
      </c>
      <c r="O178" s="233">
        <f>+O177+Tabela136810[[#This Row],[Colunas8]]</f>
        <v>0.87412483902165483</v>
      </c>
      <c r="P178" s="231">
        <v>88.64</v>
      </c>
      <c r="Q178" s="231">
        <v>98.2</v>
      </c>
      <c r="R178" s="274">
        <v>0.77600000000000002</v>
      </c>
      <c r="S178" s="231">
        <v>8.06</v>
      </c>
      <c r="T178" s="231">
        <v>119375.78421</v>
      </c>
      <c r="U178" s="231">
        <v>109360.69292</v>
      </c>
      <c r="V178" s="234">
        <v>1219051294.0799999</v>
      </c>
      <c r="W178" s="233">
        <f t="shared" si="10"/>
        <v>5.3782295783431607E-4</v>
      </c>
      <c r="X178" s="233">
        <f>+X177+Tabela136810[[#This Row],[Colunas82]]</f>
        <v>0.9346231882385807</v>
      </c>
      <c r="Y178" s="234">
        <v>25779.84</v>
      </c>
    </row>
    <row r="179" spans="1:25" ht="20.100000000000001" customHeight="1" x14ac:dyDescent="0.25">
      <c r="A179" s="231">
        <f t="shared" si="11"/>
        <v>175</v>
      </c>
      <c r="B179" s="231" t="s">
        <v>1067</v>
      </c>
      <c r="C179" s="231">
        <v>3531902</v>
      </c>
      <c r="D179" s="231" t="s">
        <v>1068</v>
      </c>
      <c r="E179" s="231" t="s">
        <v>1069</v>
      </c>
      <c r="F179" s="231">
        <v>1388.127</v>
      </c>
      <c r="G179" s="232">
        <v>33598</v>
      </c>
      <c r="I179" s="255">
        <v>3508</v>
      </c>
      <c r="J179" s="255">
        <v>4</v>
      </c>
      <c r="K179" s="255" t="s">
        <v>3306</v>
      </c>
      <c r="L179" s="255">
        <v>32175.1405646362</v>
      </c>
      <c r="M179" s="233">
        <f>+Tabela136810[[#This Row],[Colunas85]]/$N$651</f>
        <v>7.2022776329471567E-4</v>
      </c>
      <c r="N179" s="255">
        <v>24830.356299019651</v>
      </c>
      <c r="O179" s="233">
        <f>+O178+Tabela136810[[#This Row],[Colunas8]]</f>
        <v>0.87484506678494955</v>
      </c>
      <c r="P179" s="231">
        <v>20.97</v>
      </c>
      <c r="Q179" s="231">
        <v>95.9</v>
      </c>
      <c r="R179" s="274">
        <v>0.71199999999999997</v>
      </c>
      <c r="S179" s="231">
        <v>5.25</v>
      </c>
      <c r="T179" s="231">
        <v>131625.99598000001</v>
      </c>
      <c r="U179" s="231">
        <v>118383.03823999999</v>
      </c>
      <c r="V179" s="234">
        <v>1210774485.8</v>
      </c>
      <c r="W179" s="233">
        <f t="shared" si="10"/>
        <v>5.3417138260348335E-4</v>
      </c>
      <c r="X179" s="233">
        <f>+X178+Tabela136810[[#This Row],[Colunas82]]</f>
        <v>0.93515735962118418</v>
      </c>
      <c r="Y179" s="234">
        <v>36037.1</v>
      </c>
    </row>
    <row r="180" spans="1:25" ht="20.100000000000001" customHeight="1" x14ac:dyDescent="0.25">
      <c r="A180" s="231">
        <f t="shared" si="11"/>
        <v>176</v>
      </c>
      <c r="B180" s="231" t="s">
        <v>1070</v>
      </c>
      <c r="C180" s="231">
        <v>3520103</v>
      </c>
      <c r="D180" s="231" t="s">
        <v>1071</v>
      </c>
      <c r="E180" s="231" t="s">
        <v>1072</v>
      </c>
      <c r="F180" s="231">
        <v>468.35500000000002</v>
      </c>
      <c r="G180" s="232">
        <v>30791</v>
      </c>
      <c r="H180" s="267"/>
      <c r="I180" s="255">
        <v>3508</v>
      </c>
      <c r="J180" s="255">
        <v>5</v>
      </c>
      <c r="K180" s="255" t="s">
        <v>3307</v>
      </c>
      <c r="L180" s="255">
        <v>29487.015689199157</v>
      </c>
      <c r="M180" s="233">
        <f>+Tabela136810[[#This Row],[Colunas85]]/$N$651</f>
        <v>6.6005515386652759E-4</v>
      </c>
      <c r="N180" s="255">
        <v>22755.863468156265</v>
      </c>
      <c r="O180" s="233">
        <f>+O179+Tabela136810[[#This Row],[Colunas8]]</f>
        <v>0.87550512193881613</v>
      </c>
      <c r="P180" s="231">
        <v>59.7</v>
      </c>
      <c r="Q180" s="231">
        <v>97.8</v>
      </c>
      <c r="R180" s="274">
        <v>0.76800000000000002</v>
      </c>
      <c r="S180" s="231">
        <v>17.010000000000002</v>
      </c>
      <c r="T180" s="231">
        <v>90033.569749999995</v>
      </c>
      <c r="U180" s="231">
        <v>82825.359899999996</v>
      </c>
      <c r="V180" s="234">
        <v>1200929672.4200001</v>
      </c>
      <c r="W180" s="233">
        <f t="shared" si="10"/>
        <v>5.298280324285801E-4</v>
      </c>
      <c r="X180" s="233">
        <f>+X179+Tabela136810[[#This Row],[Colunas82]]</f>
        <v>0.93568718765361281</v>
      </c>
      <c r="Y180" s="234">
        <v>39002.620000000003</v>
      </c>
    </row>
    <row r="181" spans="1:25" ht="20.100000000000001" customHeight="1" x14ac:dyDescent="0.25">
      <c r="A181" s="231">
        <f t="shared" si="11"/>
        <v>177</v>
      </c>
      <c r="B181" s="231" t="s">
        <v>1073</v>
      </c>
      <c r="C181" s="231">
        <v>3516705</v>
      </c>
      <c r="D181" s="231" t="s">
        <v>1074</v>
      </c>
      <c r="E181" s="231" t="s">
        <v>1075</v>
      </c>
      <c r="F181" s="231">
        <v>555.80700000000002</v>
      </c>
      <c r="G181" s="232">
        <v>44429</v>
      </c>
      <c r="H181" s="267"/>
      <c r="I181" s="255">
        <v>3504</v>
      </c>
      <c r="J181" s="255">
        <v>1</v>
      </c>
      <c r="K181" s="255" t="s">
        <v>3280</v>
      </c>
      <c r="L181" s="255">
        <v>42547.452828924987</v>
      </c>
      <c r="M181" s="233">
        <f>+Tabela136810[[#This Row],[Colunas85]]/$N$651</f>
        <v>9.5240786045064948E-4</v>
      </c>
      <c r="N181" s="255">
        <v>32834.927674538485</v>
      </c>
      <c r="O181" s="233">
        <f>+O180+Tabela136810[[#This Row],[Colunas8]]</f>
        <v>0.87645752979926683</v>
      </c>
      <c r="P181" s="231">
        <v>77.599999999999994</v>
      </c>
      <c r="Q181" s="231">
        <v>98.1</v>
      </c>
      <c r="R181" s="274">
        <v>0.76900000000000002</v>
      </c>
      <c r="S181" s="231">
        <v>21.32</v>
      </c>
      <c r="T181" s="231">
        <v>154647.85578000001</v>
      </c>
      <c r="U181" s="231">
        <v>136606.83684</v>
      </c>
      <c r="V181" s="234">
        <v>1194001384.73</v>
      </c>
      <c r="W181" s="233">
        <f t="shared" si="10"/>
        <v>5.2677139962218537E-4</v>
      </c>
      <c r="X181" s="233">
        <f>+X180+Tabela136810[[#This Row],[Colunas82]]</f>
        <v>0.93621395905323501</v>
      </c>
      <c r="Y181" s="234">
        <v>26874.37</v>
      </c>
    </row>
    <row r="182" spans="1:25" ht="20.100000000000001" customHeight="1" x14ac:dyDescent="0.25">
      <c r="A182" s="231">
        <f t="shared" si="11"/>
        <v>178</v>
      </c>
      <c r="B182" s="231" t="s">
        <v>1076</v>
      </c>
      <c r="C182" s="231">
        <v>3505203</v>
      </c>
      <c r="D182" s="231" t="s">
        <v>1077</v>
      </c>
      <c r="E182" s="231" t="s">
        <v>1078</v>
      </c>
      <c r="F182" s="231">
        <v>444.40499999999997</v>
      </c>
      <c r="G182" s="232">
        <v>35844</v>
      </c>
      <c r="H182" s="267"/>
      <c r="I182" s="255">
        <v>3503</v>
      </c>
      <c r="J182" s="255">
        <v>2</v>
      </c>
      <c r="K182" s="255" t="s">
        <v>3276</v>
      </c>
      <c r="L182" s="255">
        <v>34326.023525174714</v>
      </c>
      <c r="M182" s="233">
        <f>+Tabela136810[[#This Row],[Colunas85]]/$N$651</f>
        <v>7.6837442548770133E-4</v>
      </c>
      <c r="N182" s="255">
        <v>26490.246180786369</v>
      </c>
      <c r="O182" s="233">
        <f>+O181+Tabela136810[[#This Row],[Colunas8]]</f>
        <v>0.87722590422475455</v>
      </c>
      <c r="P182" s="231">
        <v>71.14</v>
      </c>
      <c r="Q182" s="231">
        <v>96.3</v>
      </c>
      <c r="R182" s="274">
        <v>0.75</v>
      </c>
      <c r="S182" s="231">
        <v>17.37</v>
      </c>
      <c r="T182" s="231">
        <v>103011.58401000001</v>
      </c>
      <c r="U182" s="231">
        <v>92915.849170000001</v>
      </c>
      <c r="V182" s="234">
        <v>1189502137.3199999</v>
      </c>
      <c r="W182" s="233">
        <f t="shared" si="10"/>
        <v>5.2478641460816189E-4</v>
      </c>
      <c r="X182" s="233">
        <f>+X181+Tabela136810[[#This Row],[Colunas82]]</f>
        <v>0.93673874546784319</v>
      </c>
      <c r="Y182" s="234">
        <v>33185.53</v>
      </c>
    </row>
    <row r="183" spans="1:25" ht="20.100000000000001" customHeight="1" x14ac:dyDescent="0.25">
      <c r="A183" s="231">
        <f t="shared" si="11"/>
        <v>179</v>
      </c>
      <c r="B183" s="231" t="s">
        <v>1079</v>
      </c>
      <c r="C183" s="231">
        <v>3520301</v>
      </c>
      <c r="D183" s="231" t="s">
        <v>1080</v>
      </c>
      <c r="E183" s="231" t="s">
        <v>1081</v>
      </c>
      <c r="F183" s="231">
        <v>1978.7950000000001</v>
      </c>
      <c r="G183" s="232">
        <v>31117</v>
      </c>
      <c r="H183" s="267"/>
      <c r="I183" s="255">
        <v>3502</v>
      </c>
      <c r="J183" s="255">
        <v>3</v>
      </c>
      <c r="K183" s="255" t="s">
        <v>3270</v>
      </c>
      <c r="L183" s="255">
        <v>29799.209743133066</v>
      </c>
      <c r="M183" s="233">
        <f>+Tabela136810[[#This Row],[Colunas85]]/$N$651</f>
        <v>6.6704349397111941E-4</v>
      </c>
      <c r="N183" s="255">
        <v>22996.791385100143</v>
      </c>
      <c r="O183" s="233">
        <f>+O182+Tabela136810[[#This Row],[Colunas8]]</f>
        <v>0.87789294771872561</v>
      </c>
      <c r="P183" s="231">
        <v>14.58</v>
      </c>
      <c r="Q183" s="231">
        <v>99.5</v>
      </c>
      <c r="R183" s="274">
        <v>0.72599999999999998</v>
      </c>
      <c r="S183" s="231">
        <v>3.03</v>
      </c>
      <c r="T183" s="231">
        <v>104794.14181</v>
      </c>
      <c r="U183" s="231">
        <v>89269.861640000003</v>
      </c>
      <c r="V183" s="234">
        <v>1184898953.1100001</v>
      </c>
      <c r="W183" s="233">
        <f t="shared" si="10"/>
        <v>5.2275557459404527E-4</v>
      </c>
      <c r="X183" s="233">
        <f>+X182+Tabela136810[[#This Row],[Colunas82]]</f>
        <v>0.93726150104243722</v>
      </c>
      <c r="Y183" s="234">
        <v>38078.83</v>
      </c>
    </row>
    <row r="184" spans="1:25" ht="20.100000000000001" customHeight="1" x14ac:dyDescent="0.25">
      <c r="A184" s="231">
        <f t="shared" si="11"/>
        <v>180</v>
      </c>
      <c r="B184" s="231" t="s">
        <v>1082</v>
      </c>
      <c r="C184" s="231">
        <v>3510005</v>
      </c>
      <c r="D184" s="231" t="s">
        <v>1083</v>
      </c>
      <c r="E184" s="231" t="s">
        <v>1084</v>
      </c>
      <c r="F184" s="231">
        <v>595.81100000000004</v>
      </c>
      <c r="G184" s="232">
        <v>31410</v>
      </c>
      <c r="H184" s="267"/>
      <c r="I184" s="255">
        <v>3504</v>
      </c>
      <c r="J184" s="255">
        <v>2</v>
      </c>
      <c r="K184" s="255" t="s">
        <v>3281</v>
      </c>
      <c r="L184" s="255">
        <v>30079.801331484705</v>
      </c>
      <c r="M184" s="233">
        <f>+Tabela136810[[#This Row],[Colunas85]]/$N$651</f>
        <v>6.7332442541481708E-4</v>
      </c>
      <c r="N184" s="255">
        <v>23213.330893273629</v>
      </c>
      <c r="O184" s="233">
        <f>+O183+Tabela136810[[#This Row],[Colunas8]]</f>
        <v>0.8785662721441404</v>
      </c>
      <c r="P184" s="231">
        <v>50.12</v>
      </c>
      <c r="Q184" s="231">
        <v>98.2</v>
      </c>
      <c r="R184" s="274">
        <v>0.747</v>
      </c>
      <c r="S184" s="231">
        <v>14.79</v>
      </c>
      <c r="T184" s="231">
        <v>119067.47623</v>
      </c>
      <c r="U184" s="231">
        <v>91800.507620000004</v>
      </c>
      <c r="V184" s="234">
        <v>1173873366</v>
      </c>
      <c r="W184" s="233">
        <f t="shared" si="10"/>
        <v>5.1789128881693589E-4</v>
      </c>
      <c r="X184" s="233">
        <f>+X183+Tabela136810[[#This Row],[Colunas82]]</f>
        <v>0.93777939233125418</v>
      </c>
      <c r="Y184" s="234">
        <v>37372.6</v>
      </c>
    </row>
    <row r="185" spans="1:25" ht="20.100000000000001" customHeight="1" x14ac:dyDescent="0.25">
      <c r="A185" s="231">
        <f t="shared" si="11"/>
        <v>181</v>
      </c>
      <c r="B185" s="231" t="s">
        <v>1085</v>
      </c>
      <c r="C185" s="231">
        <v>3548005</v>
      </c>
      <c r="D185" s="231" t="s">
        <v>1086</v>
      </c>
      <c r="E185" s="231" t="s">
        <v>1087</v>
      </c>
      <c r="F185" s="231">
        <v>154.13300000000001</v>
      </c>
      <c r="G185" s="232">
        <v>23742</v>
      </c>
      <c r="H185" s="281"/>
      <c r="I185" s="255">
        <v>3510</v>
      </c>
      <c r="J185" s="255">
        <v>1</v>
      </c>
      <c r="K185" s="255" t="s">
        <v>3312</v>
      </c>
      <c r="L185" s="255">
        <v>22736.537510732564</v>
      </c>
      <c r="M185" s="233">
        <f>+Tabela136810[[#This Row],[Colunas85]]/$N$651</f>
        <v>5.0894837657429438E-4</v>
      </c>
      <c r="N185" s="255">
        <v>17546.351546262416</v>
      </c>
      <c r="O185" s="233">
        <f>+O184+Tabela136810[[#This Row],[Colunas8]]</f>
        <v>0.87907522052071474</v>
      </c>
      <c r="P185" s="231">
        <v>134.09</v>
      </c>
      <c r="Q185" s="231">
        <v>97.3</v>
      </c>
      <c r="R185" s="274">
        <v>0.70199999999999996</v>
      </c>
      <c r="S185" s="231">
        <v>7.43</v>
      </c>
      <c r="T185" s="231">
        <v>99441.300489999994</v>
      </c>
      <c r="U185" s="231">
        <v>76994.721690000006</v>
      </c>
      <c r="V185" s="234">
        <v>1160509197.4200001</v>
      </c>
      <c r="W185" s="233">
        <f t="shared" si="10"/>
        <v>5.1199526400682617E-4</v>
      </c>
      <c r="X185" s="233">
        <f>+X184+Tabela136810[[#This Row],[Colunas82]]</f>
        <v>0.93829138759526098</v>
      </c>
      <c r="Y185" s="234">
        <v>48880.01</v>
      </c>
    </row>
    <row r="186" spans="1:25" ht="20.100000000000001" customHeight="1" x14ac:dyDescent="0.25">
      <c r="A186" s="231">
        <f t="shared" si="11"/>
        <v>182</v>
      </c>
      <c r="B186" s="231" t="s">
        <v>1088</v>
      </c>
      <c r="C186" s="231">
        <v>3515103</v>
      </c>
      <c r="D186" s="231" t="s">
        <v>1089</v>
      </c>
      <c r="E186" s="231" t="s">
        <v>1090</v>
      </c>
      <c r="F186" s="231">
        <v>155.64099999999999</v>
      </c>
      <c r="G186" s="232">
        <v>70402</v>
      </c>
      <c r="H186" s="267"/>
      <c r="I186" s="255">
        <v>3501</v>
      </c>
      <c r="J186" s="255">
        <v>1</v>
      </c>
      <c r="K186" s="255" t="s">
        <v>3265</v>
      </c>
      <c r="L186" s="255">
        <v>67420.508543113217</v>
      </c>
      <c r="M186" s="233">
        <f>+Tabela136810[[#This Row],[Colunas85]]/$N$651</f>
        <v>1.5091813498266141E-3</v>
      </c>
      <c r="N186" s="255">
        <v>52030.083462217444</v>
      </c>
      <c r="O186" s="233">
        <f>+O185+Tabela136810[[#This Row],[Colunas8]]</f>
        <v>0.88058440187054132</v>
      </c>
      <c r="P186" s="231">
        <v>403.32</v>
      </c>
      <c r="Q186" s="231">
        <v>97.1</v>
      </c>
      <c r="R186" s="274">
        <v>0.749</v>
      </c>
      <c r="S186" s="231">
        <v>4.67</v>
      </c>
      <c r="T186" s="231">
        <v>146776.5067</v>
      </c>
      <c r="U186" s="231">
        <v>127155.69309</v>
      </c>
      <c r="V186" s="234">
        <v>1147083018.6600001</v>
      </c>
      <c r="W186" s="233">
        <f t="shared" si="10"/>
        <v>5.0607188144845326E-4</v>
      </c>
      <c r="X186" s="233">
        <f>+X185+Tabela136810[[#This Row],[Colunas82]]</f>
        <v>0.93879745947670945</v>
      </c>
      <c r="Y186" s="234">
        <v>16293.33</v>
      </c>
    </row>
    <row r="187" spans="1:25" ht="20.100000000000001" customHeight="1" x14ac:dyDescent="0.25">
      <c r="A187" s="231">
        <f t="shared" si="11"/>
        <v>183</v>
      </c>
      <c r="B187" s="231" t="s">
        <v>1091</v>
      </c>
      <c r="C187" s="231">
        <v>3526407</v>
      </c>
      <c r="D187" s="231" t="s">
        <v>1092</v>
      </c>
      <c r="E187" s="231" t="s">
        <v>1093</v>
      </c>
      <c r="F187" s="231">
        <v>384.274</v>
      </c>
      <c r="G187" s="232">
        <v>29047</v>
      </c>
      <c r="I187" s="255">
        <v>3510</v>
      </c>
      <c r="J187" s="255">
        <v>3</v>
      </c>
      <c r="K187" s="255" t="s">
        <v>3315</v>
      </c>
      <c r="L187" s="255">
        <v>27816.873265699975</v>
      </c>
      <c r="M187" s="233">
        <f>+Tabela136810[[#This Row],[Colunas85]]/$N$651</f>
        <v>6.2266967796956987E-4</v>
      </c>
      <c r="N187" s="255">
        <v>21466.973016775519</v>
      </c>
      <c r="O187" s="233">
        <f>+O186+Tabela136810[[#This Row],[Colunas8]]</f>
        <v>0.88120707154851086</v>
      </c>
      <c r="P187" s="231">
        <v>65.75</v>
      </c>
      <c r="Q187" s="231">
        <v>98.1</v>
      </c>
      <c r="R187" s="274">
        <v>0.72899999999999998</v>
      </c>
      <c r="S187" s="231">
        <v>5.52</v>
      </c>
      <c r="T187" s="231">
        <v>87439.741930000004</v>
      </c>
      <c r="U187" s="231">
        <v>80132.349289999998</v>
      </c>
      <c r="V187" s="234">
        <v>1144373663.5699999</v>
      </c>
      <c r="W187" s="233">
        <f t="shared" si="10"/>
        <v>5.0487656392949102E-4</v>
      </c>
      <c r="X187" s="233">
        <f>+X186+Tabela136810[[#This Row],[Colunas82]]</f>
        <v>0.93930233604063895</v>
      </c>
      <c r="Y187" s="234">
        <v>39397.31</v>
      </c>
    </row>
    <row r="188" spans="1:25" ht="20.100000000000001" customHeight="1" x14ac:dyDescent="0.25">
      <c r="A188" s="231">
        <f t="shared" si="11"/>
        <v>184</v>
      </c>
      <c r="B188" s="231" t="s">
        <v>1094</v>
      </c>
      <c r="C188" s="231">
        <v>3525102</v>
      </c>
      <c r="D188" s="231" t="s">
        <v>1095</v>
      </c>
      <c r="E188" s="231" t="s">
        <v>1096</v>
      </c>
      <c r="F188" s="231">
        <v>501.87</v>
      </c>
      <c r="G188" s="232">
        <v>45544</v>
      </c>
      <c r="I188" s="255">
        <v>3508</v>
      </c>
      <c r="J188" s="255">
        <v>1</v>
      </c>
      <c r="K188" s="255" t="s">
        <v>3303</v>
      </c>
      <c r="L188" s="255">
        <v>43615.23310541673</v>
      </c>
      <c r="M188" s="233">
        <f>+Tabela136810[[#This Row],[Colunas85]]/$N$651</f>
        <v>9.7630969853844092E-4</v>
      </c>
      <c r="N188" s="255">
        <v>33658.960273901757</v>
      </c>
      <c r="O188" s="233">
        <f>+O187+Tabela136810[[#This Row],[Colunas8]]</f>
        <v>0.88218338124704931</v>
      </c>
      <c r="P188" s="231">
        <v>74.989999999999995</v>
      </c>
      <c r="Q188" s="231">
        <v>97.1</v>
      </c>
      <c r="R188" s="274">
        <v>0.73499999999999999</v>
      </c>
      <c r="S188" s="231">
        <v>8.43</v>
      </c>
      <c r="T188" s="231">
        <v>129583.75955</v>
      </c>
      <c r="U188" s="231">
        <v>120447.74933000001</v>
      </c>
      <c r="V188" s="234">
        <v>1141342204.24</v>
      </c>
      <c r="W188" s="233">
        <f t="shared" si="10"/>
        <v>5.0353913995780707E-4</v>
      </c>
      <c r="X188" s="233">
        <f>+X187+Tabela136810[[#This Row],[Colunas82]]</f>
        <v>0.93980587518059677</v>
      </c>
      <c r="Y188" s="234">
        <v>25060.21</v>
      </c>
    </row>
    <row r="189" spans="1:25" ht="20.100000000000001" customHeight="1" x14ac:dyDescent="0.25">
      <c r="A189" s="231">
        <f t="shared" si="11"/>
        <v>185</v>
      </c>
      <c r="B189" s="231" t="s">
        <v>1097</v>
      </c>
      <c r="C189" s="231">
        <v>3533502</v>
      </c>
      <c r="D189" s="231" t="s">
        <v>1098</v>
      </c>
      <c r="E189" s="231" t="s">
        <v>1099</v>
      </c>
      <c r="F189" s="231">
        <v>931.74300000000005</v>
      </c>
      <c r="G189" s="232">
        <v>41765</v>
      </c>
      <c r="H189" s="281"/>
      <c r="I189" s="255">
        <v>3507</v>
      </c>
      <c r="J189" s="255">
        <v>1</v>
      </c>
      <c r="K189" s="255" t="s">
        <v>3295</v>
      </c>
      <c r="L189" s="255">
        <v>39996.271971011098</v>
      </c>
      <c r="M189" s="233">
        <f>+Tabela136810[[#This Row],[Colunas85]]/$N$651</f>
        <v>8.9530068855300316E-4</v>
      </c>
      <c r="N189" s="255">
        <v>30866.117948346797</v>
      </c>
      <c r="O189" s="233">
        <f>+O188+Tabela136810[[#This Row],[Colunas8]]</f>
        <v>0.88307868193560235</v>
      </c>
      <c r="P189" s="231">
        <v>39.28</v>
      </c>
      <c r="Q189" s="231">
        <v>97.7</v>
      </c>
      <c r="R189" s="274">
        <v>0.753</v>
      </c>
      <c r="S189" s="231">
        <v>8.16</v>
      </c>
      <c r="T189" s="231">
        <v>120993.78292</v>
      </c>
      <c r="U189" s="231">
        <v>108581.42886</v>
      </c>
      <c r="V189" s="234">
        <v>1124130034</v>
      </c>
      <c r="W189" s="233">
        <f t="shared" si="10"/>
        <v>4.9594544775291029E-4</v>
      </c>
      <c r="X189" s="233">
        <f>+X188+Tabela136810[[#This Row],[Colunas82]]</f>
        <v>0.94030182062834966</v>
      </c>
      <c r="Y189" s="234">
        <v>26915.599999999999</v>
      </c>
    </row>
    <row r="190" spans="1:25" ht="20.100000000000001" customHeight="1" x14ac:dyDescent="0.25">
      <c r="A190" s="231">
        <f t="shared" si="11"/>
        <v>186</v>
      </c>
      <c r="B190" s="231" t="s">
        <v>1100</v>
      </c>
      <c r="C190" s="231">
        <v>3512001</v>
      </c>
      <c r="D190" s="231" t="s">
        <v>1101</v>
      </c>
      <c r="E190" s="231" t="s">
        <v>1102</v>
      </c>
      <c r="F190" s="231">
        <v>422.303</v>
      </c>
      <c r="G190" s="232">
        <v>18601</v>
      </c>
      <c r="H190" s="267"/>
      <c r="I190" s="255">
        <v>3508</v>
      </c>
      <c r="J190" s="255">
        <v>2</v>
      </c>
      <c r="K190" s="255" t="s">
        <v>3304</v>
      </c>
      <c r="L190" s="255">
        <v>17813.256433204297</v>
      </c>
      <c r="M190" s="233">
        <f>+Tabela136810[[#This Row],[Colunas85]]/$N$651</f>
        <v>3.9874268185740246E-4</v>
      </c>
      <c r="N190" s="255">
        <v>13746.933076911262</v>
      </c>
      <c r="O190" s="233">
        <f>+O189+Tabela136810[[#This Row],[Colunas8]]</f>
        <v>0.88347742461745971</v>
      </c>
      <c r="P190" s="231">
        <v>41.11</v>
      </c>
      <c r="Q190" s="231">
        <v>98.4</v>
      </c>
      <c r="R190" s="274">
        <v>0.75700000000000001</v>
      </c>
      <c r="S190" s="231">
        <v>14.93</v>
      </c>
      <c r="T190" s="231">
        <v>80672.111480000007</v>
      </c>
      <c r="U190" s="231">
        <v>69472.461609999998</v>
      </c>
      <c r="V190" s="234">
        <v>1120117622.1400001</v>
      </c>
      <c r="W190" s="233">
        <f t="shared" si="10"/>
        <v>4.9417524560877227E-4</v>
      </c>
      <c r="X190" s="233">
        <f>+X189+Tabela136810[[#This Row],[Colunas82]]</f>
        <v>0.94079599587395846</v>
      </c>
      <c r="Y190" s="234">
        <v>60218.14</v>
      </c>
    </row>
    <row r="191" spans="1:25" ht="20.100000000000001" customHeight="1" x14ac:dyDescent="0.25">
      <c r="A191" s="231">
        <f t="shared" si="11"/>
        <v>187</v>
      </c>
      <c r="B191" s="231" t="s">
        <v>1103</v>
      </c>
      <c r="C191" s="231">
        <v>3544251</v>
      </c>
      <c r="D191" s="231" t="s">
        <v>1104</v>
      </c>
      <c r="E191" s="231" t="s">
        <v>1105</v>
      </c>
      <c r="F191" s="231">
        <v>744.01099999999997</v>
      </c>
      <c r="G191" s="232">
        <v>15929</v>
      </c>
      <c r="H191" s="281"/>
      <c r="I191" s="255">
        <v>3505</v>
      </c>
      <c r="J191" s="255">
        <v>1</v>
      </c>
      <c r="K191" s="255" t="s">
        <v>3286</v>
      </c>
      <c r="L191" s="255">
        <v>15254.41437151289</v>
      </c>
      <c r="M191" s="233">
        <f>+Tabela136810[[#This Row],[Colunas85]]/$N$651</f>
        <v>3.4146401695105447E-4</v>
      </c>
      <c r="N191" s="255">
        <v>11772.211009199478</v>
      </c>
      <c r="O191" s="233">
        <f>+O190+Tabela136810[[#This Row],[Colunas8]]</f>
        <v>0.88381888863441072</v>
      </c>
      <c r="P191" s="231">
        <v>26.51</v>
      </c>
      <c r="Q191" s="231">
        <v>98.1</v>
      </c>
      <c r="R191" s="274">
        <v>0.76400000000000001</v>
      </c>
      <c r="S191" s="231" t="s">
        <v>20</v>
      </c>
      <c r="T191" s="231">
        <v>93680.956219999993</v>
      </c>
      <c r="U191" s="231">
        <v>80955.724069999997</v>
      </c>
      <c r="V191" s="234">
        <v>1119292122.5300002</v>
      </c>
      <c r="W191" s="233">
        <f t="shared" si="10"/>
        <v>4.9381105039886003E-4</v>
      </c>
      <c r="X191" s="233">
        <f>+X190+Tabela136810[[#This Row],[Colunas82]]</f>
        <v>0.94128980692435726</v>
      </c>
      <c r="Y191" s="234">
        <v>70267.570000000007</v>
      </c>
    </row>
    <row r="192" spans="1:25" ht="20.100000000000001" customHeight="1" x14ac:dyDescent="0.25">
      <c r="A192" s="231">
        <f t="shared" si="11"/>
        <v>188</v>
      </c>
      <c r="B192" s="231" t="s">
        <v>1106</v>
      </c>
      <c r="C192" s="231">
        <v>3546603</v>
      </c>
      <c r="D192" s="231" t="s">
        <v>1107</v>
      </c>
      <c r="E192" s="231" t="s">
        <v>1108</v>
      </c>
      <c r="F192" s="231">
        <v>206.53700000000001</v>
      </c>
      <c r="G192" s="232">
        <v>32796</v>
      </c>
      <c r="H192" s="281"/>
      <c r="I192" s="255">
        <v>3507</v>
      </c>
      <c r="J192" s="255">
        <v>6</v>
      </c>
      <c r="K192" s="255" t="s">
        <v>3301</v>
      </c>
      <c r="L192" s="255">
        <v>31407.104885939905</v>
      </c>
      <c r="M192" s="233">
        <f>+Tabela136810[[#This Row],[Colunas85]]/$N$651</f>
        <v>7.0303558917237622E-4</v>
      </c>
      <c r="N192" s="255">
        <v>24237.644061630112</v>
      </c>
      <c r="O192" s="233">
        <f>+O191+Tabela136810[[#This Row],[Colunas8]]</f>
        <v>0.88452192422358311</v>
      </c>
      <c r="P192" s="231">
        <v>141.81</v>
      </c>
      <c r="Q192" s="231">
        <v>97.9</v>
      </c>
      <c r="R192" s="274">
        <v>0.78400000000000003</v>
      </c>
      <c r="S192" s="231">
        <v>4.84</v>
      </c>
      <c r="T192" s="231">
        <v>156348.19313999999</v>
      </c>
      <c r="U192" s="231">
        <v>143270.66428</v>
      </c>
      <c r="V192" s="234">
        <v>1109129563.8000002</v>
      </c>
      <c r="W192" s="233">
        <f t="shared" si="10"/>
        <v>4.8932751683314704E-4</v>
      </c>
      <c r="X192" s="233">
        <f>+X191+Tabela136810[[#This Row],[Colunas82]]</f>
        <v>0.94177913444119044</v>
      </c>
      <c r="Y192" s="234">
        <v>33819.050000000003</v>
      </c>
    </row>
    <row r="193" spans="1:25" ht="20.100000000000001" customHeight="1" x14ac:dyDescent="0.25">
      <c r="A193" s="231">
        <f t="shared" si="11"/>
        <v>189</v>
      </c>
      <c r="B193" s="231" t="s">
        <v>1109</v>
      </c>
      <c r="C193" s="231">
        <v>3542206</v>
      </c>
      <c r="D193" s="231" t="s">
        <v>1110</v>
      </c>
      <c r="E193" s="231" t="s">
        <v>1111</v>
      </c>
      <c r="F193" s="231">
        <v>1587.498</v>
      </c>
      <c r="G193" s="232">
        <v>29743</v>
      </c>
      <c r="H193" s="281"/>
      <c r="I193" s="255">
        <v>3505</v>
      </c>
      <c r="J193" s="255">
        <v>1</v>
      </c>
      <c r="K193" s="255" t="s">
        <v>3286</v>
      </c>
      <c r="L193" s="255">
        <v>28483.397994344141</v>
      </c>
      <c r="M193" s="233">
        <f>+Tabela136810[[#This Row],[Colunas85]]/$N$651</f>
        <v>6.375895697266126E-4</v>
      </c>
      <c r="N193" s="255">
        <v>21981.346729023797</v>
      </c>
      <c r="O193" s="233">
        <f>+O192+Tabela136810[[#This Row],[Colunas8]]</f>
        <v>0.8851595137933097</v>
      </c>
      <c r="P193" s="231">
        <v>18.14</v>
      </c>
      <c r="Q193" s="231">
        <v>97.5</v>
      </c>
      <c r="R193" s="274">
        <v>0.751</v>
      </c>
      <c r="S193" s="231">
        <v>19.23</v>
      </c>
      <c r="T193" s="231">
        <v>97943.578590000005</v>
      </c>
      <c r="U193" s="231">
        <v>85198.207509999993</v>
      </c>
      <c r="V193" s="234">
        <v>1107106140.6300001</v>
      </c>
      <c r="W193" s="233">
        <f t="shared" si="10"/>
        <v>4.8843481983218851E-4</v>
      </c>
      <c r="X193" s="233">
        <f>+X192+Tabela136810[[#This Row],[Colunas82]]</f>
        <v>0.94226756926102262</v>
      </c>
      <c r="Y193" s="234">
        <v>37222.410000000003</v>
      </c>
    </row>
    <row r="194" spans="1:25" ht="20.100000000000001" customHeight="1" x14ac:dyDescent="0.25">
      <c r="A194" s="231">
        <f t="shared" si="11"/>
        <v>190</v>
      </c>
      <c r="B194" s="231" t="s">
        <v>1112</v>
      </c>
      <c r="C194" s="231">
        <v>3539509</v>
      </c>
      <c r="D194" s="231" t="s">
        <v>1113</v>
      </c>
      <c r="E194" s="231" t="s">
        <v>1114</v>
      </c>
      <c r="F194" s="231">
        <v>430.63799999999998</v>
      </c>
      <c r="G194" s="232">
        <v>40430</v>
      </c>
      <c r="H194" s="281"/>
      <c r="I194" s="255">
        <v>3508</v>
      </c>
      <c r="J194" s="255">
        <v>1</v>
      </c>
      <c r="K194" s="255" t="s">
        <v>3303</v>
      </c>
      <c r="L194" s="255">
        <v>38717.808590637585</v>
      </c>
      <c r="M194" s="233">
        <f>+Tabela136810[[#This Row],[Colunas85]]/$N$651</f>
        <v>8.6668279272591694E-4</v>
      </c>
      <c r="N194" s="255">
        <v>29879.49595718092</v>
      </c>
      <c r="O194" s="233">
        <f>+O193+Tabela136810[[#This Row],[Colunas8]]</f>
        <v>0.88602619658603565</v>
      </c>
      <c r="P194" s="231">
        <v>81.99</v>
      </c>
      <c r="Q194" s="231">
        <v>99</v>
      </c>
      <c r="R194" s="274">
        <v>0.72299999999999998</v>
      </c>
      <c r="S194" s="231">
        <v>12.74</v>
      </c>
      <c r="T194" s="231">
        <v>118854.89297</v>
      </c>
      <c r="U194" s="231">
        <v>103477.89997</v>
      </c>
      <c r="V194" s="234">
        <v>1093782303.9000001</v>
      </c>
      <c r="W194" s="233">
        <f t="shared" si="10"/>
        <v>4.825565886907843E-4</v>
      </c>
      <c r="X194" s="233">
        <f>+X193+Tabela136810[[#This Row],[Colunas82]]</f>
        <v>0.94275012584971341</v>
      </c>
      <c r="Y194" s="234">
        <v>27053.73</v>
      </c>
    </row>
    <row r="195" spans="1:25" ht="20.100000000000001" customHeight="1" x14ac:dyDescent="0.25">
      <c r="A195" s="231">
        <f t="shared" si="11"/>
        <v>191</v>
      </c>
      <c r="B195" s="231" t="s">
        <v>1115</v>
      </c>
      <c r="C195" s="231">
        <v>3500105</v>
      </c>
      <c r="D195" s="231" t="s">
        <v>1116</v>
      </c>
      <c r="E195" s="231" t="s">
        <v>1117</v>
      </c>
      <c r="F195" s="231">
        <v>411.98700000000002</v>
      </c>
      <c r="G195" s="232">
        <v>35153</v>
      </c>
      <c r="H195" s="267"/>
      <c r="I195" s="255">
        <v>3505</v>
      </c>
      <c r="J195" s="255">
        <v>2</v>
      </c>
      <c r="K195" s="255" t="s">
        <v>3287</v>
      </c>
      <c r="L195" s="255">
        <v>33664.287048891492</v>
      </c>
      <c r="M195" s="233">
        <f>+Tabela136810[[#This Row],[Colunas85]]/$N$651</f>
        <v>7.535617168610971E-4</v>
      </c>
      <c r="N195" s="255">
        <v>25979.567681988148</v>
      </c>
      <c r="O195" s="233">
        <f>+O194+Tabela136810[[#This Row],[Colunas8]]</f>
        <v>0.88677975830289679</v>
      </c>
      <c r="P195" s="231">
        <v>82.15</v>
      </c>
      <c r="Q195" s="231">
        <v>97.6</v>
      </c>
      <c r="R195" s="274">
        <v>0.79</v>
      </c>
      <c r="S195" s="231">
        <v>5.09</v>
      </c>
      <c r="T195" s="231">
        <v>160718.67924999999</v>
      </c>
      <c r="U195" s="231">
        <v>137083.66993</v>
      </c>
      <c r="V195" s="234">
        <v>1088430386.98</v>
      </c>
      <c r="W195" s="233">
        <f t="shared" si="10"/>
        <v>4.8019542160784357E-4</v>
      </c>
      <c r="X195" s="233">
        <f>+X194+Tabela136810[[#This Row],[Colunas82]]</f>
        <v>0.94323032127132123</v>
      </c>
      <c r="Y195" s="234">
        <v>30962.66</v>
      </c>
    </row>
    <row r="196" spans="1:25" ht="20.100000000000001" customHeight="1" x14ac:dyDescent="0.25">
      <c r="A196" s="231">
        <f t="shared" si="11"/>
        <v>192</v>
      </c>
      <c r="B196" s="231" t="s">
        <v>1118</v>
      </c>
      <c r="C196" s="231">
        <v>3531100</v>
      </c>
      <c r="D196" s="231" t="s">
        <v>1119</v>
      </c>
      <c r="E196" s="231" t="s">
        <v>1120</v>
      </c>
      <c r="F196" s="231">
        <v>143.20500000000001</v>
      </c>
      <c r="G196" s="232">
        <v>58567</v>
      </c>
      <c r="I196" s="255">
        <v>3501</v>
      </c>
      <c r="J196" s="255">
        <v>2</v>
      </c>
      <c r="K196" s="255" t="s">
        <v>3266</v>
      </c>
      <c r="L196" s="255">
        <v>56086.715204745771</v>
      </c>
      <c r="M196" s="233">
        <f>+Tabela136810[[#This Row],[Colunas85]]/$N$651</f>
        <v>1.2554788800786243E-3</v>
      </c>
      <c r="N196" s="255">
        <v>43283.513225926668</v>
      </c>
      <c r="O196" s="233">
        <f>+O195+Tabela136810[[#This Row],[Colunas8]]</f>
        <v>0.88803523718297539</v>
      </c>
      <c r="P196" s="231">
        <v>326</v>
      </c>
      <c r="Q196" s="231">
        <v>98.3</v>
      </c>
      <c r="R196" s="274">
        <v>0.754</v>
      </c>
      <c r="S196" s="231">
        <v>9.7200000000000006</v>
      </c>
      <c r="T196" s="231">
        <v>211556.84390000001</v>
      </c>
      <c r="U196" s="231">
        <v>186525.60824999999</v>
      </c>
      <c r="V196" s="234">
        <v>1088278523.5899999</v>
      </c>
      <c r="W196" s="233">
        <f t="shared" si="10"/>
        <v>4.8012842227976505E-4</v>
      </c>
      <c r="X196" s="233">
        <f>+X195+Tabela136810[[#This Row],[Colunas82]]</f>
        <v>0.94371044969360096</v>
      </c>
      <c r="Y196" s="234">
        <v>18581.77</v>
      </c>
    </row>
    <row r="197" spans="1:25" ht="20.100000000000001" customHeight="1" x14ac:dyDescent="0.25">
      <c r="A197" s="231">
        <f t="shared" si="11"/>
        <v>193</v>
      </c>
      <c r="B197" s="231" t="s">
        <v>1121</v>
      </c>
      <c r="C197" s="231">
        <v>3502507</v>
      </c>
      <c r="D197" s="231" t="s">
        <v>1122</v>
      </c>
      <c r="E197" s="231" t="s">
        <v>1123</v>
      </c>
      <c r="F197" s="231">
        <v>120.89</v>
      </c>
      <c r="G197" s="232">
        <v>36211</v>
      </c>
      <c r="H197" s="267"/>
      <c r="I197" s="255">
        <v>3511</v>
      </c>
      <c r="J197" s="255">
        <v>4</v>
      </c>
      <c r="K197" s="255" t="s">
        <v>3328</v>
      </c>
      <c r="L197" s="255">
        <v>34677.481248468408</v>
      </c>
      <c r="M197" s="233">
        <f>+Tabela136810[[#This Row],[Colunas85]]/$N$651</f>
        <v>7.7624166726188919E-4</v>
      </c>
      <c r="N197" s="255">
        <v>26761.474848020734</v>
      </c>
      <c r="O197" s="233">
        <f>+O196+Tabela136810[[#This Row],[Colunas8]]</f>
        <v>0.88881147885023726</v>
      </c>
      <c r="P197" s="231">
        <v>289.13</v>
      </c>
      <c r="Q197" s="231">
        <v>98.4</v>
      </c>
      <c r="R197" s="274">
        <v>0.755</v>
      </c>
      <c r="S197" s="231">
        <v>9.59</v>
      </c>
      <c r="T197" s="231">
        <v>111612.76459000001</v>
      </c>
      <c r="U197" s="231">
        <v>98271.142720000003</v>
      </c>
      <c r="V197" s="234">
        <v>1085230996.1500001</v>
      </c>
      <c r="W197" s="233">
        <f t="shared" ref="W197:W260" si="12">+V197/$V$651</f>
        <v>4.7878390935416346E-4</v>
      </c>
      <c r="X197" s="233">
        <f>+X196+Tabela136810[[#This Row],[Colunas82]]</f>
        <v>0.94418923360295515</v>
      </c>
      <c r="Y197" s="234">
        <v>29969.65</v>
      </c>
    </row>
    <row r="198" spans="1:25" ht="20.100000000000001" customHeight="1" x14ac:dyDescent="0.25">
      <c r="A198" s="231">
        <f t="shared" si="11"/>
        <v>194</v>
      </c>
      <c r="B198" s="231" t="s">
        <v>1124</v>
      </c>
      <c r="C198" s="231">
        <v>3502200</v>
      </c>
      <c r="D198" s="231" t="s">
        <v>1125</v>
      </c>
      <c r="E198" s="231" t="s">
        <v>1126</v>
      </c>
      <c r="F198" s="231">
        <v>1027.288</v>
      </c>
      <c r="G198" s="232">
        <v>25724</v>
      </c>
      <c r="H198" s="267"/>
      <c r="I198" s="255">
        <v>3502</v>
      </c>
      <c r="J198" s="255">
        <v>4</v>
      </c>
      <c r="K198" s="255" t="s">
        <v>3271</v>
      </c>
      <c r="L198" s="255">
        <v>24634.600746612941</v>
      </c>
      <c r="M198" s="233">
        <f>+Tabela136810[[#This Row],[Colunas85]]/$N$651</f>
        <v>5.5143576948012574E-4</v>
      </c>
      <c r="N198" s="255">
        <v>19011.134157865989</v>
      </c>
      <c r="O198" s="233">
        <f>+O197+Tabela136810[[#This Row],[Colunas8]]</f>
        <v>0.88936291461971739</v>
      </c>
      <c r="P198" s="231">
        <v>21.61</v>
      </c>
      <c r="Q198" s="231">
        <v>98.3</v>
      </c>
      <c r="R198" s="274">
        <v>0.71899999999999997</v>
      </c>
      <c r="S198" s="231">
        <v>19.54</v>
      </c>
      <c r="T198" s="231">
        <v>82865.407389999993</v>
      </c>
      <c r="U198" s="231">
        <v>67670.719970000006</v>
      </c>
      <c r="V198" s="234">
        <v>1038903869.4399999</v>
      </c>
      <c r="W198" s="233">
        <f t="shared" si="12"/>
        <v>4.5834523508661264E-4</v>
      </c>
      <c r="X198" s="233">
        <f>+X197+Tabela136810[[#This Row],[Colunas82]]</f>
        <v>0.94464757883804173</v>
      </c>
      <c r="Y198" s="234">
        <v>40386.559999999998</v>
      </c>
    </row>
    <row r="199" spans="1:25" ht="20.100000000000001" customHeight="1" x14ac:dyDescent="0.25">
      <c r="A199" s="231">
        <f t="shared" ref="A199:A262" si="13">+A198+1</f>
        <v>195</v>
      </c>
      <c r="B199" s="231" t="s">
        <v>1127</v>
      </c>
      <c r="C199" s="231">
        <v>3519055</v>
      </c>
      <c r="D199" s="231" t="s">
        <v>1128</v>
      </c>
      <c r="E199" s="231" t="s">
        <v>1129</v>
      </c>
      <c r="F199" s="231">
        <v>65.576999999999998</v>
      </c>
      <c r="G199" s="232">
        <v>15605</v>
      </c>
      <c r="H199" s="267"/>
      <c r="I199" s="255">
        <v>3510</v>
      </c>
      <c r="J199" s="255">
        <v>1</v>
      </c>
      <c r="K199" s="255" t="s">
        <v>3312</v>
      </c>
      <c r="L199" s="255">
        <v>14944.13561852336</v>
      </c>
      <c r="M199" s="233">
        <f>+Tabela136810[[#This Row],[Colunas85]]/$N$651</f>
        <v>3.3451855009863788E-4</v>
      </c>
      <c r="N199" s="255">
        <v>11532.761177635621</v>
      </c>
      <c r="O199" s="233">
        <f>+O198+Tabela136810[[#This Row],[Colunas8]]</f>
        <v>0.88969743316981598</v>
      </c>
      <c r="P199" s="231">
        <v>172.3</v>
      </c>
      <c r="Q199" s="231">
        <v>98.8</v>
      </c>
      <c r="R199" s="274">
        <v>0.79300000000000004</v>
      </c>
      <c r="S199" s="231">
        <v>5.41</v>
      </c>
      <c r="T199" s="231">
        <v>77486.374549999993</v>
      </c>
      <c r="U199" s="231">
        <v>67934.489029999997</v>
      </c>
      <c r="V199" s="234">
        <v>1038320184.3000001</v>
      </c>
      <c r="W199" s="233">
        <f t="shared" si="12"/>
        <v>4.5808772396303387E-4</v>
      </c>
      <c r="X199" s="233">
        <f>+X198+Tabela136810[[#This Row],[Colunas82]]</f>
        <v>0.94510566656200479</v>
      </c>
      <c r="Y199" s="234">
        <v>66537.66</v>
      </c>
    </row>
    <row r="200" spans="1:25" ht="20.100000000000001" customHeight="1" x14ac:dyDescent="0.25">
      <c r="A200" s="231">
        <f t="shared" si="13"/>
        <v>196</v>
      </c>
      <c r="B200" s="231" t="s">
        <v>1130</v>
      </c>
      <c r="C200" s="231">
        <v>3500303</v>
      </c>
      <c r="D200" s="231" t="s">
        <v>1131</v>
      </c>
      <c r="E200" s="231" t="s">
        <v>1132</v>
      </c>
      <c r="F200" s="231">
        <v>474.55399999999997</v>
      </c>
      <c r="G200" s="232">
        <v>36981</v>
      </c>
      <c r="H200" s="267"/>
      <c r="I200" s="255">
        <v>3510</v>
      </c>
      <c r="J200" s="255">
        <v>7</v>
      </c>
      <c r="K200" s="255" t="s">
        <v>3319</v>
      </c>
      <c r="L200" s="255">
        <v>35414.872112054625</v>
      </c>
      <c r="M200" s="233">
        <f>+Tabela136810[[#This Row],[Colunas85]]/$N$651</f>
        <v>7.927478693494221E-4</v>
      </c>
      <c r="N200" s="255">
        <v>27330.537719329895</v>
      </c>
      <c r="O200" s="233">
        <f>+O199+Tabela136810[[#This Row],[Colunas8]]</f>
        <v>0.89049018103916544</v>
      </c>
      <c r="P200" s="231">
        <v>67.72</v>
      </c>
      <c r="Q200" s="231">
        <v>95.8</v>
      </c>
      <c r="R200" s="274">
        <v>0.71499999999999997</v>
      </c>
      <c r="S200" s="231">
        <v>9.52</v>
      </c>
      <c r="T200" s="231">
        <v>84094.760060000001</v>
      </c>
      <c r="U200" s="231">
        <v>72168.734079999995</v>
      </c>
      <c r="V200" s="234">
        <v>1036985330.4299999</v>
      </c>
      <c r="W200" s="233">
        <f t="shared" si="12"/>
        <v>4.5749881104351488E-4</v>
      </c>
      <c r="X200" s="233">
        <f>+X199+Tabela136810[[#This Row],[Colunas82]]</f>
        <v>0.9455631653730483</v>
      </c>
      <c r="Y200" s="234">
        <v>28041.03</v>
      </c>
    </row>
    <row r="201" spans="1:25" ht="20.100000000000001" customHeight="1" x14ac:dyDescent="0.25">
      <c r="A201" s="231">
        <f t="shared" si="13"/>
        <v>197</v>
      </c>
      <c r="B201" s="231" t="s">
        <v>1133</v>
      </c>
      <c r="C201" s="231">
        <v>3529708</v>
      </c>
      <c r="D201" s="231" t="s">
        <v>1134</v>
      </c>
      <c r="E201" s="231" t="s">
        <v>1135</v>
      </c>
      <c r="F201" s="231">
        <v>820.84900000000005</v>
      </c>
      <c r="G201" s="232">
        <v>22480</v>
      </c>
      <c r="I201" s="255">
        <v>3508</v>
      </c>
      <c r="J201" s="255">
        <v>5</v>
      </c>
      <c r="K201" s="255" t="s">
        <v>3307</v>
      </c>
      <c r="L201" s="255">
        <v>21527.982614828914</v>
      </c>
      <c r="M201" s="233">
        <f>+Tabela136810[[#This Row],[Colunas85]]/$N$651</f>
        <v>4.8189535445161046E-4</v>
      </c>
      <c r="N201" s="255">
        <v>16613.679671467402</v>
      </c>
      <c r="O201" s="233">
        <f>+O200+Tabela136810[[#This Row],[Colunas8]]</f>
        <v>0.89097207639361709</v>
      </c>
      <c r="P201" s="231">
        <v>24.88</v>
      </c>
      <c r="Q201" s="231">
        <v>98.6</v>
      </c>
      <c r="R201" s="274">
        <v>0.74099999999999999</v>
      </c>
      <c r="S201" s="231">
        <v>4.3899999999999997</v>
      </c>
      <c r="T201" s="231">
        <v>86649.895669999998</v>
      </c>
      <c r="U201" s="231">
        <v>75581.949139999997</v>
      </c>
      <c r="V201" s="234">
        <v>1033057609.5999999</v>
      </c>
      <c r="W201" s="233">
        <f t="shared" si="12"/>
        <v>4.557659730205404E-4</v>
      </c>
      <c r="X201" s="233">
        <f>+X200+Tabela136810[[#This Row],[Colunas82]]</f>
        <v>0.94601893134606885</v>
      </c>
      <c r="Y201" s="234">
        <v>45954.52</v>
      </c>
    </row>
    <row r="202" spans="1:25" ht="20.100000000000001" customHeight="1" x14ac:dyDescent="0.25">
      <c r="A202" s="231">
        <f t="shared" si="13"/>
        <v>198</v>
      </c>
      <c r="B202" s="231" t="s">
        <v>1136</v>
      </c>
      <c r="C202" s="231">
        <v>3501707</v>
      </c>
      <c r="D202" s="231" t="s">
        <v>1137</v>
      </c>
      <c r="E202" s="231" t="s">
        <v>1138</v>
      </c>
      <c r="F202" s="231">
        <v>122.958</v>
      </c>
      <c r="G202" s="232">
        <v>41545</v>
      </c>
      <c r="H202" s="267"/>
      <c r="I202" s="255">
        <v>3509</v>
      </c>
      <c r="J202" s="255">
        <v>1</v>
      </c>
      <c r="K202" s="255" t="s">
        <v>3309</v>
      </c>
      <c r="L202" s="255">
        <v>39785.588867129321</v>
      </c>
      <c r="M202" s="233">
        <f>+Tabela136810[[#This Row],[Colunas85]]/$N$651</f>
        <v>8.9058463081370806E-4</v>
      </c>
      <c r="N202" s="255">
        <v>30703.528556544181</v>
      </c>
      <c r="O202" s="233">
        <f>+O201+Tabela136810[[#This Row],[Colunas8]]</f>
        <v>0.89186266102443079</v>
      </c>
      <c r="P202" s="231">
        <v>280.91000000000003</v>
      </c>
      <c r="Q202" s="231">
        <v>98.6</v>
      </c>
      <c r="R202" s="274">
        <v>0.751</v>
      </c>
      <c r="S202" s="231">
        <v>21.79</v>
      </c>
      <c r="T202" s="231">
        <v>99791.199479999996</v>
      </c>
      <c r="U202" s="231">
        <v>100799.16438</v>
      </c>
      <c r="V202" s="234">
        <v>997441441.5</v>
      </c>
      <c r="W202" s="233">
        <f t="shared" si="12"/>
        <v>4.4005277623605045E-4</v>
      </c>
      <c r="X202" s="233">
        <f>+X201+Tabela136810[[#This Row],[Colunas82]]</f>
        <v>0.94645898412230489</v>
      </c>
      <c r="Y202" s="234">
        <v>24008.7</v>
      </c>
    </row>
    <row r="203" spans="1:25" ht="20.100000000000001" customHeight="1" x14ac:dyDescent="0.25">
      <c r="A203" s="231">
        <f t="shared" si="13"/>
        <v>199</v>
      </c>
      <c r="B203" s="231" t="s">
        <v>1139</v>
      </c>
      <c r="C203" s="231">
        <v>3556404</v>
      </c>
      <c r="D203" s="231" t="s">
        <v>892</v>
      </c>
      <c r="E203" s="231" t="s">
        <v>1140</v>
      </c>
      <c r="F203" s="231">
        <v>267.178</v>
      </c>
      <c r="G203" s="232">
        <v>43368</v>
      </c>
      <c r="H203" s="281"/>
      <c r="I203" s="255">
        <v>3510</v>
      </c>
      <c r="J203" s="255">
        <v>7</v>
      </c>
      <c r="K203" s="255" t="s">
        <v>3319</v>
      </c>
      <c r="L203" s="255">
        <v>41531.385677931503</v>
      </c>
      <c r="M203" s="233">
        <f>+Tabela136810[[#This Row],[Colunas85]]/$N$651</f>
        <v>9.2966360017159434E-4</v>
      </c>
      <c r="N203" s="255">
        <v>32050.803380435864</v>
      </c>
      <c r="O203" s="233">
        <f>+O202+Tabela136810[[#This Row],[Colunas8]]</f>
        <v>0.89279232462460234</v>
      </c>
      <c r="P203" s="231">
        <v>146.94</v>
      </c>
      <c r="Q203" s="231">
        <v>98.8</v>
      </c>
      <c r="R203" s="274">
        <v>0.73699999999999999</v>
      </c>
      <c r="S203" s="231">
        <v>9.4499999999999993</v>
      </c>
      <c r="T203" s="231">
        <v>106003.73403000001</v>
      </c>
      <c r="U203" s="231">
        <v>99271.631420000005</v>
      </c>
      <c r="V203" s="234">
        <v>992349611.75999999</v>
      </c>
      <c r="W203" s="233">
        <f t="shared" si="12"/>
        <v>4.378063548222393E-4</v>
      </c>
      <c r="X203" s="233">
        <f>+X202+Tabela136810[[#This Row],[Colunas82]]</f>
        <v>0.94689679047712716</v>
      </c>
      <c r="Y203" s="234">
        <v>22882.07</v>
      </c>
    </row>
    <row r="204" spans="1:25" ht="20.100000000000001" customHeight="1" x14ac:dyDescent="0.25">
      <c r="A204" s="231">
        <f t="shared" si="13"/>
        <v>200</v>
      </c>
      <c r="B204" s="231" t="s">
        <v>1141</v>
      </c>
      <c r="C204" s="231">
        <v>3539202</v>
      </c>
      <c r="D204" s="231" t="s">
        <v>1142</v>
      </c>
      <c r="E204" s="231" t="s">
        <v>1143</v>
      </c>
      <c r="F204" s="231">
        <v>477.673</v>
      </c>
      <c r="G204" s="232">
        <v>27974</v>
      </c>
      <c r="H204" s="281"/>
      <c r="I204" s="255">
        <v>3505</v>
      </c>
      <c r="J204" s="255">
        <v>1</v>
      </c>
      <c r="K204" s="255" t="s">
        <v>3286</v>
      </c>
      <c r="L204" s="255">
        <v>26789.314309040212</v>
      </c>
      <c r="M204" s="233">
        <f>+Tabela136810[[#This Row],[Colunas85]]/$N$651</f>
        <v>5.9966817817746218E-4</v>
      </c>
      <c r="N204" s="255">
        <v>20673.98021039275</v>
      </c>
      <c r="O204" s="233">
        <f>+O203+Tabela136810[[#This Row],[Colunas8]]</f>
        <v>0.89339199280277981</v>
      </c>
      <c r="P204" s="231">
        <v>51.66</v>
      </c>
      <c r="Q204" s="231">
        <v>98.8</v>
      </c>
      <c r="R204" s="274">
        <v>0.77600000000000002</v>
      </c>
      <c r="S204" s="231">
        <v>6.19</v>
      </c>
      <c r="T204" s="231">
        <v>73783.016170000003</v>
      </c>
      <c r="U204" s="231">
        <v>66258.085340000005</v>
      </c>
      <c r="V204" s="234">
        <v>974598774.29999995</v>
      </c>
      <c r="W204" s="233">
        <f t="shared" si="12"/>
        <v>4.2997501257016591E-4</v>
      </c>
      <c r="X204" s="233">
        <f>+X203+Tabela136810[[#This Row],[Colunas82]]</f>
        <v>0.9473267654896973</v>
      </c>
      <c r="Y204" s="234">
        <v>34839.449999999997</v>
      </c>
    </row>
    <row r="205" spans="1:25" ht="20.100000000000001" customHeight="1" x14ac:dyDescent="0.25">
      <c r="A205" s="231">
        <f t="shared" si="13"/>
        <v>201</v>
      </c>
      <c r="B205" s="231" t="s">
        <v>1144</v>
      </c>
      <c r="C205" s="231">
        <v>3507100</v>
      </c>
      <c r="D205" s="231" t="s">
        <v>1145</v>
      </c>
      <c r="E205" s="231" t="s">
        <v>1146</v>
      </c>
      <c r="F205" s="231">
        <v>108.366</v>
      </c>
      <c r="G205" s="232">
        <v>26506</v>
      </c>
      <c r="H205" s="267"/>
      <c r="I205" s="255">
        <v>3510</v>
      </c>
      <c r="J205" s="255">
        <v>4</v>
      </c>
      <c r="K205" s="255" t="s">
        <v>3316</v>
      </c>
      <c r="L205" s="255">
        <v>25383.483415865445</v>
      </c>
      <c r="M205" s="233">
        <f>+Tabela136810[[#This Row],[Colunas85]]/$N$651</f>
        <v>5.681992110807112E-4</v>
      </c>
      <c r="N205" s="255">
        <v>19589.065541455293</v>
      </c>
      <c r="O205" s="233">
        <f>+O204+Tabela136810[[#This Row],[Colunas8]]</f>
        <v>0.89396019201386057</v>
      </c>
      <c r="P205" s="231">
        <v>181.87</v>
      </c>
      <c r="Q205" s="231">
        <v>97.7</v>
      </c>
      <c r="R205" s="274">
        <v>0.71299999999999997</v>
      </c>
      <c r="S205" s="231">
        <v>12.42</v>
      </c>
      <c r="T205" s="231">
        <v>82258.026620000004</v>
      </c>
      <c r="U205" s="231">
        <v>67840.876369999998</v>
      </c>
      <c r="V205" s="234">
        <v>967097385.88000011</v>
      </c>
      <c r="W205" s="233">
        <f t="shared" si="12"/>
        <v>4.2666553828676169E-4</v>
      </c>
      <c r="X205" s="233">
        <f>+X204+Tabela136810[[#This Row],[Colunas82]]</f>
        <v>0.94775343102798404</v>
      </c>
      <c r="Y205" s="234">
        <v>36485.980000000003</v>
      </c>
    </row>
    <row r="206" spans="1:25" ht="20.100000000000001" customHeight="1" x14ac:dyDescent="0.25">
      <c r="A206" s="231">
        <f t="shared" si="13"/>
        <v>202</v>
      </c>
      <c r="B206" s="231" t="s">
        <v>1147</v>
      </c>
      <c r="C206" s="231">
        <v>3505807</v>
      </c>
      <c r="D206" s="231" t="s">
        <v>1148</v>
      </c>
      <c r="E206" s="231" t="s">
        <v>1149</v>
      </c>
      <c r="F206" s="231">
        <v>170.91200000000001</v>
      </c>
      <c r="G206" s="232">
        <v>20952</v>
      </c>
      <c r="H206" s="267"/>
      <c r="I206" s="255">
        <v>3504</v>
      </c>
      <c r="J206" s="255">
        <v>4</v>
      </c>
      <c r="K206" s="255" t="s">
        <v>3283</v>
      </c>
      <c r="L206" s="255">
        <v>20064.692693322748</v>
      </c>
      <c r="M206" s="233">
        <f>+Tabela136810[[#This Row],[Colunas85]]/$N$651</f>
        <v>4.4914018978959712E-4</v>
      </c>
      <c r="N206" s="255">
        <v>15484.422441129227</v>
      </c>
      <c r="O206" s="233">
        <f>+O205+Tabela136810[[#This Row],[Colunas8]]</f>
        <v>0.89440933220365015</v>
      </c>
      <c r="P206" s="231">
        <v>118.95</v>
      </c>
      <c r="Q206" s="231">
        <v>98.5</v>
      </c>
      <c r="R206" s="274">
        <v>0.751</v>
      </c>
      <c r="S206" s="231">
        <v>16.78</v>
      </c>
      <c r="T206" s="231">
        <v>59380.257969999999</v>
      </c>
      <c r="U206" s="231">
        <v>50419.740429999998</v>
      </c>
      <c r="V206" s="234">
        <v>959433564.96000004</v>
      </c>
      <c r="W206" s="233">
        <f t="shared" si="12"/>
        <v>4.232844017787876E-4</v>
      </c>
      <c r="X206" s="233">
        <f>+X205+Tabela136810[[#This Row],[Colunas82]]</f>
        <v>0.94817671542976278</v>
      </c>
      <c r="Y206" s="234">
        <v>45791.98</v>
      </c>
    </row>
    <row r="207" spans="1:25" ht="20.100000000000001" customHeight="1" x14ac:dyDescent="0.25">
      <c r="A207" s="231">
        <f t="shared" si="13"/>
        <v>203</v>
      </c>
      <c r="B207" s="231" t="s">
        <v>1150</v>
      </c>
      <c r="C207" s="231">
        <v>3551504</v>
      </c>
      <c r="D207" s="231" t="s">
        <v>1151</v>
      </c>
      <c r="E207" s="231" t="s">
        <v>1152</v>
      </c>
      <c r="F207" s="231">
        <v>126.04600000000001</v>
      </c>
      <c r="G207" s="232">
        <v>46166</v>
      </c>
      <c r="H207" s="281"/>
      <c r="I207" s="255">
        <v>3508</v>
      </c>
      <c r="J207" s="255">
        <v>1</v>
      </c>
      <c r="K207" s="255" t="s">
        <v>3303</v>
      </c>
      <c r="L207" s="255">
        <v>44210.891699118845</v>
      </c>
      <c r="M207" s="233">
        <f>+Tabela136810[[#This Row],[Colunas85]]/$N$651</f>
        <v>9.8964327996499337E-4</v>
      </c>
      <c r="N207" s="255">
        <v>34118.644827089149</v>
      </c>
      <c r="O207" s="233">
        <f>+O206+Tabela136810[[#This Row],[Colunas8]]</f>
        <v>0.89539897548361513</v>
      </c>
      <c r="P207" s="231">
        <v>308.44</v>
      </c>
      <c r="Q207" s="231">
        <v>97.5</v>
      </c>
      <c r="R207" s="274">
        <v>0.72899999999999998</v>
      </c>
      <c r="S207" s="231">
        <v>9.76</v>
      </c>
      <c r="T207" s="231">
        <v>124393.86169000001</v>
      </c>
      <c r="U207" s="231">
        <v>124130.69362999999</v>
      </c>
      <c r="V207" s="234">
        <v>953970992.38</v>
      </c>
      <c r="W207" s="233">
        <f t="shared" si="12"/>
        <v>4.2087441545858324E-4</v>
      </c>
      <c r="X207" s="233">
        <f>+X206+Tabela136810[[#This Row],[Colunas82]]</f>
        <v>0.94859758984522136</v>
      </c>
      <c r="Y207" s="234">
        <v>20663.93</v>
      </c>
    </row>
    <row r="208" spans="1:25" ht="20.100000000000001" customHeight="1" x14ac:dyDescent="0.25">
      <c r="A208" s="231">
        <f t="shared" si="13"/>
        <v>204</v>
      </c>
      <c r="B208" s="231" t="s">
        <v>1153</v>
      </c>
      <c r="C208" s="231">
        <v>3553401</v>
      </c>
      <c r="D208" s="231" t="s">
        <v>1154</v>
      </c>
      <c r="E208" s="231" t="s">
        <v>1155</v>
      </c>
      <c r="F208" s="231">
        <v>747.21799999999996</v>
      </c>
      <c r="G208" s="232">
        <v>26231</v>
      </c>
      <c r="H208" s="281"/>
      <c r="I208" s="255">
        <v>3507</v>
      </c>
      <c r="J208" s="255">
        <v>1</v>
      </c>
      <c r="K208" s="255" t="s">
        <v>3295</v>
      </c>
      <c r="L208" s="255">
        <v>25120.129536013221</v>
      </c>
      <c r="M208" s="233">
        <f>+Tabela136810[[#This Row],[Colunas85]]/$N$651</f>
        <v>5.6230413890659241E-4</v>
      </c>
      <c r="N208" s="255">
        <v>19385.828801702024</v>
      </c>
      <c r="O208" s="233">
        <f>+O207+Tabela136810[[#This Row],[Colunas8]]</f>
        <v>0.8959612796225217</v>
      </c>
      <c r="P208" s="231">
        <v>32.25</v>
      </c>
      <c r="Q208" s="231">
        <v>99</v>
      </c>
      <c r="R208" s="274">
        <v>0.748</v>
      </c>
      <c r="S208" s="231">
        <v>7.12</v>
      </c>
      <c r="T208" s="231">
        <v>77937.688219999996</v>
      </c>
      <c r="U208" s="231">
        <v>64887.93619</v>
      </c>
      <c r="V208" s="234">
        <v>941670341.34000003</v>
      </c>
      <c r="W208" s="233">
        <f t="shared" si="12"/>
        <v>4.1544759498126016E-4</v>
      </c>
      <c r="X208" s="233">
        <f>+X207+Tabela136810[[#This Row],[Colunas82]]</f>
        <v>0.9490130374402026</v>
      </c>
      <c r="Y208" s="234">
        <v>35899.14</v>
      </c>
    </row>
    <row r="209" spans="1:25" ht="20.100000000000001" customHeight="1" x14ac:dyDescent="0.25">
      <c r="A209" s="231">
        <f t="shared" si="13"/>
        <v>205</v>
      </c>
      <c r="B209" s="231" t="s">
        <v>1156</v>
      </c>
      <c r="C209" s="231">
        <v>3518602</v>
      </c>
      <c r="D209" s="231" t="s">
        <v>1157</v>
      </c>
      <c r="E209" s="231" t="s">
        <v>1158</v>
      </c>
      <c r="F209" s="231">
        <v>270.28899999999999</v>
      </c>
      <c r="G209" s="232">
        <v>40857</v>
      </c>
      <c r="H209" s="267"/>
      <c r="I209" s="255">
        <v>3508</v>
      </c>
      <c r="J209" s="255">
        <v>1</v>
      </c>
      <c r="K209" s="255" t="s">
        <v>3303</v>
      </c>
      <c r="L209" s="255">
        <v>39126.725342262675</v>
      </c>
      <c r="M209" s="233">
        <f>+Tabela136810[[#This Row],[Colunas85]]/$N$651</f>
        <v>8.7583623206536709E-4</v>
      </c>
      <c r="N209" s="255">
        <v>30195.067185816002</v>
      </c>
      <c r="O209" s="233">
        <f>+O208+Tabela136810[[#This Row],[Colunas8]]</f>
        <v>0.89683711585458703</v>
      </c>
      <c r="P209" s="231">
        <v>131.29</v>
      </c>
      <c r="Q209" s="231">
        <v>97.3</v>
      </c>
      <c r="R209" s="274">
        <v>0.71899999999999997</v>
      </c>
      <c r="S209" s="231">
        <v>4.17</v>
      </c>
      <c r="T209" s="231">
        <v>112249.84688</v>
      </c>
      <c r="U209" s="231">
        <v>94828.853510000001</v>
      </c>
      <c r="V209" s="234">
        <v>925703586.12</v>
      </c>
      <c r="W209" s="233">
        <f t="shared" si="12"/>
        <v>4.084033569240604E-4</v>
      </c>
      <c r="X209" s="233">
        <f>+X208+Tabela136810[[#This Row],[Colunas82]]</f>
        <v>0.94942144079712665</v>
      </c>
      <c r="Y209" s="234">
        <v>22657.16</v>
      </c>
    </row>
    <row r="210" spans="1:25" ht="20.100000000000001" customHeight="1" x14ac:dyDescent="0.25">
      <c r="A210" s="231">
        <f t="shared" si="13"/>
        <v>206</v>
      </c>
      <c r="B210" s="231" t="s">
        <v>1159</v>
      </c>
      <c r="C210" s="231">
        <v>3518206</v>
      </c>
      <c r="D210" s="231" t="s">
        <v>1160</v>
      </c>
      <c r="E210" s="231" t="s">
        <v>1161</v>
      </c>
      <c r="F210" s="231">
        <v>955.63699999999994</v>
      </c>
      <c r="G210" s="232">
        <v>33257</v>
      </c>
      <c r="H210" s="267"/>
      <c r="I210" s="255">
        <v>3506</v>
      </c>
      <c r="J210" s="255">
        <v>1</v>
      </c>
      <c r="K210" s="255" t="s">
        <v>3291</v>
      </c>
      <c r="L210" s="255">
        <v>31848.581753619448</v>
      </c>
      <c r="M210" s="233">
        <f>+Tabela136810[[#This Row],[Colunas85]]/$N$651</f>
        <v>7.1291787379880835E-4</v>
      </c>
      <c r="N210" s="255">
        <v>24578.342741725599</v>
      </c>
      <c r="O210" s="233">
        <f>+O209+Tabela136810[[#This Row],[Colunas8]]</f>
        <v>0.89755003372838582</v>
      </c>
      <c r="P210" s="231">
        <v>31.99</v>
      </c>
      <c r="Q210" s="231">
        <v>99.6</v>
      </c>
      <c r="R210" s="274">
        <v>0.76300000000000001</v>
      </c>
      <c r="S210" s="231">
        <v>8.4</v>
      </c>
      <c r="T210" s="231">
        <v>93651.17078</v>
      </c>
      <c r="U210" s="231">
        <v>86915.601460000005</v>
      </c>
      <c r="V210" s="234">
        <v>923364641.63999999</v>
      </c>
      <c r="W210" s="233">
        <f t="shared" si="12"/>
        <v>4.0737145773774014E-4</v>
      </c>
      <c r="X210" s="233">
        <f>+X209+Tabela136810[[#This Row],[Colunas82]]</f>
        <v>0.94982881225486437</v>
      </c>
      <c r="Y210" s="234">
        <v>27764.52</v>
      </c>
    </row>
    <row r="211" spans="1:25" ht="20.100000000000001" customHeight="1" x14ac:dyDescent="0.25">
      <c r="A211" s="231">
        <f t="shared" si="13"/>
        <v>207</v>
      </c>
      <c r="B211" s="231" t="s">
        <v>1162</v>
      </c>
      <c r="C211" s="231">
        <v>3540903</v>
      </c>
      <c r="D211" s="231" t="s">
        <v>1163</v>
      </c>
      <c r="E211" s="231" t="s">
        <v>1164</v>
      </c>
      <c r="F211" s="231">
        <v>167.37799999999999</v>
      </c>
      <c r="G211" s="232">
        <v>22239</v>
      </c>
      <c r="H211" s="281"/>
      <c r="I211" s="255">
        <v>3508</v>
      </c>
      <c r="J211" s="255">
        <v>1</v>
      </c>
      <c r="K211" s="255" t="s">
        <v>3303</v>
      </c>
      <c r="L211" s="255">
        <v>21297.188851031147</v>
      </c>
      <c r="M211" s="233">
        <f>+Tabela136810[[#This Row],[Colunas85]]/$N$651</f>
        <v>4.7672912756447364E-4</v>
      </c>
      <c r="N211" s="255">
        <v>16435.570383174538</v>
      </c>
      <c r="O211" s="233">
        <f>+O210+Tabela136810[[#This Row],[Colunas8]]</f>
        <v>0.89802676285595029</v>
      </c>
      <c r="P211" s="231">
        <v>103.82</v>
      </c>
      <c r="Q211" s="231">
        <v>96.3</v>
      </c>
      <c r="R211" s="274">
        <v>0.73299999999999998</v>
      </c>
      <c r="S211" s="231">
        <v>23.7</v>
      </c>
      <c r="T211" s="231">
        <v>70105.623579999999</v>
      </c>
      <c r="U211" s="231">
        <v>57915.057289999997</v>
      </c>
      <c r="V211" s="234">
        <v>911289504.50999987</v>
      </c>
      <c r="W211" s="233">
        <f t="shared" si="12"/>
        <v>4.0204412984017794E-4</v>
      </c>
      <c r="X211" s="233">
        <f>+X210+Tabela136810[[#This Row],[Colunas82]]</f>
        <v>0.9502308563847045</v>
      </c>
      <c r="Y211" s="234">
        <v>40977.089999999997</v>
      </c>
    </row>
    <row r="212" spans="1:25" ht="20.100000000000001" customHeight="1" x14ac:dyDescent="0.25">
      <c r="A212" s="231">
        <f t="shared" si="13"/>
        <v>208</v>
      </c>
      <c r="B212" s="231" t="s">
        <v>1165</v>
      </c>
      <c r="C212" s="231">
        <v>3502903</v>
      </c>
      <c r="D212" s="231" t="s">
        <v>1166</v>
      </c>
      <c r="E212" s="231" t="s">
        <v>1167</v>
      </c>
      <c r="F212" s="231">
        <v>255.327</v>
      </c>
      <c r="G212" s="232">
        <v>35389</v>
      </c>
      <c r="H212" s="267"/>
      <c r="I212" s="255">
        <v>3502</v>
      </c>
      <c r="J212" s="255">
        <v>1</v>
      </c>
      <c r="K212" s="255" t="s">
        <v>3268</v>
      </c>
      <c r="L212" s="255">
        <v>33890.292560328307</v>
      </c>
      <c r="M212" s="233">
        <f>+Tabela136810[[#This Row],[Colunas85]]/$N$651</f>
        <v>7.5862076061779552E-4</v>
      </c>
      <c r="N212" s="255">
        <v>26153.981756830955</v>
      </c>
      <c r="O212" s="233">
        <f>+O211+Tabela136810[[#This Row],[Colunas8]]</f>
        <v>0.89878538361656812</v>
      </c>
      <c r="P212" s="231">
        <v>106.88</v>
      </c>
      <c r="Q212" s="231">
        <v>99.4</v>
      </c>
      <c r="R212" s="274">
        <v>0.77600000000000002</v>
      </c>
      <c r="S212" s="231">
        <v>18.87</v>
      </c>
      <c r="T212" s="231">
        <v>137563.59258</v>
      </c>
      <c r="U212" s="231">
        <v>82577.976349999997</v>
      </c>
      <c r="V212" s="234">
        <v>910614176.84000003</v>
      </c>
      <c r="W212" s="233">
        <f t="shared" si="12"/>
        <v>4.01746187721786E-4</v>
      </c>
      <c r="X212" s="233">
        <f>+X211+Tabela136810[[#This Row],[Colunas82]]</f>
        <v>0.95063260257242632</v>
      </c>
      <c r="Y212" s="234">
        <v>25731.56</v>
      </c>
    </row>
    <row r="213" spans="1:25" ht="20.100000000000001" customHeight="1" x14ac:dyDescent="0.25">
      <c r="A213" s="231">
        <f t="shared" si="13"/>
        <v>209</v>
      </c>
      <c r="B213" s="231" t="s">
        <v>1168</v>
      </c>
      <c r="C213" s="231">
        <v>3536307</v>
      </c>
      <c r="D213" s="231" t="s">
        <v>1169</v>
      </c>
      <c r="E213" s="231" t="s">
        <v>1170</v>
      </c>
      <c r="F213" s="231">
        <v>602.84799999999996</v>
      </c>
      <c r="G213" s="232">
        <v>14941</v>
      </c>
      <c r="H213" s="281"/>
      <c r="I213" s="255">
        <v>3508</v>
      </c>
      <c r="J213" s="255">
        <v>3</v>
      </c>
      <c r="K213" s="255" t="s">
        <v>3305</v>
      </c>
      <c r="L213" s="255">
        <v>14308.255704989269</v>
      </c>
      <c r="M213" s="233">
        <f>+Tabela136810[[#This Row],[Colunas85]]/$N$651</f>
        <v>3.2028463037640179E-4</v>
      </c>
      <c r="N213" s="255">
        <v>11042.036831467725</v>
      </c>
      <c r="O213" s="233">
        <f>+O212+Tabela136810[[#This Row],[Colunas8]]</f>
        <v>0.89910566824694449</v>
      </c>
      <c r="P213" s="231">
        <v>21.56</v>
      </c>
      <c r="Q213" s="231">
        <v>97.8</v>
      </c>
      <c r="R213" s="274">
        <v>0.73</v>
      </c>
      <c r="S213" s="231">
        <v>5.21</v>
      </c>
      <c r="T213" s="231">
        <v>60479.207410000003</v>
      </c>
      <c r="U213" s="231">
        <v>46915.10802</v>
      </c>
      <c r="V213" s="234">
        <v>908294915.50999999</v>
      </c>
      <c r="W213" s="233">
        <f t="shared" si="12"/>
        <v>4.0072297237838837E-4</v>
      </c>
      <c r="X213" s="233">
        <f>+X212+Tabela136810[[#This Row],[Colunas82]]</f>
        <v>0.95103332554480469</v>
      </c>
      <c r="Y213" s="234">
        <v>60792.11</v>
      </c>
    </row>
    <row r="214" spans="1:25" ht="20.100000000000001" customHeight="1" x14ac:dyDescent="0.25">
      <c r="A214" s="231">
        <f t="shared" si="13"/>
        <v>210</v>
      </c>
      <c r="B214" s="231" t="s">
        <v>1171</v>
      </c>
      <c r="C214" s="231">
        <v>3556305</v>
      </c>
      <c r="D214" s="231" t="s">
        <v>1172</v>
      </c>
      <c r="E214" s="231" t="s">
        <v>1173</v>
      </c>
      <c r="F214" s="231">
        <v>857.66099999999994</v>
      </c>
      <c r="G214" s="232">
        <v>27154</v>
      </c>
      <c r="H214" s="281"/>
      <c r="I214" s="255">
        <v>3506</v>
      </c>
      <c r="J214" s="255">
        <v>1</v>
      </c>
      <c r="K214" s="255" t="s">
        <v>3291</v>
      </c>
      <c r="L214" s="255">
        <v>26004.040921844498</v>
      </c>
      <c r="M214" s="233">
        <f>+Tabela136810[[#This Row],[Colunas85]]/$N$651</f>
        <v>5.8209014478554407E-4</v>
      </c>
      <c r="N214" s="255">
        <v>20067.965204583001</v>
      </c>
      <c r="O214" s="233">
        <f>+O213+Tabela136810[[#This Row],[Colunas8]]</f>
        <v>0.89968775839172999</v>
      </c>
      <c r="P214" s="231">
        <v>26.33</v>
      </c>
      <c r="Q214" s="231">
        <v>98</v>
      </c>
      <c r="R214" s="274">
        <v>0.72499999999999998</v>
      </c>
      <c r="S214" s="231">
        <v>9.8699999999999992</v>
      </c>
      <c r="T214" s="231">
        <v>81981.077699999994</v>
      </c>
      <c r="U214" s="231">
        <v>76313.531610000005</v>
      </c>
      <c r="V214" s="234">
        <v>907676758</v>
      </c>
      <c r="W214" s="233">
        <f t="shared" si="12"/>
        <v>4.0045025268066096E-4</v>
      </c>
      <c r="X214" s="233">
        <f>+X213+Tabela136810[[#This Row],[Colunas82]]</f>
        <v>0.95143377579748534</v>
      </c>
      <c r="Y214" s="234">
        <v>33427</v>
      </c>
    </row>
    <row r="215" spans="1:25" ht="20.100000000000001" customHeight="1" x14ac:dyDescent="0.25">
      <c r="A215" s="231">
        <f t="shared" si="13"/>
        <v>211</v>
      </c>
      <c r="B215" s="231" t="s">
        <v>1174</v>
      </c>
      <c r="C215" s="231">
        <v>3510203</v>
      </c>
      <c r="D215" s="231" t="s">
        <v>1175</v>
      </c>
      <c r="E215" s="231" t="s">
        <v>1176</v>
      </c>
      <c r="F215" s="231">
        <v>1640.23</v>
      </c>
      <c r="G215" s="232">
        <v>47098</v>
      </c>
      <c r="H215" s="267"/>
      <c r="I215" s="255">
        <v>3502</v>
      </c>
      <c r="J215" s="255">
        <v>2</v>
      </c>
      <c r="K215" s="255" t="s">
        <v>3269</v>
      </c>
      <c r="L215" s="255">
        <v>45103.421939199819</v>
      </c>
      <c r="M215" s="233">
        <f>+Tabela136810[[#This Row],[Colunas85]]/$N$651</f>
        <v>1.0096222154787344E-3</v>
      </c>
      <c r="N215" s="255">
        <v>34807.432614180238</v>
      </c>
      <c r="O215" s="233">
        <f>+O214+Tabela136810[[#This Row],[Colunas8]]</f>
        <v>0.90069738060720872</v>
      </c>
      <c r="P215" s="231">
        <v>28.15</v>
      </c>
      <c r="Q215" s="231">
        <v>98.7</v>
      </c>
      <c r="R215" s="274">
        <v>0.72099999999999997</v>
      </c>
      <c r="S215" s="231">
        <v>6.27</v>
      </c>
      <c r="T215" s="231">
        <v>135940.40296000001</v>
      </c>
      <c r="U215" s="231">
        <v>122482.96613</v>
      </c>
      <c r="V215" s="234">
        <v>905290439.15999997</v>
      </c>
      <c r="W215" s="233">
        <f t="shared" si="12"/>
        <v>3.9939745280005121E-4</v>
      </c>
      <c r="X215" s="233">
        <f>+X214+Tabela136810[[#This Row],[Colunas82]]</f>
        <v>0.95183317325028538</v>
      </c>
      <c r="Y215" s="234">
        <v>19221.419999999998</v>
      </c>
    </row>
    <row r="216" spans="1:25" ht="20.100000000000001" customHeight="1" x14ac:dyDescent="0.25">
      <c r="A216" s="231">
        <f t="shared" si="13"/>
        <v>212</v>
      </c>
      <c r="B216" s="231" t="s">
        <v>1177</v>
      </c>
      <c r="C216" s="231">
        <v>3516853</v>
      </c>
      <c r="D216" s="231" t="s">
        <v>1178</v>
      </c>
      <c r="E216" s="231" t="s">
        <v>1179</v>
      </c>
      <c r="F216" s="231">
        <v>243.76599999999999</v>
      </c>
      <c r="G216" s="232">
        <v>4841</v>
      </c>
      <c r="H216" s="267"/>
      <c r="I216" s="255">
        <v>3509</v>
      </c>
      <c r="J216" s="255">
        <v>1</v>
      </c>
      <c r="K216" s="255" t="s">
        <v>3309</v>
      </c>
      <c r="L216" s="255">
        <v>4635.9859358712974</v>
      </c>
      <c r="M216" s="233">
        <f>+Tabela136810[[#This Row],[Colunas85]]/$N$651</f>
        <v>1.0377470689058037E-4</v>
      </c>
      <c r="N216" s="255">
        <v>3577.7056623475846</v>
      </c>
      <c r="O216" s="233">
        <f>+O215+Tabela136810[[#This Row],[Colunas8]]</f>
        <v>0.90080115531409932</v>
      </c>
      <c r="P216" s="231">
        <v>18.13</v>
      </c>
      <c r="Q216" s="231">
        <v>98.7</v>
      </c>
      <c r="R216" s="274">
        <v>0.71899999999999997</v>
      </c>
      <c r="S216" s="231" t="s">
        <v>20</v>
      </c>
      <c r="T216" s="231">
        <v>45966.258529999999</v>
      </c>
      <c r="U216" s="231">
        <v>37048.958019999998</v>
      </c>
      <c r="V216" s="234">
        <v>901818852.51999998</v>
      </c>
      <c r="W216" s="233">
        <f t="shared" si="12"/>
        <v>3.9786585277290721E-4</v>
      </c>
      <c r="X216" s="233">
        <f>+X215+Tabela136810[[#This Row],[Colunas82]]</f>
        <v>0.95223103910305829</v>
      </c>
      <c r="Y216" s="234">
        <v>186287.72</v>
      </c>
    </row>
    <row r="217" spans="1:25" ht="20.100000000000001" customHeight="1" x14ac:dyDescent="0.25">
      <c r="A217" s="231">
        <f t="shared" si="13"/>
        <v>213</v>
      </c>
      <c r="B217" s="231" t="s">
        <v>1180</v>
      </c>
      <c r="C217" s="231">
        <v>3511003</v>
      </c>
      <c r="D217" s="231" t="s">
        <v>1181</v>
      </c>
      <c r="E217" s="231" t="s">
        <v>1182</v>
      </c>
      <c r="F217" s="231">
        <v>1065.318</v>
      </c>
      <c r="G217" s="232">
        <v>21521</v>
      </c>
      <c r="H217" s="267"/>
      <c r="I217" s="255">
        <v>3506</v>
      </c>
      <c r="J217" s="255">
        <v>3</v>
      </c>
      <c r="K217" s="255" t="s">
        <v>3293</v>
      </c>
      <c r="L217" s="255">
        <v>20609.595811998799</v>
      </c>
      <c r="M217" s="233">
        <f>+Tabela136810[[#This Row],[Colunas85]]/$N$651</f>
        <v>4.6133763003350131E-4</v>
      </c>
      <c r="N217" s="255">
        <v>15904.937731745995</v>
      </c>
      <c r="O217" s="233">
        <f>+O216+Tabela136810[[#This Row],[Colunas8]]</f>
        <v>0.90126249294413285</v>
      </c>
      <c r="P217" s="231">
        <v>16.89</v>
      </c>
      <c r="Q217" s="231">
        <v>99.1</v>
      </c>
      <c r="R217" s="274">
        <v>0.73099999999999998</v>
      </c>
      <c r="S217" s="231">
        <v>15.56</v>
      </c>
      <c r="T217" s="231">
        <v>87054.284440000003</v>
      </c>
      <c r="U217" s="231">
        <v>77169.984190000003</v>
      </c>
      <c r="V217" s="234">
        <v>897601096.14999998</v>
      </c>
      <c r="W217" s="233">
        <f t="shared" si="12"/>
        <v>3.9600505641646688E-4</v>
      </c>
      <c r="X217" s="233">
        <f>+X216+Tabela136810[[#This Row],[Colunas82]]</f>
        <v>0.95262704415947475</v>
      </c>
      <c r="Y217" s="234">
        <v>41708.15</v>
      </c>
    </row>
    <row r="218" spans="1:25" ht="20.100000000000001" customHeight="1" x14ac:dyDescent="0.25">
      <c r="A218" s="231">
        <f t="shared" si="13"/>
        <v>214</v>
      </c>
      <c r="B218" s="231" t="s">
        <v>1183</v>
      </c>
      <c r="C218" s="231">
        <v>3523206</v>
      </c>
      <c r="D218" s="231" t="s">
        <v>1184</v>
      </c>
      <c r="E218" s="231" t="s">
        <v>1185</v>
      </c>
      <c r="F218" s="231">
        <v>1003.86</v>
      </c>
      <c r="G218" s="232">
        <v>50778</v>
      </c>
      <c r="H218" s="267"/>
      <c r="I218" s="255">
        <v>3502</v>
      </c>
      <c r="J218" s="255">
        <v>2</v>
      </c>
      <c r="K218" s="255" t="s">
        <v>3269</v>
      </c>
      <c r="L218" s="255">
        <v>48627.575676858658</v>
      </c>
      <c r="M218" s="233">
        <f>+Tabela136810[[#This Row],[Colunas85]]/$N$651</f>
        <v>1.0885089994814895E-3</v>
      </c>
      <c r="N218" s="255">
        <v>37527.109713424019</v>
      </c>
      <c r="O218" s="233">
        <f>+O217+Tabela136810[[#This Row],[Colunas8]]</f>
        <v>0.90235100194361439</v>
      </c>
      <c r="P218" s="231">
        <v>47.76</v>
      </c>
      <c r="Q218" s="231">
        <v>98</v>
      </c>
      <c r="R218" s="274">
        <v>0.70299999999999996</v>
      </c>
      <c r="S218" s="231">
        <v>12.88</v>
      </c>
      <c r="T218" s="231">
        <v>113321.6603</v>
      </c>
      <c r="U218" s="231">
        <v>100270.38884</v>
      </c>
      <c r="V218" s="234">
        <v>886179179.33999991</v>
      </c>
      <c r="W218" s="233">
        <f t="shared" si="12"/>
        <v>3.9096591728202405E-4</v>
      </c>
      <c r="X218" s="233">
        <f>+X217+Tabela136810[[#This Row],[Colunas82]]</f>
        <v>0.95301801007675679</v>
      </c>
      <c r="Y218" s="234">
        <v>17452.03</v>
      </c>
    </row>
    <row r="219" spans="1:25" ht="20.100000000000001" customHeight="1" x14ac:dyDescent="0.25">
      <c r="A219" s="231">
        <f t="shared" si="13"/>
        <v>215</v>
      </c>
      <c r="B219" s="231" t="s">
        <v>1186</v>
      </c>
      <c r="C219" s="231">
        <v>3537008</v>
      </c>
      <c r="D219" s="231" t="s">
        <v>1187</v>
      </c>
      <c r="E219" s="231" t="s">
        <v>1188</v>
      </c>
      <c r="F219" s="231">
        <v>712.60400000000004</v>
      </c>
      <c r="G219" s="232">
        <v>16876</v>
      </c>
      <c r="H219" s="281"/>
      <c r="I219" s="255">
        <v>3508</v>
      </c>
      <c r="J219" s="255">
        <v>3</v>
      </c>
      <c r="K219" s="255" t="s">
        <v>3305</v>
      </c>
      <c r="L219" s="255">
        <v>16161.309368676724</v>
      </c>
      <c r="M219" s="233">
        <f>+Tabela136810[[#This Row],[Colunas85]]/$N$651</f>
        <v>3.6176450185611118E-4</v>
      </c>
      <c r="N219" s="255">
        <v>12472.084436640744</v>
      </c>
      <c r="O219" s="233">
        <f>+O218+Tabela136810[[#This Row],[Colunas8]]</f>
        <v>0.90271276644547049</v>
      </c>
      <c r="P219" s="231">
        <v>22.03</v>
      </c>
      <c r="Q219" s="231">
        <v>98.4</v>
      </c>
      <c r="R219" s="274">
        <v>0.71499999999999997</v>
      </c>
      <c r="S219" s="231">
        <v>4.78</v>
      </c>
      <c r="T219" s="231">
        <v>52048.678019999999</v>
      </c>
      <c r="U219" s="231">
        <v>44310.059300000001</v>
      </c>
      <c r="V219" s="234">
        <v>884620681.36000001</v>
      </c>
      <c r="W219" s="233">
        <f t="shared" si="12"/>
        <v>3.9027833670403453E-4</v>
      </c>
      <c r="X219" s="233">
        <f>+X218+Tabela136810[[#This Row],[Colunas82]]</f>
        <v>0.95340828841346081</v>
      </c>
      <c r="Y219" s="234">
        <v>52418.86</v>
      </c>
    </row>
    <row r="220" spans="1:25" ht="20.100000000000001" customHeight="1" x14ac:dyDescent="0.25">
      <c r="A220" s="231">
        <f t="shared" si="13"/>
        <v>216</v>
      </c>
      <c r="B220" s="231" t="s">
        <v>1189</v>
      </c>
      <c r="C220" s="231">
        <v>3552106</v>
      </c>
      <c r="D220" s="231" t="s">
        <v>1190</v>
      </c>
      <c r="E220" s="231" t="s">
        <v>1191</v>
      </c>
      <c r="F220" s="231">
        <v>449.029</v>
      </c>
      <c r="G220" s="232">
        <v>41690</v>
      </c>
      <c r="H220" s="281"/>
      <c r="I220" s="255">
        <v>3510</v>
      </c>
      <c r="J220" s="255">
        <v>4</v>
      </c>
      <c r="K220" s="255" t="s">
        <v>3316</v>
      </c>
      <c r="L220" s="255">
        <v>39924.448185596862</v>
      </c>
      <c r="M220" s="233">
        <f>+Tabela136810[[#This Row],[Colunas85]]/$N$651</f>
        <v>8.9369294159642547E-4</v>
      </c>
      <c r="N220" s="255">
        <v>30810.689746595912</v>
      </c>
      <c r="O220" s="233">
        <f>+O219+Tabela136810[[#This Row],[Colunas8]]</f>
        <v>0.90360645938706696</v>
      </c>
      <c r="P220" s="231">
        <v>81.7</v>
      </c>
      <c r="Q220" s="231">
        <v>97.7</v>
      </c>
      <c r="R220" s="274">
        <v>0.72899999999999998</v>
      </c>
      <c r="S220" s="231">
        <v>13.73</v>
      </c>
      <c r="T220" s="231">
        <v>103733.51939</v>
      </c>
      <c r="U220" s="231">
        <v>94753.961460000006</v>
      </c>
      <c r="V220" s="234">
        <v>883000036.60000002</v>
      </c>
      <c r="W220" s="233">
        <f t="shared" si="12"/>
        <v>3.8956333811238E-4</v>
      </c>
      <c r="X220" s="233">
        <f>+X219+Tabela136810[[#This Row],[Colunas82]]</f>
        <v>0.95379785175157317</v>
      </c>
      <c r="Y220" s="234">
        <v>21180.14</v>
      </c>
    </row>
    <row r="221" spans="1:25" ht="20.100000000000001" customHeight="1" x14ac:dyDescent="0.25">
      <c r="A221" s="231">
        <f t="shared" si="13"/>
        <v>217</v>
      </c>
      <c r="B221" s="231" t="s">
        <v>1192</v>
      </c>
      <c r="C221" s="231">
        <v>3519303</v>
      </c>
      <c r="D221" s="231" t="s">
        <v>1193</v>
      </c>
      <c r="E221" s="231" t="s">
        <v>1194</v>
      </c>
      <c r="F221" s="231">
        <v>290.97800000000001</v>
      </c>
      <c r="G221" s="232">
        <v>35830</v>
      </c>
      <c r="H221" s="267"/>
      <c r="I221" s="255">
        <v>3509</v>
      </c>
      <c r="J221" s="255">
        <v>2</v>
      </c>
      <c r="K221" s="255" t="s">
        <v>3310</v>
      </c>
      <c r="L221" s="255">
        <v>34312.616418564052</v>
      </c>
      <c r="M221" s="233">
        <f>+Tabela136810[[#This Row],[Colunas85]]/$N$651</f>
        <v>7.6807431272247345E-4</v>
      </c>
      <c r="N221" s="255">
        <v>26479.8995831262</v>
      </c>
      <c r="O221" s="233">
        <f>+O220+Tabela136810[[#This Row],[Colunas8]]</f>
        <v>0.90437453369978948</v>
      </c>
      <c r="P221" s="231">
        <v>105.74</v>
      </c>
      <c r="Q221" s="231">
        <v>97.6</v>
      </c>
      <c r="R221" s="274">
        <v>0.70299999999999996</v>
      </c>
      <c r="S221" s="231">
        <v>17.510000000000002</v>
      </c>
      <c r="T221" s="231">
        <v>90979.697209999998</v>
      </c>
      <c r="U221" s="231">
        <v>82515.372959999993</v>
      </c>
      <c r="V221" s="234">
        <v>876191836.19999993</v>
      </c>
      <c r="W221" s="233">
        <f t="shared" si="12"/>
        <v>3.8655968560453356E-4</v>
      </c>
      <c r="X221" s="233">
        <f>+X220+Tabela136810[[#This Row],[Colunas82]]</f>
        <v>0.95418441143717769</v>
      </c>
      <c r="Y221" s="234">
        <v>24454.14</v>
      </c>
    </row>
    <row r="222" spans="1:25" ht="20.100000000000001" customHeight="1" x14ac:dyDescent="0.25">
      <c r="A222" s="231">
        <f t="shared" si="13"/>
        <v>218</v>
      </c>
      <c r="B222" s="231" t="s">
        <v>1195</v>
      </c>
      <c r="C222" s="231">
        <v>3541307</v>
      </c>
      <c r="D222" s="231" t="s">
        <v>1196</v>
      </c>
      <c r="E222" s="231" t="s">
        <v>1197</v>
      </c>
      <c r="F222" s="231">
        <v>1260.2809999999999</v>
      </c>
      <c r="G222" s="232">
        <v>44572</v>
      </c>
      <c r="H222" s="281"/>
      <c r="I222" s="255">
        <v>3505</v>
      </c>
      <c r="J222" s="255">
        <v>4</v>
      </c>
      <c r="K222" s="255" t="s">
        <v>3289</v>
      </c>
      <c r="L222" s="255">
        <v>42684.396846448144</v>
      </c>
      <c r="M222" s="233">
        <f>+Tabela136810[[#This Row],[Colunas85]]/$N$651</f>
        <v>9.5547329798119146E-4</v>
      </c>
      <c r="N222" s="255">
        <v>32940.61077921019</v>
      </c>
      <c r="O222" s="233">
        <f>+O221+Tabela136810[[#This Row],[Colunas8]]</f>
        <v>0.90533000699777066</v>
      </c>
      <c r="P222" s="231">
        <v>32.79</v>
      </c>
      <c r="Q222" s="231">
        <v>98.8</v>
      </c>
      <c r="R222" s="274">
        <v>0.75</v>
      </c>
      <c r="S222" s="231">
        <v>6.65</v>
      </c>
      <c r="T222" s="231">
        <v>100762.90248999999</v>
      </c>
      <c r="U222" s="231">
        <v>87479.822249999997</v>
      </c>
      <c r="V222" s="234">
        <v>863094882.32000005</v>
      </c>
      <c r="W222" s="233">
        <f t="shared" si="12"/>
        <v>3.8078155099398211E-4</v>
      </c>
      <c r="X222" s="233">
        <f>+X221+Tabela136810[[#This Row],[Colunas82]]</f>
        <v>0.95456519298817166</v>
      </c>
      <c r="Y222" s="234">
        <v>19364.060000000001</v>
      </c>
    </row>
    <row r="223" spans="1:25" ht="20.100000000000001" customHeight="1" x14ac:dyDescent="0.25">
      <c r="A223" s="231">
        <f t="shared" si="13"/>
        <v>219</v>
      </c>
      <c r="B223" s="231" t="s">
        <v>1198</v>
      </c>
      <c r="C223" s="231">
        <v>3534609</v>
      </c>
      <c r="D223" s="231" t="s">
        <v>1199</v>
      </c>
      <c r="E223" s="231" t="s">
        <v>1200</v>
      </c>
      <c r="F223" s="231">
        <v>248.03800000000001</v>
      </c>
      <c r="G223" s="232">
        <v>33118</v>
      </c>
      <c r="H223" s="281"/>
      <c r="I223" s="255">
        <v>3505</v>
      </c>
      <c r="J223" s="255">
        <v>2</v>
      </c>
      <c r="K223" s="255" t="s">
        <v>3287</v>
      </c>
      <c r="L223" s="255">
        <v>31715.46833798505</v>
      </c>
      <c r="M223" s="233">
        <f>+Tabela136810[[#This Row],[Colunas85]]/$N$651</f>
        <v>7.0993818277261737E-4</v>
      </c>
      <c r="N223" s="255">
        <v>24475.615807813945</v>
      </c>
      <c r="O223" s="233">
        <f>+O222+Tabela136810[[#This Row],[Colunas8]]</f>
        <v>0.90603994518054332</v>
      </c>
      <c r="P223" s="231">
        <v>124.47</v>
      </c>
      <c r="Q223" s="231">
        <v>97.6</v>
      </c>
      <c r="R223" s="274">
        <v>0.76200000000000001</v>
      </c>
      <c r="S223" s="231">
        <v>10.14</v>
      </c>
      <c r="T223" s="231">
        <v>82432.661699999997</v>
      </c>
      <c r="U223" s="231">
        <v>70501.132100000003</v>
      </c>
      <c r="V223" s="234">
        <v>858767623.72000003</v>
      </c>
      <c r="W223" s="233">
        <f t="shared" si="12"/>
        <v>3.7887244427233072E-4</v>
      </c>
      <c r="X223" s="233">
        <f>+X222+Tabela136810[[#This Row],[Colunas82]]</f>
        <v>0.95494406543244403</v>
      </c>
      <c r="Y223" s="234">
        <v>25930.54</v>
      </c>
    </row>
    <row r="224" spans="1:25" ht="20.100000000000001" customHeight="1" x14ac:dyDescent="0.25">
      <c r="A224" s="231">
        <f t="shared" si="13"/>
        <v>220</v>
      </c>
      <c r="B224" s="231" t="s">
        <v>1201</v>
      </c>
      <c r="C224" s="231">
        <v>3510807</v>
      </c>
      <c r="D224" s="231" t="s">
        <v>1202</v>
      </c>
      <c r="E224" s="231" t="s">
        <v>1203</v>
      </c>
      <c r="F224" s="231">
        <v>864.22500000000002</v>
      </c>
      <c r="G224" s="232">
        <v>30655</v>
      </c>
      <c r="H224" s="267"/>
      <c r="I224" s="255">
        <v>3510</v>
      </c>
      <c r="J224" s="255">
        <v>7</v>
      </c>
      <c r="K224" s="255" t="s">
        <v>3319</v>
      </c>
      <c r="L224" s="255">
        <v>29356.775224981327</v>
      </c>
      <c r="M224" s="233">
        <f>+Tabela136810[[#This Row],[Colunas85]]/$N$651</f>
        <v>6.5713977271859955E-4</v>
      </c>
      <c r="N224" s="255">
        <v>22655.353662314643</v>
      </c>
      <c r="O224" s="233">
        <f>+O223+Tabela136810[[#This Row],[Colunas8]]</f>
        <v>0.90669708495326196</v>
      </c>
      <c r="P224" s="231">
        <v>32.76</v>
      </c>
      <c r="Q224" s="231">
        <v>96.9</v>
      </c>
      <c r="R224" s="274">
        <v>0.73</v>
      </c>
      <c r="S224" s="231">
        <v>13.51</v>
      </c>
      <c r="T224" s="231">
        <v>97518.962209999998</v>
      </c>
      <c r="U224" s="231">
        <v>92693.257410000006</v>
      </c>
      <c r="V224" s="234">
        <v>842658128.19999993</v>
      </c>
      <c r="W224" s="233">
        <f t="shared" si="12"/>
        <v>3.7176523182617705E-4</v>
      </c>
      <c r="X224" s="233">
        <f>+X223+Tabela136810[[#This Row],[Colunas82]]</f>
        <v>0.95531583066427017</v>
      </c>
      <c r="Y224" s="234">
        <v>27488.44</v>
      </c>
    </row>
    <row r="225" spans="1:25" ht="20.100000000000001" customHeight="1" x14ac:dyDescent="0.25">
      <c r="A225" s="231">
        <f t="shared" si="13"/>
        <v>221</v>
      </c>
      <c r="B225" s="231" t="s">
        <v>1204</v>
      </c>
      <c r="C225" s="231">
        <v>3553955</v>
      </c>
      <c r="D225" s="231" t="s">
        <v>1205</v>
      </c>
      <c r="E225" s="231" t="s">
        <v>1206</v>
      </c>
      <c r="F225" s="231">
        <v>302.91300000000001</v>
      </c>
      <c r="G225" s="232">
        <v>15361</v>
      </c>
      <c r="H225" s="281"/>
      <c r="I225" s="255">
        <v>3504</v>
      </c>
      <c r="J225" s="255">
        <v>2</v>
      </c>
      <c r="K225" s="255" t="s">
        <v>3281</v>
      </c>
      <c r="L225" s="255">
        <v>14710.468903309027</v>
      </c>
      <c r="M225" s="233">
        <f>+Tabela136810[[#This Row],[Colunas85]]/$N$651</f>
        <v>3.2928801333323795E-4</v>
      </c>
      <c r="N225" s="255">
        <v>11352.434761272722</v>
      </c>
      <c r="O225" s="233">
        <f>+O224+Tabela136810[[#This Row],[Colunas8]]</f>
        <v>0.90702637296659516</v>
      </c>
      <c r="P225" s="231">
        <v>42.5</v>
      </c>
      <c r="Q225" s="231">
        <v>99</v>
      </c>
      <c r="R225" s="274">
        <v>0.753</v>
      </c>
      <c r="S225" s="231">
        <v>21.05</v>
      </c>
      <c r="T225" s="231">
        <v>68265.107959999994</v>
      </c>
      <c r="U225" s="231">
        <v>52735.481110000001</v>
      </c>
      <c r="V225" s="234">
        <v>803249424.28000009</v>
      </c>
      <c r="W225" s="233">
        <f t="shared" si="12"/>
        <v>3.5437883815299972E-4</v>
      </c>
      <c r="X225" s="233">
        <f>+X224+Tabela136810[[#This Row],[Colunas82]]</f>
        <v>0.95567020950242321</v>
      </c>
      <c r="Y225" s="234">
        <v>52291.48</v>
      </c>
    </row>
    <row r="226" spans="1:25" ht="20.100000000000001" customHeight="1" x14ac:dyDescent="0.25">
      <c r="A226" s="231">
        <f t="shared" si="13"/>
        <v>222</v>
      </c>
      <c r="B226" s="231" t="s">
        <v>1207</v>
      </c>
      <c r="C226" s="231">
        <v>3554805</v>
      </c>
      <c r="D226" s="231" t="s">
        <v>1208</v>
      </c>
      <c r="E226" s="231" t="s">
        <v>1209</v>
      </c>
      <c r="F226" s="231">
        <v>191.09399999999999</v>
      </c>
      <c r="G226" s="232">
        <v>48228</v>
      </c>
      <c r="H226" s="281"/>
      <c r="I226" s="255">
        <v>3511</v>
      </c>
      <c r="J226" s="255">
        <v>2</v>
      </c>
      <c r="K226" s="255" t="s">
        <v>3326</v>
      </c>
      <c r="L226" s="255">
        <v>46185.566972774417</v>
      </c>
      <c r="M226" s="233">
        <f>+Tabela136810[[#This Row],[Colunas85]]/$N$651</f>
        <v>1.0338456029578415E-3</v>
      </c>
      <c r="N226" s="255">
        <v>35642.550853893685</v>
      </c>
      <c r="O226" s="233">
        <f>+O225+Tabela136810[[#This Row],[Colunas8]]</f>
        <v>0.90806021856955299</v>
      </c>
      <c r="P226" s="231">
        <v>214.17</v>
      </c>
      <c r="Q226" s="231">
        <v>97.8</v>
      </c>
      <c r="R226" s="274">
        <v>0.78500000000000003</v>
      </c>
      <c r="S226" s="231">
        <v>12.2</v>
      </c>
      <c r="T226" s="231">
        <v>115438.78802000001</v>
      </c>
      <c r="U226" s="231">
        <v>113714.91882000001</v>
      </c>
      <c r="V226" s="234">
        <v>781044743.51999998</v>
      </c>
      <c r="W226" s="233">
        <f t="shared" si="12"/>
        <v>3.4458254234321381E-4</v>
      </c>
      <c r="X226" s="233">
        <f>+X225+Tabela136810[[#This Row],[Colunas82]]</f>
        <v>0.95601479204476647</v>
      </c>
      <c r="Y226" s="234">
        <v>16194.84</v>
      </c>
    </row>
    <row r="227" spans="1:25" ht="20.100000000000001" customHeight="1" x14ac:dyDescent="0.25">
      <c r="A227" s="231">
        <f t="shared" si="13"/>
        <v>223</v>
      </c>
      <c r="B227" s="231" t="s">
        <v>1210</v>
      </c>
      <c r="C227" s="231">
        <v>3550407</v>
      </c>
      <c r="D227" s="231" t="s">
        <v>1211</v>
      </c>
      <c r="E227" s="231" t="s">
        <v>1212</v>
      </c>
      <c r="F227" s="231">
        <v>611.27800000000002</v>
      </c>
      <c r="G227" s="232">
        <v>36298</v>
      </c>
      <c r="H227" s="281"/>
      <c r="I227" s="255">
        <v>3510</v>
      </c>
      <c r="J227" s="255">
        <v>3</v>
      </c>
      <c r="K227" s="255" t="s">
        <v>3315</v>
      </c>
      <c r="L227" s="255">
        <v>34760.796839548922</v>
      </c>
      <c r="M227" s="233">
        <f>+Tabela136810[[#This Row],[Colunas85]]/$N$651</f>
        <v>7.7810665373151942E-4</v>
      </c>
      <c r="N227" s="255">
        <v>26825.771562051767</v>
      </c>
      <c r="O227" s="233">
        <f>+O226+Tabela136810[[#This Row],[Colunas8]]</f>
        <v>0.90883832522328456</v>
      </c>
      <c r="P227" s="231">
        <v>51.98</v>
      </c>
      <c r="Q227" s="231">
        <v>94.8</v>
      </c>
      <c r="R227" s="274">
        <v>0.755</v>
      </c>
      <c r="S227" s="231">
        <v>9.5500000000000007</v>
      </c>
      <c r="T227" s="231">
        <v>137416.58564999999</v>
      </c>
      <c r="U227" s="231">
        <v>108858.13408</v>
      </c>
      <c r="V227" s="234">
        <v>773756117.46000004</v>
      </c>
      <c r="W227" s="233">
        <f t="shared" si="12"/>
        <v>3.4136693489078432E-4</v>
      </c>
      <c r="X227" s="233">
        <f>+X226+Tabela136810[[#This Row],[Colunas82]]</f>
        <v>0.9563561589796572</v>
      </c>
      <c r="Y227" s="234">
        <v>21316.77</v>
      </c>
    </row>
    <row r="228" spans="1:25" ht="20.100000000000001" customHeight="1" x14ac:dyDescent="0.25">
      <c r="A228" s="231">
        <f t="shared" si="13"/>
        <v>224</v>
      </c>
      <c r="B228" s="231" t="s">
        <v>1213</v>
      </c>
      <c r="C228" s="231">
        <v>3537404</v>
      </c>
      <c r="D228" s="231" t="s">
        <v>1214</v>
      </c>
      <c r="E228" s="231" t="s">
        <v>1215</v>
      </c>
      <c r="F228" s="231">
        <v>974.24699999999996</v>
      </c>
      <c r="G228" s="232">
        <v>25685</v>
      </c>
      <c r="H228" s="281"/>
      <c r="I228" s="255">
        <v>3506</v>
      </c>
      <c r="J228" s="255">
        <v>3</v>
      </c>
      <c r="K228" s="255" t="s">
        <v>3293</v>
      </c>
      <c r="L228" s="255">
        <v>24597.252378197536</v>
      </c>
      <c r="M228" s="233">
        <f>+Tabela136810[[#This Row],[Colunas85]]/$N$651</f>
        <v>5.5059974106270537E-4</v>
      </c>
      <c r="N228" s="255">
        <v>18982.311492955527</v>
      </c>
      <c r="O228" s="233">
        <f>+O227+Tabela136810[[#This Row],[Colunas8]]</f>
        <v>0.90938892496434731</v>
      </c>
      <c r="P228" s="231">
        <v>25.5</v>
      </c>
      <c r="Q228" s="231">
        <v>98.1</v>
      </c>
      <c r="R228" s="274">
        <v>0.76600000000000001</v>
      </c>
      <c r="S228" s="231">
        <v>15.69</v>
      </c>
      <c r="T228" s="231">
        <v>95814.244789999997</v>
      </c>
      <c r="U228" s="231">
        <v>82713.098020000005</v>
      </c>
      <c r="V228" s="234">
        <v>759079335.85000002</v>
      </c>
      <c r="W228" s="233">
        <f t="shared" si="12"/>
        <v>3.3489180940975556E-4</v>
      </c>
      <c r="X228" s="233">
        <f>+X227+Tabela136810[[#This Row],[Colunas82]]</f>
        <v>0.95669105078906691</v>
      </c>
      <c r="Y228" s="234">
        <v>29553.41</v>
      </c>
    </row>
    <row r="229" spans="1:25" ht="20.100000000000001" customHeight="1" x14ac:dyDescent="0.25">
      <c r="A229" s="231">
        <f t="shared" si="13"/>
        <v>225</v>
      </c>
      <c r="B229" s="231" t="s">
        <v>1216</v>
      </c>
      <c r="C229" s="231">
        <v>3503703</v>
      </c>
      <c r="D229" s="231" t="s">
        <v>1217</v>
      </c>
      <c r="E229" s="231" t="s">
        <v>1218</v>
      </c>
      <c r="F229" s="231">
        <v>132.624</v>
      </c>
      <c r="G229" s="232">
        <v>9851</v>
      </c>
      <c r="H229" s="267"/>
      <c r="I229" s="255">
        <v>3507</v>
      </c>
      <c r="J229" s="255">
        <v>2</v>
      </c>
      <c r="K229" s="255" t="s">
        <v>3297</v>
      </c>
      <c r="L229" s="255">
        <v>9433.8148015426868</v>
      </c>
      <c r="M229" s="233">
        <f>+Tabela136810[[#This Row],[Colunas85]]/$N$651</f>
        <v>2.1117220358998285E-4</v>
      </c>
      <c r="N229" s="255">
        <v>7280.3095393071781</v>
      </c>
      <c r="O229" s="233">
        <f>+O228+Tabela136810[[#This Row],[Colunas8]]</f>
        <v>0.90960009716793733</v>
      </c>
      <c r="P229" s="231">
        <v>64.19</v>
      </c>
      <c r="Q229" s="231">
        <v>99.6</v>
      </c>
      <c r="R229" s="274">
        <v>0.73299999999999998</v>
      </c>
      <c r="S229" s="231" t="s">
        <v>20</v>
      </c>
      <c r="T229" s="231">
        <v>46471.283100000001</v>
      </c>
      <c r="U229" s="231">
        <v>39791.84863</v>
      </c>
      <c r="V229" s="234">
        <v>749741090.12</v>
      </c>
      <c r="W229" s="233">
        <f t="shared" si="12"/>
        <v>3.3077194754349787E-4</v>
      </c>
      <c r="X229" s="233">
        <f>+X228+Tabela136810[[#This Row],[Colunas82]]</f>
        <v>0.95702182273661041</v>
      </c>
      <c r="Y229" s="234">
        <v>76108.12</v>
      </c>
    </row>
    <row r="230" spans="1:25" ht="20.100000000000001" customHeight="1" x14ac:dyDescent="0.25">
      <c r="A230" s="231">
        <f t="shared" si="13"/>
        <v>226</v>
      </c>
      <c r="B230" s="231" t="s">
        <v>1219</v>
      </c>
      <c r="C230" s="231">
        <v>3538808</v>
      </c>
      <c r="D230" s="231" t="s">
        <v>1220</v>
      </c>
      <c r="E230" s="231" t="s">
        <v>1221</v>
      </c>
      <c r="F230" s="231">
        <v>504.59100000000001</v>
      </c>
      <c r="G230" s="232">
        <v>29930</v>
      </c>
      <c r="H230" s="281"/>
      <c r="I230" s="255">
        <v>3504</v>
      </c>
      <c r="J230" s="255">
        <v>5</v>
      </c>
      <c r="K230" s="255" t="s">
        <v>3284</v>
      </c>
      <c r="L230" s="255">
        <v>28662.478632643652</v>
      </c>
      <c r="M230" s="233">
        <f>+Tabela136810[[#This Row],[Colunas85]]/$N$651</f>
        <v>6.4159821880501345E-4</v>
      </c>
      <c r="N230" s="255">
        <v>22119.547712056021</v>
      </c>
      <c r="O230" s="233">
        <f>+O229+Tabela136810[[#This Row],[Colunas8]]</f>
        <v>0.91024169538674238</v>
      </c>
      <c r="P230" s="231">
        <v>56.44</v>
      </c>
      <c r="Q230" s="231">
        <v>98.3</v>
      </c>
      <c r="R230" s="274">
        <v>0.75800000000000001</v>
      </c>
      <c r="S230" s="231">
        <v>20.170000000000002</v>
      </c>
      <c r="T230" s="231">
        <v>88014.558650000006</v>
      </c>
      <c r="U230" s="231">
        <v>80339.404580000002</v>
      </c>
      <c r="V230" s="234">
        <v>746351839.4000001</v>
      </c>
      <c r="W230" s="233">
        <f t="shared" si="12"/>
        <v>3.2927667260640171E-4</v>
      </c>
      <c r="X230" s="233">
        <f>+X229+Tabela136810[[#This Row],[Colunas82]]</f>
        <v>0.95735109940921681</v>
      </c>
      <c r="Y230" s="234">
        <v>24936.58</v>
      </c>
    </row>
    <row r="231" spans="1:25" ht="20.100000000000001" customHeight="1" x14ac:dyDescent="0.25">
      <c r="A231" s="231">
        <f t="shared" si="13"/>
        <v>227</v>
      </c>
      <c r="B231" s="231" t="s">
        <v>1222</v>
      </c>
      <c r="C231" s="231">
        <v>3551603</v>
      </c>
      <c r="D231" s="231" t="s">
        <v>1223</v>
      </c>
      <c r="E231" s="231" t="s">
        <v>1224</v>
      </c>
      <c r="F231" s="231">
        <v>203.73400000000001</v>
      </c>
      <c r="G231" s="232">
        <v>29669</v>
      </c>
      <c r="H231" s="281"/>
      <c r="I231" s="255">
        <v>3510</v>
      </c>
      <c r="J231" s="255">
        <v>11</v>
      </c>
      <c r="K231" s="255" t="s">
        <v>3323</v>
      </c>
      <c r="L231" s="255">
        <v>28412.531859402094</v>
      </c>
      <c r="M231" s="233">
        <f>+Tabela136810[[#This Row],[Colunas85]]/$N$651</f>
        <v>6.3600325939612253E-4</v>
      </c>
      <c r="N231" s="255">
        <v>21926.657569962921</v>
      </c>
      <c r="O231" s="233">
        <f>+O230+Tabela136810[[#This Row],[Colunas8]]</f>
        <v>0.91087769864613854</v>
      </c>
      <c r="P231" s="231">
        <v>129.52000000000001</v>
      </c>
      <c r="Q231" s="231">
        <v>97.8</v>
      </c>
      <c r="R231" s="274">
        <v>0.76700000000000002</v>
      </c>
      <c r="S231" s="231">
        <v>12.66</v>
      </c>
      <c r="T231" s="231">
        <v>102223.79222</v>
      </c>
      <c r="U231" s="231">
        <v>93091.802070000005</v>
      </c>
      <c r="V231" s="234">
        <v>739082085.4799999</v>
      </c>
      <c r="W231" s="233">
        <f t="shared" si="12"/>
        <v>3.2606939119423376E-4</v>
      </c>
      <c r="X231" s="233">
        <f>+X230+Tabela136810[[#This Row],[Colunas82]]</f>
        <v>0.95767716880041109</v>
      </c>
      <c r="Y231" s="234">
        <v>24910.92</v>
      </c>
    </row>
    <row r="232" spans="1:25" ht="20.100000000000001" customHeight="1" x14ac:dyDescent="0.25">
      <c r="A232" s="231">
        <f t="shared" si="13"/>
        <v>228</v>
      </c>
      <c r="B232" s="231" t="s">
        <v>1225</v>
      </c>
      <c r="C232" s="231">
        <v>3521101</v>
      </c>
      <c r="D232" s="231" t="s">
        <v>1226</v>
      </c>
      <c r="E232" s="231" t="s">
        <v>1227</v>
      </c>
      <c r="F232" s="231">
        <v>190.01</v>
      </c>
      <c r="G232" s="232">
        <v>7824</v>
      </c>
      <c r="H232" s="267"/>
      <c r="I232" s="255">
        <v>3510</v>
      </c>
      <c r="J232" s="255">
        <v>9</v>
      </c>
      <c r="K232" s="255" t="s">
        <v>3321</v>
      </c>
      <c r="L232" s="255">
        <v>7492.6572944137642</v>
      </c>
      <c r="M232" s="233">
        <f>+Tabela136810[[#This Row],[Colunas85]]/$N$651</f>
        <v>1.6772016251020467E-4</v>
      </c>
      <c r="N232" s="255">
        <v>5782.2700066530679</v>
      </c>
      <c r="O232" s="233">
        <f>+O231+Tabela136810[[#This Row],[Colunas8]]</f>
        <v>0.91104541880864875</v>
      </c>
      <c r="P232" s="231">
        <v>31.66</v>
      </c>
      <c r="Q232" s="231">
        <v>98.8</v>
      </c>
      <c r="R232" s="274">
        <v>0.753</v>
      </c>
      <c r="S232" s="231">
        <v>12.35</v>
      </c>
      <c r="T232" s="231">
        <v>30813.470410000002</v>
      </c>
      <c r="U232" s="231">
        <v>26383.766380000001</v>
      </c>
      <c r="V232" s="234">
        <v>736089509.27999997</v>
      </c>
      <c r="W232" s="233">
        <f t="shared" si="12"/>
        <v>3.2474912174269832E-4</v>
      </c>
      <c r="X232" s="233">
        <f>+X231+Tabela136810[[#This Row],[Colunas82]]</f>
        <v>0.95800191792215383</v>
      </c>
      <c r="Y232" s="234">
        <v>94080.97</v>
      </c>
    </row>
    <row r="233" spans="1:25" ht="20.100000000000001" customHeight="1" x14ac:dyDescent="0.25">
      <c r="A233" s="231">
        <f t="shared" si="13"/>
        <v>229</v>
      </c>
      <c r="B233" s="231" t="s">
        <v>1228</v>
      </c>
      <c r="C233" s="231">
        <v>3514908</v>
      </c>
      <c r="D233" s="231" t="s">
        <v>1229</v>
      </c>
      <c r="E233" s="231" t="s">
        <v>1230</v>
      </c>
      <c r="F233" s="231">
        <v>202.36</v>
      </c>
      <c r="G233" s="232">
        <v>18095</v>
      </c>
      <c r="H233" s="267"/>
      <c r="I233" s="255">
        <v>3510</v>
      </c>
      <c r="J233" s="255">
        <v>1</v>
      </c>
      <c r="K233" s="255" t="s">
        <v>3312</v>
      </c>
      <c r="L233" s="255">
        <v>17328.685294276209</v>
      </c>
      <c r="M233" s="233">
        <f>+Tabela136810[[#This Row],[Colunas85]]/$N$651</f>
        <v>3.8789574905702368E-4</v>
      </c>
      <c r="N233" s="255">
        <v>13372.977475765243</v>
      </c>
      <c r="O233" s="233">
        <f>+O232+Tabela136810[[#This Row],[Colunas8]]</f>
        <v>0.91143331455770582</v>
      </c>
      <c r="P233" s="231">
        <v>77.83</v>
      </c>
      <c r="Q233" s="231">
        <v>97.3</v>
      </c>
      <c r="R233" s="274">
        <v>0.69499999999999995</v>
      </c>
      <c r="S233" s="231">
        <v>9.8000000000000007</v>
      </c>
      <c r="T233" s="231">
        <v>56795.789420000001</v>
      </c>
      <c r="U233" s="231">
        <v>52155.797839999999</v>
      </c>
      <c r="V233" s="234">
        <v>726415451.30000007</v>
      </c>
      <c r="W233" s="233">
        <f t="shared" si="12"/>
        <v>3.2048110570241287E-4</v>
      </c>
      <c r="X233" s="233">
        <f>+X232+Tabela136810[[#This Row],[Colunas82]]</f>
        <v>0.95832239902785621</v>
      </c>
      <c r="Y233" s="234">
        <v>40144.54</v>
      </c>
    </row>
    <row r="234" spans="1:25" ht="20.100000000000001" customHeight="1" x14ac:dyDescent="0.25">
      <c r="A234" s="231">
        <f t="shared" si="13"/>
        <v>230</v>
      </c>
      <c r="B234" s="231" t="s">
        <v>1231</v>
      </c>
      <c r="C234" s="231">
        <v>3542404</v>
      </c>
      <c r="D234" s="231" t="s">
        <v>1232</v>
      </c>
      <c r="E234" s="231" t="s">
        <v>1233</v>
      </c>
      <c r="F234" s="231">
        <v>263.27999999999997</v>
      </c>
      <c r="G234" s="232">
        <v>20523</v>
      </c>
      <c r="H234" s="281"/>
      <c r="I234" s="255">
        <v>3505</v>
      </c>
      <c r="J234" s="255">
        <v>1</v>
      </c>
      <c r="K234" s="255" t="s">
        <v>3286</v>
      </c>
      <c r="L234" s="255">
        <v>19653.860640753282</v>
      </c>
      <c r="M234" s="233">
        <f>+Tabela136810[[#This Row],[Colunas85]]/$N$651</f>
        <v>4.3994387719797164E-4</v>
      </c>
      <c r="N234" s="255">
        <v>15167.373127114124</v>
      </c>
      <c r="O234" s="233">
        <f>+O233+Tabela136810[[#This Row],[Colunas8]]</f>
        <v>0.91187325843490374</v>
      </c>
      <c r="P234" s="231">
        <v>69.77</v>
      </c>
      <c r="Q234" s="231">
        <v>98.8</v>
      </c>
      <c r="R234" s="274">
        <v>0.76800000000000002</v>
      </c>
      <c r="S234" s="231">
        <v>8.9700000000000006</v>
      </c>
      <c r="T234" s="231">
        <v>62778.317660000001</v>
      </c>
      <c r="U234" s="231">
        <v>57647.138760000002</v>
      </c>
      <c r="V234" s="234">
        <v>724737523.88999999</v>
      </c>
      <c r="W234" s="233">
        <f t="shared" si="12"/>
        <v>3.1974083506157935E-4</v>
      </c>
      <c r="X234" s="233">
        <f>+X233+Tabela136810[[#This Row],[Colunas82]]</f>
        <v>0.9586421398629178</v>
      </c>
      <c r="Y234" s="234">
        <v>35313.43</v>
      </c>
    </row>
    <row r="235" spans="1:25" ht="20.100000000000001" customHeight="1" x14ac:dyDescent="0.25">
      <c r="A235" s="231">
        <f t="shared" si="13"/>
        <v>231</v>
      </c>
      <c r="B235" s="231" t="s">
        <v>1234</v>
      </c>
      <c r="C235" s="231">
        <v>3541505</v>
      </c>
      <c r="D235" s="231" t="s">
        <v>1235</v>
      </c>
      <c r="E235" s="231" t="s">
        <v>1236</v>
      </c>
      <c r="F235" s="231">
        <v>755.20299999999997</v>
      </c>
      <c r="G235" s="232">
        <v>39648</v>
      </c>
      <c r="H235" s="281"/>
      <c r="I235" s="255">
        <v>3505</v>
      </c>
      <c r="J235" s="255">
        <v>4</v>
      </c>
      <c r="K235" s="255" t="s">
        <v>3289</v>
      </c>
      <c r="L235" s="255">
        <v>37968.925921385082</v>
      </c>
      <c r="M235" s="233">
        <f>+Tabela136810[[#This Row],[Colunas85]]/$N$651</f>
        <v>8.4991935112533148E-4</v>
      </c>
      <c r="N235" s="255">
        <v>29301.564573591615</v>
      </c>
      <c r="O235" s="233">
        <f>+O234+Tabela136810[[#This Row],[Colunas8]]</f>
        <v>0.91272317778602907</v>
      </c>
      <c r="P235" s="231">
        <v>50.1</v>
      </c>
      <c r="Q235" s="231">
        <v>98.6</v>
      </c>
      <c r="R235" s="274">
        <v>0.76300000000000001</v>
      </c>
      <c r="S235" s="231">
        <v>8.11</v>
      </c>
      <c r="T235" s="231">
        <v>126626.58684</v>
      </c>
      <c r="U235" s="231">
        <v>117611.84149000001</v>
      </c>
      <c r="V235" s="234">
        <v>720143276.15999997</v>
      </c>
      <c r="W235" s="233">
        <f t="shared" si="12"/>
        <v>3.1771393765769532E-4</v>
      </c>
      <c r="X235" s="233">
        <f>+X234+Tabela136810[[#This Row],[Colunas82]]</f>
        <v>0.95895985380057547</v>
      </c>
      <c r="Y235" s="234">
        <v>18163.419999999998</v>
      </c>
    </row>
    <row r="236" spans="1:25" ht="20.100000000000001" customHeight="1" x14ac:dyDescent="0.25">
      <c r="A236" s="231">
        <f t="shared" si="13"/>
        <v>232</v>
      </c>
      <c r="B236" s="231" t="s">
        <v>1237</v>
      </c>
      <c r="C236" s="231">
        <v>3547601</v>
      </c>
      <c r="D236" s="231" t="s">
        <v>1238</v>
      </c>
      <c r="E236" s="231" t="s">
        <v>1239</v>
      </c>
      <c r="F236" s="231">
        <v>288.57600000000002</v>
      </c>
      <c r="G236" s="232">
        <v>26960</v>
      </c>
      <c r="H236" s="281"/>
      <c r="I236" s="255">
        <v>3508</v>
      </c>
      <c r="J236" s="255">
        <v>1</v>
      </c>
      <c r="K236" s="255" t="s">
        <v>3303</v>
      </c>
      <c r="L236" s="255">
        <v>25818.256730239656</v>
      </c>
      <c r="M236" s="233">
        <f>+Tabela136810[[#This Row],[Colunas85]]/$N$651</f>
        <v>5.779314393245294E-4</v>
      </c>
      <c r="N236" s="255">
        <v>19924.590922720694</v>
      </c>
      <c r="O236" s="233">
        <f>+O235+Tabela136810[[#This Row],[Colunas8]]</f>
        <v>0.91330110922535357</v>
      </c>
      <c r="P236" s="231">
        <v>82.69</v>
      </c>
      <c r="Q236" s="231">
        <v>97.9</v>
      </c>
      <c r="R236" s="274">
        <v>0.77</v>
      </c>
      <c r="S236" s="231">
        <v>25.86</v>
      </c>
      <c r="T236" s="231">
        <v>68601.562950000007</v>
      </c>
      <c r="U236" s="231">
        <v>61035.55143</v>
      </c>
      <c r="V236" s="234">
        <v>712786543.19999993</v>
      </c>
      <c r="W236" s="233">
        <f t="shared" si="12"/>
        <v>3.144682826965311E-4</v>
      </c>
      <c r="X236" s="233">
        <f>+X235+Tabela136810[[#This Row],[Colunas82]]</f>
        <v>0.95927432208327201</v>
      </c>
      <c r="Y236" s="234">
        <v>26438.67</v>
      </c>
    </row>
    <row r="237" spans="1:25" ht="20.100000000000001" customHeight="1" x14ac:dyDescent="0.25">
      <c r="A237" s="231">
        <f t="shared" si="13"/>
        <v>233</v>
      </c>
      <c r="B237" s="231" t="s">
        <v>1240</v>
      </c>
      <c r="C237" s="231">
        <v>3515152</v>
      </c>
      <c r="D237" s="231" t="s">
        <v>1241</v>
      </c>
      <c r="E237" s="231" t="s">
        <v>1242</v>
      </c>
      <c r="F237" s="231">
        <v>109.941</v>
      </c>
      <c r="G237" s="232">
        <v>21712</v>
      </c>
      <c r="H237" s="267"/>
      <c r="I237" s="255">
        <v>3510</v>
      </c>
      <c r="J237" s="255">
        <v>5</v>
      </c>
      <c r="K237" s="255" t="s">
        <v>3317</v>
      </c>
      <c r="L237" s="255">
        <v>20792.507052187069</v>
      </c>
      <c r="M237" s="233">
        <f>+Tabela136810[[#This Row],[Colunas85]]/$N$651</f>
        <v>4.6543202561625299E-4</v>
      </c>
      <c r="N237" s="255">
        <v>16046.094885538267</v>
      </c>
      <c r="O237" s="233">
        <f>+O236+Tabela136810[[#This Row],[Colunas8]]</f>
        <v>0.91376654125096979</v>
      </c>
      <c r="P237" s="231">
        <v>142.99</v>
      </c>
      <c r="Q237" s="231">
        <v>98.5</v>
      </c>
      <c r="R237" s="274">
        <v>0.73199999999999998</v>
      </c>
      <c r="S237" s="231">
        <v>7.66</v>
      </c>
      <c r="T237" s="231">
        <v>54941.016389999997</v>
      </c>
      <c r="U237" s="231">
        <v>50224.980199999998</v>
      </c>
      <c r="V237" s="234">
        <v>710011928.32000005</v>
      </c>
      <c r="W237" s="233">
        <f t="shared" si="12"/>
        <v>3.1324417376128006E-4</v>
      </c>
      <c r="X237" s="233">
        <f>+X236+Tabela136810[[#This Row],[Colunas82]]</f>
        <v>0.95958756625703334</v>
      </c>
      <c r="Y237" s="234">
        <v>32701.360000000001</v>
      </c>
    </row>
    <row r="238" spans="1:25" ht="20.100000000000001" customHeight="1" x14ac:dyDescent="0.25">
      <c r="A238" s="231">
        <f t="shared" si="13"/>
        <v>234</v>
      </c>
      <c r="B238" s="231" t="s">
        <v>1243</v>
      </c>
      <c r="C238" s="231">
        <v>3506607</v>
      </c>
      <c r="D238" s="231" t="s">
        <v>1244</v>
      </c>
      <c r="E238" s="231" t="s">
        <v>1245</v>
      </c>
      <c r="F238" s="231">
        <v>317.40600000000001</v>
      </c>
      <c r="G238" s="232">
        <v>33265</v>
      </c>
      <c r="H238" s="267"/>
      <c r="I238" s="255">
        <v>3501</v>
      </c>
      <c r="J238" s="255">
        <v>1</v>
      </c>
      <c r="K238" s="255" t="s">
        <v>3265</v>
      </c>
      <c r="L238" s="255">
        <v>31856.242957396968</v>
      </c>
      <c r="M238" s="233">
        <f>+Tabela136810[[#This Row],[Colunas85]]/$N$651</f>
        <v>7.1308936680751001E-4</v>
      </c>
      <c r="N238" s="255">
        <v>24584.255083245695</v>
      </c>
      <c r="O238" s="233">
        <f>+O237+Tabela136810[[#This Row],[Colunas8]]</f>
        <v>0.91447963061777726</v>
      </c>
      <c r="P238" s="231">
        <v>90.03</v>
      </c>
      <c r="Q238" s="231">
        <v>97.7</v>
      </c>
      <c r="R238" s="274">
        <v>0.71199999999999997</v>
      </c>
      <c r="S238" s="231">
        <v>9.85</v>
      </c>
      <c r="T238" s="231">
        <v>78762.982600000003</v>
      </c>
      <c r="U238" s="231">
        <v>64012.431660000002</v>
      </c>
      <c r="V238" s="234">
        <v>709221442.75</v>
      </c>
      <c r="W238" s="233">
        <f t="shared" si="12"/>
        <v>3.1289542610033475E-4</v>
      </c>
      <c r="X238" s="233">
        <f>+X237+Tabela136810[[#This Row],[Colunas82]]</f>
        <v>0.9599004616831337</v>
      </c>
      <c r="Y238" s="234">
        <v>21320.35</v>
      </c>
    </row>
    <row r="239" spans="1:25" ht="20.100000000000001" customHeight="1" x14ac:dyDescent="0.25">
      <c r="A239" s="231">
        <f t="shared" si="13"/>
        <v>235</v>
      </c>
      <c r="B239" s="231" t="s">
        <v>1246</v>
      </c>
      <c r="C239" s="231">
        <v>3512209</v>
      </c>
      <c r="D239" s="231" t="s">
        <v>1247</v>
      </c>
      <c r="E239" s="231" t="s">
        <v>1248</v>
      </c>
      <c r="F239" s="231">
        <v>182.79300000000001</v>
      </c>
      <c r="G239" s="232">
        <v>28491</v>
      </c>
      <c r="H239" s="267"/>
      <c r="I239" s="255">
        <v>3510</v>
      </c>
      <c r="J239" s="255">
        <v>8</v>
      </c>
      <c r="K239" s="255" t="s">
        <v>3320</v>
      </c>
      <c r="L239" s="255">
        <v>27284.419603162391</v>
      </c>
      <c r="M239" s="233">
        <f>+Tabela136810[[#This Row],[Colunas85]]/$N$651</f>
        <v>6.1075091386480584E-4</v>
      </c>
      <c r="N239" s="255">
        <v>21056.065281128904</v>
      </c>
      <c r="O239" s="233">
        <f>+O238+Tabela136810[[#This Row],[Colunas8]]</f>
        <v>0.91509038153164202</v>
      </c>
      <c r="P239" s="231">
        <v>138.02000000000001</v>
      </c>
      <c r="Q239" s="231">
        <v>96.7</v>
      </c>
      <c r="R239" s="274">
        <v>0.70799999999999996</v>
      </c>
      <c r="S239" s="231">
        <v>8.9499999999999993</v>
      </c>
      <c r="T239" s="231">
        <v>100960.50997</v>
      </c>
      <c r="U239" s="231">
        <v>86413.176510000005</v>
      </c>
      <c r="V239" s="234">
        <v>708984004.59000003</v>
      </c>
      <c r="W239" s="233">
        <f t="shared" si="12"/>
        <v>3.127906727612964E-4</v>
      </c>
      <c r="X239" s="233">
        <f>+X238+Tabela136810[[#This Row],[Colunas82]]</f>
        <v>0.96021325235589494</v>
      </c>
      <c r="Y239" s="234">
        <v>24884.49</v>
      </c>
    </row>
    <row r="240" spans="1:25" ht="20.100000000000001" customHeight="1" x14ac:dyDescent="0.25">
      <c r="A240" s="231">
        <f t="shared" si="13"/>
        <v>236</v>
      </c>
      <c r="B240" s="231" t="s">
        <v>1249</v>
      </c>
      <c r="C240" s="231">
        <v>3507803</v>
      </c>
      <c r="D240" s="231" t="s">
        <v>1250</v>
      </c>
      <c r="E240" s="231" t="s">
        <v>1251</v>
      </c>
      <c r="F240" s="231">
        <v>278.45800000000003</v>
      </c>
      <c r="G240" s="232">
        <v>25605</v>
      </c>
      <c r="H240" s="267"/>
      <c r="I240" s="255">
        <v>3508</v>
      </c>
      <c r="J240" s="255">
        <v>1</v>
      </c>
      <c r="K240" s="255" t="s">
        <v>3303</v>
      </c>
      <c r="L240" s="255">
        <v>24520.640340422346</v>
      </c>
      <c r="M240" s="233">
        <f>+Tabela136810[[#This Row],[Colunas85]]/$N$651</f>
        <v>5.4888481097568886E-4</v>
      </c>
      <c r="N240" s="255">
        <v>18923.188077754574</v>
      </c>
      <c r="O240" s="233">
        <f>+O239+Tabela136810[[#This Row],[Colunas8]]</f>
        <v>0.91563926634261772</v>
      </c>
      <c r="P240" s="231">
        <v>75.8</v>
      </c>
      <c r="Q240" s="231">
        <v>97.5</v>
      </c>
      <c r="R240" s="274">
        <v>0.755</v>
      </c>
      <c r="S240" s="231">
        <v>12.86</v>
      </c>
      <c r="T240" s="231">
        <v>78111.552800000005</v>
      </c>
      <c r="U240" s="231">
        <v>68887.222890000005</v>
      </c>
      <c r="V240" s="234">
        <v>696536399.69999993</v>
      </c>
      <c r="W240" s="233">
        <f t="shared" si="12"/>
        <v>3.0729901895443581E-4</v>
      </c>
      <c r="X240" s="233">
        <f>+X239+Tabela136810[[#This Row],[Colunas82]]</f>
        <v>0.96052055137484937</v>
      </c>
      <c r="Y240" s="234">
        <v>27203.14</v>
      </c>
    </row>
    <row r="241" spans="1:25" ht="20.100000000000001" customHeight="1" x14ac:dyDescent="0.25">
      <c r="A241" s="231">
        <f t="shared" si="13"/>
        <v>237</v>
      </c>
      <c r="B241" s="231" t="s">
        <v>1252</v>
      </c>
      <c r="C241" s="231">
        <v>3521002</v>
      </c>
      <c r="D241" s="231" t="s">
        <v>1253</v>
      </c>
      <c r="E241" s="231" t="s">
        <v>1254</v>
      </c>
      <c r="F241" s="231">
        <v>170.28899999999999</v>
      </c>
      <c r="G241" s="232">
        <v>38771</v>
      </c>
      <c r="H241" s="267"/>
      <c r="I241" s="255">
        <v>3502</v>
      </c>
      <c r="J241" s="255">
        <v>1</v>
      </c>
      <c r="K241" s="255" t="s">
        <v>3268</v>
      </c>
      <c r="L241" s="255">
        <v>37129.066457274545</v>
      </c>
      <c r="M241" s="233">
        <f>+Tabela136810[[#This Row],[Colunas85]]/$N$651</f>
        <v>8.3111943004641423E-4</v>
      </c>
      <c r="N241" s="255">
        <v>28653.424134451187</v>
      </c>
      <c r="O241" s="233">
        <f>+O240+Tabela136810[[#This Row],[Colunas8]]</f>
        <v>0.91647038577266415</v>
      </c>
      <c r="P241" s="231">
        <v>166.2</v>
      </c>
      <c r="Q241" s="231">
        <v>98.9</v>
      </c>
      <c r="R241" s="274">
        <v>0.71899999999999997</v>
      </c>
      <c r="S241" s="231">
        <v>29.97</v>
      </c>
      <c r="T241" s="231">
        <v>91127.243149999995</v>
      </c>
      <c r="U241" s="231">
        <v>82686.383149999994</v>
      </c>
      <c r="V241" s="234">
        <v>692954083</v>
      </c>
      <c r="W241" s="233">
        <f t="shared" si="12"/>
        <v>3.0571856686611965E-4</v>
      </c>
      <c r="X241" s="233">
        <f>+X240+Tabela136810[[#This Row],[Colunas82]]</f>
        <v>0.96082626994171549</v>
      </c>
      <c r="Y241" s="234">
        <v>17873</v>
      </c>
    </row>
    <row r="242" spans="1:25" ht="20.100000000000001" customHeight="1" x14ac:dyDescent="0.25">
      <c r="A242" s="231">
        <f t="shared" si="13"/>
        <v>238</v>
      </c>
      <c r="B242" s="231" t="s">
        <v>1255</v>
      </c>
      <c r="C242" s="231">
        <v>3553807</v>
      </c>
      <c r="D242" s="231" t="s">
        <v>1256</v>
      </c>
      <c r="E242" s="231" t="s">
        <v>1257</v>
      </c>
      <c r="F242" s="231">
        <v>448.51499999999999</v>
      </c>
      <c r="G242" s="232">
        <v>23292</v>
      </c>
      <c r="H242" s="281"/>
      <c r="I242" s="255">
        <v>3502</v>
      </c>
      <c r="J242" s="255">
        <v>5</v>
      </c>
      <c r="K242" s="255" t="s">
        <v>3272</v>
      </c>
      <c r="L242" s="255">
        <v>22305.594798247108</v>
      </c>
      <c r="M242" s="233">
        <f>+Tabela136810[[#This Row],[Colunas85]]/$N$651</f>
        <v>4.9930189483482696E-4</v>
      </c>
      <c r="N242" s="255">
        <v>17213.78233575706</v>
      </c>
      <c r="O242" s="233">
        <f>+O241+Tabela136810[[#This Row],[Colunas8]]</f>
        <v>0.91696968766749898</v>
      </c>
      <c r="P242" s="231">
        <v>49.71</v>
      </c>
      <c r="Q242" s="231">
        <v>97.8</v>
      </c>
      <c r="R242" s="274">
        <v>0.70099999999999996</v>
      </c>
      <c r="S242" s="231">
        <v>12.08</v>
      </c>
      <c r="T242" s="231">
        <v>79379.347479999997</v>
      </c>
      <c r="U242" s="231">
        <v>67145.299490000005</v>
      </c>
      <c r="V242" s="234">
        <v>692171159.03999996</v>
      </c>
      <c r="W242" s="233">
        <f t="shared" si="12"/>
        <v>3.0537315524810864E-4</v>
      </c>
      <c r="X242" s="233">
        <f>+X241+Tabela136810[[#This Row],[Colunas82]]</f>
        <v>0.96113164309696364</v>
      </c>
      <c r="Y242" s="234">
        <v>29717.119999999999</v>
      </c>
    </row>
    <row r="243" spans="1:25" ht="20.100000000000001" customHeight="1" x14ac:dyDescent="0.25">
      <c r="A243" s="231">
        <f t="shared" si="13"/>
        <v>239</v>
      </c>
      <c r="B243" s="231" t="s">
        <v>1258</v>
      </c>
      <c r="C243" s="231">
        <v>3537909</v>
      </c>
      <c r="D243" s="231" t="s">
        <v>1259</v>
      </c>
      <c r="E243" s="231" t="s">
        <v>1260</v>
      </c>
      <c r="F243" s="231">
        <v>681.24800000000005</v>
      </c>
      <c r="G243" s="232">
        <v>29612</v>
      </c>
      <c r="H243" s="281"/>
      <c r="I243" s="255">
        <v>3502</v>
      </c>
      <c r="J243" s="255">
        <v>1</v>
      </c>
      <c r="K243" s="255" t="s">
        <v>3268</v>
      </c>
      <c r="L243" s="255">
        <v>28357.94578248727</v>
      </c>
      <c r="M243" s="233">
        <f>+Tabela136810[[#This Row],[Colunas85]]/$N$651</f>
        <v>6.3478137170912318E-4</v>
      </c>
      <c r="N243" s="255">
        <v>21884.532136632239</v>
      </c>
      <c r="O243" s="233">
        <f>+O242+Tabela136810[[#This Row],[Colunas8]]</f>
        <v>0.91760446903920811</v>
      </c>
      <c r="P243" s="231">
        <v>38.770000000000003</v>
      </c>
      <c r="Q243" s="231">
        <v>93.8</v>
      </c>
      <c r="R243" s="274">
        <v>0.69</v>
      </c>
      <c r="S243" s="231">
        <v>12.08</v>
      </c>
      <c r="T243" s="231">
        <v>73533.531369999997</v>
      </c>
      <c r="U243" s="231">
        <v>65266.583780000001</v>
      </c>
      <c r="V243" s="234">
        <v>692034216.72000003</v>
      </c>
      <c r="W243" s="233">
        <f t="shared" si="12"/>
        <v>3.0531273882104549E-4</v>
      </c>
      <c r="X243" s="233">
        <f>+X242+Tabela136810[[#This Row],[Colunas82]]</f>
        <v>0.9614369558357847</v>
      </c>
      <c r="Y243" s="234">
        <v>23370.06</v>
      </c>
    </row>
    <row r="244" spans="1:25" ht="20.100000000000001" customHeight="1" x14ac:dyDescent="0.25">
      <c r="A244" s="231">
        <f t="shared" si="13"/>
        <v>240</v>
      </c>
      <c r="B244" s="231" t="s">
        <v>1261</v>
      </c>
      <c r="C244" s="231">
        <v>3535309</v>
      </c>
      <c r="D244" s="231" t="s">
        <v>1262</v>
      </c>
      <c r="E244" s="231" t="s">
        <v>1263</v>
      </c>
      <c r="F244" s="231">
        <v>548.40700000000004</v>
      </c>
      <c r="G244" s="232">
        <v>22322</v>
      </c>
      <c r="H244" s="281"/>
      <c r="I244" s="255">
        <v>3504</v>
      </c>
      <c r="J244" s="255">
        <v>2</v>
      </c>
      <c r="K244" s="255" t="s">
        <v>3281</v>
      </c>
      <c r="L244" s="255">
        <v>21376.673840222909</v>
      </c>
      <c r="M244" s="233">
        <f>+Tabela136810[[#This Row],[Colunas85]]/$N$651</f>
        <v>4.7850836752975315E-4</v>
      </c>
      <c r="N244" s="255">
        <v>16496.910926445526</v>
      </c>
      <c r="O244" s="233">
        <f>+O243+Tabela136810[[#This Row],[Colunas8]]</f>
        <v>0.91808297740673783</v>
      </c>
      <c r="P244" s="231">
        <v>38.67</v>
      </c>
      <c r="Q244" s="231">
        <v>97.2</v>
      </c>
      <c r="R244" s="274">
        <v>0.746</v>
      </c>
      <c r="S244" s="231">
        <v>8.77</v>
      </c>
      <c r="T244" s="231">
        <v>82329.603839999996</v>
      </c>
      <c r="U244" s="231">
        <v>70594.619250000003</v>
      </c>
      <c r="V244" s="234">
        <v>690570803.15999997</v>
      </c>
      <c r="W244" s="233">
        <f t="shared" si="12"/>
        <v>3.046671077362862E-4</v>
      </c>
      <c r="X244" s="233">
        <f>+X243+Tabela136810[[#This Row],[Colunas82]]</f>
        <v>0.96174162294352095</v>
      </c>
      <c r="Y244" s="234">
        <v>30936.78</v>
      </c>
    </row>
    <row r="245" spans="1:25" ht="20.100000000000001" customHeight="1" x14ac:dyDescent="0.25">
      <c r="A245" s="231">
        <f t="shared" si="13"/>
        <v>241</v>
      </c>
      <c r="B245" s="231" t="s">
        <v>1264</v>
      </c>
      <c r="C245" s="231">
        <v>3522901</v>
      </c>
      <c r="D245" s="231" t="s">
        <v>1265</v>
      </c>
      <c r="E245" s="231" t="s">
        <v>1266</v>
      </c>
      <c r="F245" s="231">
        <v>140.023</v>
      </c>
      <c r="G245" s="232">
        <v>14297</v>
      </c>
      <c r="H245" s="267"/>
      <c r="I245" s="255">
        <v>3503</v>
      </c>
      <c r="J245" s="255">
        <v>2</v>
      </c>
      <c r="K245" s="255" t="s">
        <v>3276</v>
      </c>
      <c r="L245" s="255">
        <v>13691.528800898976</v>
      </c>
      <c r="M245" s="233">
        <f>+Tabela136810[[#This Row],[Colunas85]]/$N$651</f>
        <v>3.064794431759197E-4</v>
      </c>
      <c r="N245" s="255">
        <v>10566.093339100064</v>
      </c>
      <c r="O245" s="233">
        <f>+O244+Tabela136810[[#This Row],[Colunas8]]</f>
        <v>0.9183894568499138</v>
      </c>
      <c r="P245" s="231">
        <v>86.46</v>
      </c>
      <c r="Q245" s="231">
        <v>96.5</v>
      </c>
      <c r="R245" s="274">
        <v>0.72499999999999998</v>
      </c>
      <c r="S245" s="231">
        <v>20.73</v>
      </c>
      <c r="T245" s="231">
        <v>49511.338239999997</v>
      </c>
      <c r="U245" s="231">
        <v>40320.405420000003</v>
      </c>
      <c r="V245" s="234">
        <v>687731879.31000006</v>
      </c>
      <c r="W245" s="233">
        <f t="shared" si="12"/>
        <v>3.0341462686900192E-4</v>
      </c>
      <c r="X245" s="233">
        <f>+X244+Tabela136810[[#This Row],[Colunas82]]</f>
        <v>0.96204503757038995</v>
      </c>
      <c r="Y245" s="234">
        <v>48103.23</v>
      </c>
    </row>
    <row r="246" spans="1:25" ht="20.100000000000001" customHeight="1" x14ac:dyDescent="0.25">
      <c r="A246" s="231">
        <f t="shared" si="13"/>
        <v>242</v>
      </c>
      <c r="B246" s="231" t="s">
        <v>1267</v>
      </c>
      <c r="C246" s="231">
        <v>3550209</v>
      </c>
      <c r="D246" s="231" t="s">
        <v>1268</v>
      </c>
      <c r="E246" s="231" t="s">
        <v>1269</v>
      </c>
      <c r="F246" s="231">
        <v>930.33900000000006</v>
      </c>
      <c r="G246" s="232">
        <v>33071</v>
      </c>
      <c r="H246" s="281"/>
      <c r="I246" s="255">
        <v>3502</v>
      </c>
      <c r="J246" s="255">
        <v>4</v>
      </c>
      <c r="K246" s="255" t="s">
        <v>3271</v>
      </c>
      <c r="L246" s="255">
        <v>31670.458765792126</v>
      </c>
      <c r="M246" s="233">
        <f>+Tabela136810[[#This Row],[Colunas85]]/$N$651</f>
        <v>7.0893066134649512E-4</v>
      </c>
      <c r="N246" s="255">
        <v>24440.880801383384</v>
      </c>
      <c r="O246" s="233">
        <f>+O245+Tabela136810[[#This Row],[Colunas8]]</f>
        <v>0.91909838751126027</v>
      </c>
      <c r="P246" s="231">
        <v>33.799999999999997</v>
      </c>
      <c r="Q246" s="231">
        <v>95.9</v>
      </c>
      <c r="R246" s="274">
        <v>0.71</v>
      </c>
      <c r="S246" s="231">
        <v>12.29</v>
      </c>
      <c r="T246" s="231">
        <v>80296.689339999997</v>
      </c>
      <c r="U246" s="231">
        <v>73105.701490000007</v>
      </c>
      <c r="V246" s="234">
        <v>685466254.81000006</v>
      </c>
      <c r="W246" s="233">
        <f t="shared" si="12"/>
        <v>3.0241507510620961E-4</v>
      </c>
      <c r="X246" s="233">
        <f>+X245+Tabela136810[[#This Row],[Colunas82]]</f>
        <v>0.96234745264549615</v>
      </c>
      <c r="Y246" s="234">
        <v>20727.11</v>
      </c>
    </row>
    <row r="247" spans="1:25" ht="20.100000000000001" customHeight="1" x14ac:dyDescent="0.25">
      <c r="A247" s="231">
        <f t="shared" si="13"/>
        <v>243</v>
      </c>
      <c r="B247" s="231" t="s">
        <v>1270</v>
      </c>
      <c r="C247" s="231">
        <v>3531407</v>
      </c>
      <c r="D247" s="231" t="s">
        <v>1271</v>
      </c>
      <c r="E247" s="231" t="s">
        <v>1272</v>
      </c>
      <c r="F247" s="231">
        <v>495.55900000000003</v>
      </c>
      <c r="G247" s="232">
        <v>25651</v>
      </c>
      <c r="I247" s="255">
        <v>3507</v>
      </c>
      <c r="J247" s="255">
        <v>1</v>
      </c>
      <c r="K247" s="255" t="s">
        <v>3295</v>
      </c>
      <c r="L247" s="255">
        <v>24564.692262143082</v>
      </c>
      <c r="M247" s="233">
        <f>+Tabela136810[[#This Row],[Colunas85]]/$N$651</f>
        <v>5.498708957757235E-4</v>
      </c>
      <c r="N247" s="255">
        <v>18957.184041495126</v>
      </c>
      <c r="O247" s="233">
        <f>+O246+Tabela136810[[#This Row],[Colunas8]]</f>
        <v>0.91964825840703601</v>
      </c>
      <c r="P247" s="231">
        <v>43.76</v>
      </c>
      <c r="Q247" s="231">
        <v>98.8</v>
      </c>
      <c r="R247" s="274">
        <v>0.78500000000000003</v>
      </c>
      <c r="S247" s="231">
        <v>4.1500000000000004</v>
      </c>
      <c r="T247" s="231">
        <v>66523.958989999999</v>
      </c>
      <c r="U247" s="231">
        <v>59848.470289999997</v>
      </c>
      <c r="V247" s="234">
        <v>681916700.90999997</v>
      </c>
      <c r="W247" s="233">
        <f t="shared" si="12"/>
        <v>3.0084907736127381E-4</v>
      </c>
      <c r="X247" s="233">
        <f>+X246+Tabela136810[[#This Row],[Colunas82]]</f>
        <v>0.96264830172285742</v>
      </c>
      <c r="Y247" s="234">
        <v>26584.41</v>
      </c>
    </row>
    <row r="248" spans="1:25" ht="20.100000000000001" customHeight="1" x14ac:dyDescent="0.25">
      <c r="A248" s="231">
        <f t="shared" si="13"/>
        <v>244</v>
      </c>
      <c r="B248" s="231" t="s">
        <v>1273</v>
      </c>
      <c r="C248" s="231">
        <v>3507902</v>
      </c>
      <c r="D248" s="231" t="s">
        <v>1274</v>
      </c>
      <c r="E248" s="231" t="s">
        <v>1275</v>
      </c>
      <c r="F248" s="231">
        <v>1101.373</v>
      </c>
      <c r="G248" s="232">
        <v>24862</v>
      </c>
      <c r="H248" s="267"/>
      <c r="I248" s="255">
        <v>3503</v>
      </c>
      <c r="J248" s="255">
        <v>2</v>
      </c>
      <c r="K248" s="255" t="s">
        <v>3276</v>
      </c>
      <c r="L248" s="255">
        <v>23809.106039585247</v>
      </c>
      <c r="M248" s="233">
        <f>+Tabela136810[[#This Row],[Colunas85]]/$N$651</f>
        <v>5.3295739779252399E-4</v>
      </c>
      <c r="N248" s="255">
        <v>18374.079359075735</v>
      </c>
      <c r="O248" s="233">
        <f>+O247+Tabela136810[[#This Row],[Colunas8]]</f>
        <v>0.92018121580482859</v>
      </c>
      <c r="P248" s="231">
        <v>19.59</v>
      </c>
      <c r="Q248" s="231">
        <v>99.1</v>
      </c>
      <c r="R248" s="274">
        <v>0.74</v>
      </c>
      <c r="S248" s="231">
        <v>13.33</v>
      </c>
      <c r="T248" s="231">
        <v>94406.936390000003</v>
      </c>
      <c r="U248" s="231">
        <v>80495.013770000005</v>
      </c>
      <c r="V248" s="234">
        <v>676884607.53999996</v>
      </c>
      <c r="W248" s="233">
        <f t="shared" si="12"/>
        <v>2.9862901053267138E-4</v>
      </c>
      <c r="X248" s="233">
        <f>+X247+Tabela136810[[#This Row],[Colunas82]]</f>
        <v>0.96294693073339011</v>
      </c>
      <c r="Y248" s="234">
        <v>27225.67</v>
      </c>
    </row>
    <row r="249" spans="1:25" ht="20.100000000000001" customHeight="1" x14ac:dyDescent="0.25">
      <c r="A249" s="231">
        <f t="shared" si="13"/>
        <v>245</v>
      </c>
      <c r="B249" s="231" t="s">
        <v>1276</v>
      </c>
      <c r="C249" s="231">
        <v>3547502</v>
      </c>
      <c r="D249" s="231" t="s">
        <v>1277</v>
      </c>
      <c r="E249" s="231" t="s">
        <v>1278</v>
      </c>
      <c r="F249" s="231">
        <v>754.14099999999996</v>
      </c>
      <c r="G249" s="232">
        <v>27641</v>
      </c>
      <c r="H249" s="281"/>
      <c r="I249" s="255">
        <v>3509</v>
      </c>
      <c r="J249" s="255">
        <v>2</v>
      </c>
      <c r="K249" s="255" t="s">
        <v>3310</v>
      </c>
      <c r="L249" s="255">
        <v>26470.416701800976</v>
      </c>
      <c r="M249" s="233">
        <f>+Tabela136810[[#This Row],[Colunas85]]/$N$651</f>
        <v>5.9252978169025653E-4</v>
      </c>
      <c r="N249" s="255">
        <v>20427.878994618794</v>
      </c>
      <c r="O249" s="233">
        <f>+O248+Tabela136810[[#This Row],[Colunas8]]</f>
        <v>0.92077374558651881</v>
      </c>
      <c r="P249" s="231">
        <v>35.11</v>
      </c>
      <c r="Q249" s="231">
        <v>97.8</v>
      </c>
      <c r="R249" s="274">
        <v>0.77500000000000002</v>
      </c>
      <c r="S249" s="231">
        <v>17.54</v>
      </c>
      <c r="T249" s="231">
        <v>80902.274229999995</v>
      </c>
      <c r="U249" s="231">
        <v>79463.845329999996</v>
      </c>
      <c r="V249" s="234">
        <v>667057212.49000001</v>
      </c>
      <c r="W249" s="233">
        <f t="shared" si="12"/>
        <v>2.9429334500385859E-4</v>
      </c>
      <c r="X249" s="233">
        <f>+X248+Tabela136810[[#This Row],[Colunas82]]</f>
        <v>0.96324122407839396</v>
      </c>
      <c r="Y249" s="234">
        <v>24132.89</v>
      </c>
    </row>
    <row r="250" spans="1:25" ht="20.100000000000001" customHeight="1" x14ac:dyDescent="0.25">
      <c r="A250" s="231">
        <f t="shared" si="13"/>
        <v>246</v>
      </c>
      <c r="B250" s="231" t="s">
        <v>1279</v>
      </c>
      <c r="C250" s="231">
        <v>3530102</v>
      </c>
      <c r="D250" s="231" t="s">
        <v>1280</v>
      </c>
      <c r="E250" s="231" t="s">
        <v>1281</v>
      </c>
      <c r="F250" s="231">
        <v>917.69399999999996</v>
      </c>
      <c r="G250" s="232">
        <v>29844</v>
      </c>
      <c r="I250" s="255">
        <v>3506</v>
      </c>
      <c r="J250" s="255">
        <v>3</v>
      </c>
      <c r="K250" s="255" t="s">
        <v>3293</v>
      </c>
      <c r="L250" s="255">
        <v>28580.120692035322</v>
      </c>
      <c r="M250" s="233">
        <f>+Tabela136810[[#This Row],[Colunas85]]/$N$651</f>
        <v>6.3975466896147083E-4</v>
      </c>
      <c r="N250" s="255">
        <v>22055.990040714998</v>
      </c>
      <c r="O250" s="233">
        <f>+O249+Tabela136810[[#This Row],[Colunas8]]</f>
        <v>0.9214135002554803</v>
      </c>
      <c r="P250" s="231">
        <v>29.91</v>
      </c>
      <c r="Q250" s="231">
        <v>97.9</v>
      </c>
      <c r="R250" s="274">
        <v>0.751</v>
      </c>
      <c r="S250" s="231">
        <v>8.3699999999999992</v>
      </c>
      <c r="T250" s="231">
        <v>87710.767059999998</v>
      </c>
      <c r="U250" s="231">
        <v>71720.71888</v>
      </c>
      <c r="V250" s="234">
        <v>663452413.91999996</v>
      </c>
      <c r="W250" s="233">
        <f t="shared" si="12"/>
        <v>2.9270297432894987E-4</v>
      </c>
      <c r="X250" s="233">
        <f>+X249+Tabela136810[[#This Row],[Colunas82]]</f>
        <v>0.96353392705272289</v>
      </c>
      <c r="Y250" s="234">
        <v>22230.68</v>
      </c>
    </row>
    <row r="251" spans="1:25" ht="20.100000000000001" customHeight="1" x14ac:dyDescent="0.25">
      <c r="A251" s="231">
        <f t="shared" si="13"/>
        <v>247</v>
      </c>
      <c r="B251" s="231" t="s">
        <v>1282</v>
      </c>
      <c r="C251" s="231">
        <v>3514106</v>
      </c>
      <c r="D251" s="231" t="s">
        <v>1283</v>
      </c>
      <c r="E251" s="231" t="s">
        <v>1284</v>
      </c>
      <c r="F251" s="231">
        <v>632.97199999999998</v>
      </c>
      <c r="G251" s="232">
        <v>27704</v>
      </c>
      <c r="H251" s="267"/>
      <c r="I251" s="255">
        <v>3503</v>
      </c>
      <c r="J251" s="255">
        <v>2</v>
      </c>
      <c r="K251" s="255" t="s">
        <v>3276</v>
      </c>
      <c r="L251" s="255">
        <v>26530.748681548939</v>
      </c>
      <c r="M251" s="233">
        <f>+Tabela136810[[#This Row],[Colunas85]]/$N$651</f>
        <v>5.9388028913378188E-4</v>
      </c>
      <c r="N251" s="255">
        <v>20474.438684089542</v>
      </c>
      <c r="O251" s="233">
        <f>+O250+Tabela136810[[#This Row],[Colunas8]]</f>
        <v>0.92200738054461406</v>
      </c>
      <c r="P251" s="231">
        <v>39.119999999999997</v>
      </c>
      <c r="Q251" s="231">
        <v>96.7</v>
      </c>
      <c r="R251" s="274">
        <v>0.72499999999999998</v>
      </c>
      <c r="S251" s="231">
        <v>9.9</v>
      </c>
      <c r="T251" s="231">
        <v>79488.72696</v>
      </c>
      <c r="U251" s="231">
        <v>69736.721590000001</v>
      </c>
      <c r="V251" s="234">
        <v>662033899.75999999</v>
      </c>
      <c r="W251" s="233">
        <f t="shared" si="12"/>
        <v>2.9207715203175379E-4</v>
      </c>
      <c r="X251" s="233">
        <f>+X250+Tabela136810[[#This Row],[Colunas82]]</f>
        <v>0.96382600420475462</v>
      </c>
      <c r="Y251" s="234">
        <v>23896.69</v>
      </c>
    </row>
    <row r="252" spans="1:25" ht="20.100000000000001" customHeight="1" x14ac:dyDescent="0.25">
      <c r="A252" s="231">
        <f t="shared" si="13"/>
        <v>248</v>
      </c>
      <c r="B252" s="231" t="s">
        <v>1285</v>
      </c>
      <c r="C252" s="231">
        <v>3508108</v>
      </c>
      <c r="D252" s="231" t="s">
        <v>1286</v>
      </c>
      <c r="E252" s="231" t="s">
        <v>1287</v>
      </c>
      <c r="F252" s="231">
        <v>326.92099999999999</v>
      </c>
      <c r="G252" s="232">
        <v>17414</v>
      </c>
      <c r="H252" s="267"/>
      <c r="I252" s="255">
        <v>3506</v>
      </c>
      <c r="J252" s="255">
        <v>2</v>
      </c>
      <c r="K252" s="255" t="s">
        <v>3292</v>
      </c>
      <c r="L252" s="255">
        <v>16676.52532271489</v>
      </c>
      <c r="M252" s="233">
        <f>+Tabela136810[[#This Row],[Colunas85]]/$N$651</f>
        <v>3.7329740669129655E-4</v>
      </c>
      <c r="N252" s="255">
        <v>12869.689403867143</v>
      </c>
      <c r="O252" s="233">
        <f>+O251+Tabela136810[[#This Row],[Colunas8]]</f>
        <v>0.92238067795130541</v>
      </c>
      <c r="P252" s="231">
        <v>47.19</v>
      </c>
      <c r="Q252" s="231">
        <v>96.7</v>
      </c>
      <c r="R252" s="274">
        <v>0.76300000000000001</v>
      </c>
      <c r="S252" s="231">
        <v>9.9</v>
      </c>
      <c r="T252" s="231">
        <v>78465.559959999999</v>
      </c>
      <c r="U252" s="231">
        <v>60923.047610000001</v>
      </c>
      <c r="V252" s="234">
        <v>651027788.33999991</v>
      </c>
      <c r="W252" s="233">
        <f t="shared" si="12"/>
        <v>2.8722145857003957E-4</v>
      </c>
      <c r="X252" s="233">
        <f>+X251+Tabela136810[[#This Row],[Colunas82]]</f>
        <v>0.96411322566332469</v>
      </c>
      <c r="Y252" s="234">
        <v>37385.31</v>
      </c>
    </row>
    <row r="253" spans="1:25" ht="20.100000000000001" customHeight="1" x14ac:dyDescent="0.25">
      <c r="A253" s="231">
        <f t="shared" si="13"/>
        <v>249</v>
      </c>
      <c r="B253" s="231" t="s">
        <v>1288</v>
      </c>
      <c r="C253" s="231">
        <v>3535804</v>
      </c>
      <c r="D253" s="231" t="s">
        <v>1289</v>
      </c>
      <c r="E253" s="231" t="s">
        <v>1290</v>
      </c>
      <c r="F253" s="231">
        <v>1018.724</v>
      </c>
      <c r="G253" s="232">
        <v>20588</v>
      </c>
      <c r="H253" s="281"/>
      <c r="I253" s="255">
        <v>3502</v>
      </c>
      <c r="J253" s="255">
        <v>5</v>
      </c>
      <c r="K253" s="255" t="s">
        <v>3272</v>
      </c>
      <c r="L253" s="255">
        <v>19716.107921445626</v>
      </c>
      <c r="M253" s="233">
        <f>+Tabela136810[[#This Row],[Colunas85]]/$N$651</f>
        <v>4.4133725789367249E-4</v>
      </c>
      <c r="N253" s="255">
        <v>15215.410901964899</v>
      </c>
      <c r="O253" s="233">
        <f>+O252+Tabela136810[[#This Row],[Colunas8]]</f>
        <v>0.92282201520919904</v>
      </c>
      <c r="P253" s="231">
        <v>17.48</v>
      </c>
      <c r="Q253" s="231">
        <v>98.1</v>
      </c>
      <c r="R253" s="274">
        <v>0.71699999999999997</v>
      </c>
      <c r="S253" s="231">
        <v>11.81</v>
      </c>
      <c r="T253" s="231">
        <v>92270.427150000003</v>
      </c>
      <c r="U253" s="231">
        <v>82761.083450000006</v>
      </c>
      <c r="V253" s="234">
        <v>642310394.51999998</v>
      </c>
      <c r="W253" s="233">
        <f t="shared" si="12"/>
        <v>2.8337550512111826E-4</v>
      </c>
      <c r="X253" s="233">
        <f>+X252+Tabela136810[[#This Row],[Colunas82]]</f>
        <v>0.96439660116844583</v>
      </c>
      <c r="Y253" s="234">
        <v>31198.29</v>
      </c>
    </row>
    <row r="254" spans="1:25" ht="20.100000000000001" customHeight="1" x14ac:dyDescent="0.25">
      <c r="A254" s="231">
        <f t="shared" si="13"/>
        <v>250</v>
      </c>
      <c r="B254" s="231" t="s">
        <v>1291</v>
      </c>
      <c r="C254" s="231">
        <v>3528007</v>
      </c>
      <c r="D254" s="231" t="s">
        <v>1292</v>
      </c>
      <c r="E254" s="231" t="s">
        <v>1293</v>
      </c>
      <c r="F254" s="231">
        <v>224.51400000000001</v>
      </c>
      <c r="G254" s="232">
        <v>17263</v>
      </c>
      <c r="I254" s="255">
        <v>3503</v>
      </c>
      <c r="J254" s="255">
        <v>1</v>
      </c>
      <c r="K254" s="255" t="s">
        <v>3275</v>
      </c>
      <c r="L254" s="255">
        <v>16531.920101414213</v>
      </c>
      <c r="M254" s="233">
        <f>+Tabela136810[[#This Row],[Colunas85]]/$N$651</f>
        <v>3.7006047615205303E-4</v>
      </c>
      <c r="N254" s="255">
        <v>12758.093957675346</v>
      </c>
      <c r="O254" s="233">
        <f>+O253+Tabela136810[[#This Row],[Colunas8]]</f>
        <v>0.92319207568535111</v>
      </c>
      <c r="P254" s="231">
        <v>72.19</v>
      </c>
      <c r="Q254" s="231">
        <v>99.3</v>
      </c>
      <c r="R254" s="274">
        <v>0.77</v>
      </c>
      <c r="S254" s="231">
        <v>19.899999999999999</v>
      </c>
      <c r="T254" s="231">
        <v>74107.332720000006</v>
      </c>
      <c r="U254" s="231">
        <v>62454.57101</v>
      </c>
      <c r="V254" s="234">
        <v>633949666.88999999</v>
      </c>
      <c r="W254" s="233">
        <f t="shared" si="12"/>
        <v>2.7968690622011205E-4</v>
      </c>
      <c r="X254" s="233">
        <f>+X253+Tabela136810[[#This Row],[Colunas82]]</f>
        <v>0.96467628807466599</v>
      </c>
      <c r="Y254" s="234">
        <v>36723.03</v>
      </c>
    </row>
    <row r="255" spans="1:25" ht="20.100000000000001" customHeight="1" x14ac:dyDescent="0.25">
      <c r="A255" s="231">
        <f t="shared" si="13"/>
        <v>251</v>
      </c>
      <c r="B255" s="231" t="s">
        <v>1294</v>
      </c>
      <c r="C255" s="231">
        <v>3520442</v>
      </c>
      <c r="D255" s="231" t="s">
        <v>1295</v>
      </c>
      <c r="E255" s="231" t="s">
        <v>1296</v>
      </c>
      <c r="F255" s="231">
        <v>652.64099999999996</v>
      </c>
      <c r="G255" s="232">
        <v>26886</v>
      </c>
      <c r="H255" s="267"/>
      <c r="I255" s="255">
        <v>3506</v>
      </c>
      <c r="J255" s="255">
        <v>3</v>
      </c>
      <c r="K255" s="255" t="s">
        <v>3293</v>
      </c>
      <c r="L255" s="255">
        <v>25747.390595297602</v>
      </c>
      <c r="M255" s="233">
        <f>+Tabela136810[[#This Row],[Colunas85]]/$N$651</f>
        <v>5.7634512899403922E-4</v>
      </c>
      <c r="N255" s="255">
        <v>19869.901763659815</v>
      </c>
      <c r="O255" s="233">
        <f>+O254+Tabela136810[[#This Row],[Colunas8]]</f>
        <v>0.92376842081434518</v>
      </c>
      <c r="P255" s="231">
        <v>38.42</v>
      </c>
      <c r="Q255" s="231">
        <v>99.3</v>
      </c>
      <c r="R255" s="274">
        <v>0.81200000000000006</v>
      </c>
      <c r="S255" s="231">
        <v>11.76</v>
      </c>
      <c r="T255" s="231">
        <v>129475.89823000001</v>
      </c>
      <c r="U255" s="231">
        <v>111432.11982000001</v>
      </c>
      <c r="V255" s="234">
        <v>632494494.29999995</v>
      </c>
      <c r="W255" s="233">
        <f t="shared" si="12"/>
        <v>2.7904491089939519E-4</v>
      </c>
      <c r="X255" s="233">
        <f>+X254+Tabela136810[[#This Row],[Colunas82]]</f>
        <v>0.96495533298556535</v>
      </c>
      <c r="Y255" s="234">
        <v>23525.05</v>
      </c>
    </row>
    <row r="256" spans="1:25" ht="20.100000000000001" customHeight="1" x14ac:dyDescent="0.25">
      <c r="A256" s="231">
        <f t="shared" si="13"/>
        <v>252</v>
      </c>
      <c r="B256" s="231" t="s">
        <v>1297</v>
      </c>
      <c r="C256" s="231">
        <v>3514304</v>
      </c>
      <c r="D256" s="231" t="s">
        <v>1298</v>
      </c>
      <c r="E256" s="231" t="s">
        <v>1299</v>
      </c>
      <c r="F256" s="231">
        <v>205.874</v>
      </c>
      <c r="G256" s="232">
        <v>8883</v>
      </c>
      <c r="H256" s="267"/>
      <c r="I256" s="255">
        <v>3509</v>
      </c>
      <c r="J256" s="255">
        <v>2</v>
      </c>
      <c r="K256" s="255" t="s">
        <v>3310</v>
      </c>
      <c r="L256" s="255">
        <v>8506.8091444628662</v>
      </c>
      <c r="M256" s="233">
        <f>+Tabela136810[[#This Row],[Colunas85]]/$N$651</f>
        <v>1.9042154953708435E-4</v>
      </c>
      <c r="N256" s="255">
        <v>6564.9162153756643</v>
      </c>
      <c r="O256" s="233">
        <f>+O255+Tabela136810[[#This Row],[Colunas8]]</f>
        <v>0.92395884236388226</v>
      </c>
      <c r="P256" s="231">
        <v>41.82</v>
      </c>
      <c r="Q256" s="231">
        <v>100</v>
      </c>
      <c r="R256" s="274">
        <v>0.73799999999999999</v>
      </c>
      <c r="S256" s="231">
        <v>11.11</v>
      </c>
      <c r="T256" s="231">
        <v>32243.421620000001</v>
      </c>
      <c r="U256" s="231">
        <v>27453.784500000002</v>
      </c>
      <c r="V256" s="234">
        <v>628240847.85000002</v>
      </c>
      <c r="W256" s="233">
        <f t="shared" si="12"/>
        <v>2.7716828050128962E-4</v>
      </c>
      <c r="X256" s="233">
        <f>+X255+Tabela136810[[#This Row],[Colunas82]]</f>
        <v>0.96523250126606663</v>
      </c>
      <c r="Y256" s="234">
        <v>70723.95</v>
      </c>
    </row>
    <row r="257" spans="1:25" ht="20.100000000000001" customHeight="1" x14ac:dyDescent="0.25">
      <c r="A257" s="231">
        <f t="shared" si="13"/>
        <v>253</v>
      </c>
      <c r="B257" s="231" t="s">
        <v>1300</v>
      </c>
      <c r="C257" s="231">
        <v>3515202</v>
      </c>
      <c r="D257" s="231" t="s">
        <v>1301</v>
      </c>
      <c r="E257" s="231" t="s">
        <v>1302</v>
      </c>
      <c r="F257" s="231">
        <v>296.28100000000001</v>
      </c>
      <c r="G257" s="232">
        <v>8420</v>
      </c>
      <c r="H257" s="267"/>
      <c r="I257" s="255">
        <v>3507</v>
      </c>
      <c r="J257" s="255">
        <v>5</v>
      </c>
      <c r="K257" s="255" t="s">
        <v>3300</v>
      </c>
      <c r="L257" s="255">
        <v>8063.4169758389435</v>
      </c>
      <c r="M257" s="233">
        <f>+Tabela136810[[#This Row],[Colunas85]]/$N$651</f>
        <v>1.8049639165847688E-4</v>
      </c>
      <c r="N257" s="255">
        <v>6222.7394499001566</v>
      </c>
      <c r="O257" s="233">
        <f>+O256+Tabela136810[[#This Row],[Colunas8]]</f>
        <v>0.92413933875554077</v>
      </c>
      <c r="P257" s="231">
        <v>27.69</v>
      </c>
      <c r="Q257" s="231">
        <v>99</v>
      </c>
      <c r="R257" s="274">
        <v>0.76</v>
      </c>
      <c r="S257" s="231">
        <v>21.05</v>
      </c>
      <c r="T257" s="231">
        <v>35526.628559999997</v>
      </c>
      <c r="U257" s="231">
        <v>32891.95349</v>
      </c>
      <c r="V257" s="234">
        <v>626261412.79999995</v>
      </c>
      <c r="W257" s="233">
        <f t="shared" si="12"/>
        <v>2.7629499024795753E-4</v>
      </c>
      <c r="X257" s="233">
        <f>+X256+Tabela136810[[#This Row],[Colunas82]]</f>
        <v>0.96550879625631458</v>
      </c>
      <c r="Y257" s="234">
        <v>74377.84</v>
      </c>
    </row>
    <row r="258" spans="1:25" ht="20.100000000000001" customHeight="1" x14ac:dyDescent="0.25">
      <c r="A258" s="231">
        <f t="shared" si="13"/>
        <v>254</v>
      </c>
      <c r="B258" s="231" t="s">
        <v>1303</v>
      </c>
      <c r="C258" s="231">
        <v>3511409</v>
      </c>
      <c r="D258" s="231" t="s">
        <v>1304</v>
      </c>
      <c r="E258" s="231" t="s">
        <v>1305</v>
      </c>
      <c r="F258" s="231">
        <v>511.62099999999998</v>
      </c>
      <c r="G258" s="232">
        <v>20391</v>
      </c>
      <c r="H258" s="267"/>
      <c r="I258" s="255">
        <v>3502</v>
      </c>
      <c r="J258" s="255">
        <v>5</v>
      </c>
      <c r="K258" s="255" t="s">
        <v>3272</v>
      </c>
      <c r="L258" s="255">
        <v>19527.450778424216</v>
      </c>
      <c r="M258" s="233">
        <f>+Tabela136810[[#This Row],[Colunas85]]/$N$651</f>
        <v>4.371142425543946E-4</v>
      </c>
      <c r="N258" s="255">
        <v>15069.819492032555</v>
      </c>
      <c r="O258" s="233">
        <f>+O257+Tabela136810[[#This Row],[Colunas8]]</f>
        <v>0.92457645299809521</v>
      </c>
      <c r="P258" s="231">
        <v>34.270000000000003</v>
      </c>
      <c r="Q258" s="231">
        <v>98.2</v>
      </c>
      <c r="R258" s="274">
        <v>0.72899999999999998</v>
      </c>
      <c r="S258" s="231">
        <v>7.49</v>
      </c>
      <c r="T258" s="231">
        <v>75974.897020000004</v>
      </c>
      <c r="U258" s="231">
        <v>64272.704100000003</v>
      </c>
      <c r="V258" s="234">
        <v>624070837.11000001</v>
      </c>
      <c r="W258" s="233">
        <f t="shared" si="12"/>
        <v>2.7532854863661843E-4</v>
      </c>
      <c r="X258" s="233">
        <f>+X257+Tabela136810[[#This Row],[Colunas82]]</f>
        <v>0.96578412480495124</v>
      </c>
      <c r="Y258" s="234">
        <v>30605.21</v>
      </c>
    </row>
    <row r="259" spans="1:25" ht="20.100000000000001" customHeight="1" x14ac:dyDescent="0.25">
      <c r="A259" s="231">
        <f t="shared" si="13"/>
        <v>255</v>
      </c>
      <c r="B259" s="231" t="s">
        <v>1306</v>
      </c>
      <c r="C259" s="231">
        <v>3508603</v>
      </c>
      <c r="D259" s="231" t="s">
        <v>1307</v>
      </c>
      <c r="E259" s="231" t="s">
        <v>1308</v>
      </c>
      <c r="F259" s="231">
        <v>287.99</v>
      </c>
      <c r="G259" s="232">
        <v>33827</v>
      </c>
      <c r="H259" s="267"/>
      <c r="I259" s="255">
        <v>3511</v>
      </c>
      <c r="J259" s="255">
        <v>5</v>
      </c>
      <c r="K259" s="255" t="s">
        <v>3329</v>
      </c>
      <c r="L259" s="255">
        <v>32394.442522767691</v>
      </c>
      <c r="M259" s="233">
        <f>+Tabela136810[[#This Row],[Colunas85]]/$N$651</f>
        <v>7.2513675066880026E-4</v>
      </c>
      <c r="N259" s="255">
        <v>24999.59707503238</v>
      </c>
      <c r="O259" s="233">
        <f>+O258+Tabela136810[[#This Row],[Colunas8]]</f>
        <v>0.92530158974876398</v>
      </c>
      <c r="P259" s="231">
        <v>104.49</v>
      </c>
      <c r="Q259" s="231">
        <v>98</v>
      </c>
      <c r="R259" s="274">
        <v>0.76400000000000001</v>
      </c>
      <c r="S259" s="231">
        <v>18.09</v>
      </c>
      <c r="T259" s="231">
        <v>88016.706699999995</v>
      </c>
      <c r="U259" s="231">
        <v>78329.614520000003</v>
      </c>
      <c r="V259" s="234">
        <v>622477012.05999994</v>
      </c>
      <c r="W259" s="233">
        <f t="shared" si="12"/>
        <v>2.7462538240659659E-4</v>
      </c>
      <c r="X259" s="233">
        <f>+X258+Tabela136810[[#This Row],[Colunas82]]</f>
        <v>0.96605875018735787</v>
      </c>
      <c r="Y259" s="234">
        <v>18401.78</v>
      </c>
    </row>
    <row r="260" spans="1:25" ht="20.100000000000001" customHeight="1" x14ac:dyDescent="0.25">
      <c r="A260" s="231">
        <f t="shared" si="13"/>
        <v>256</v>
      </c>
      <c r="B260" s="231" t="s">
        <v>1309</v>
      </c>
      <c r="C260" s="231">
        <v>3521804</v>
      </c>
      <c r="D260" s="231" t="s">
        <v>1310</v>
      </c>
      <c r="E260" s="231" t="s">
        <v>1311</v>
      </c>
      <c r="F260" s="231">
        <v>1092.884</v>
      </c>
      <c r="G260" s="232">
        <v>27632</v>
      </c>
      <c r="H260" s="267"/>
      <c r="I260" s="255">
        <v>3502</v>
      </c>
      <c r="J260" s="255">
        <v>5</v>
      </c>
      <c r="K260" s="255" t="s">
        <v>3272</v>
      </c>
      <c r="L260" s="255">
        <v>26461.797847551265</v>
      </c>
      <c r="M260" s="233">
        <f>+Tabela136810[[#This Row],[Colunas85]]/$N$651</f>
        <v>5.9233685205546715E-4</v>
      </c>
      <c r="N260" s="255">
        <v>20421.227610408685</v>
      </c>
      <c r="O260" s="233">
        <f>+O259+Tabela136810[[#This Row],[Colunas8]]</f>
        <v>0.92589392660081948</v>
      </c>
      <c r="P260" s="231">
        <v>22.17</v>
      </c>
      <c r="Q260" s="231">
        <v>97.9</v>
      </c>
      <c r="R260" s="274">
        <v>0.71299999999999997</v>
      </c>
      <c r="S260" s="231">
        <v>9.17</v>
      </c>
      <c r="T260" s="231">
        <v>99937.16476</v>
      </c>
      <c r="U260" s="231">
        <v>76142.015320000006</v>
      </c>
      <c r="V260" s="234">
        <v>618320435.04000008</v>
      </c>
      <c r="W260" s="233">
        <f t="shared" si="12"/>
        <v>2.7279157725153985E-4</v>
      </c>
      <c r="X260" s="233">
        <f>+X259+Tabela136810[[#This Row],[Colunas82]]</f>
        <v>0.96633154176460945</v>
      </c>
      <c r="Y260" s="234">
        <v>22376.97</v>
      </c>
    </row>
    <row r="261" spans="1:25" ht="20.100000000000001" customHeight="1" x14ac:dyDescent="0.25">
      <c r="A261" s="231">
        <f t="shared" si="13"/>
        <v>257</v>
      </c>
      <c r="B261" s="231" t="s">
        <v>1312</v>
      </c>
      <c r="C261" s="231">
        <v>3526001</v>
      </c>
      <c r="D261" s="231" t="s">
        <v>1313</v>
      </c>
      <c r="E261" s="231" t="s">
        <v>1314</v>
      </c>
      <c r="F261" s="231">
        <v>582.56500000000005</v>
      </c>
      <c r="G261" s="232">
        <v>20978</v>
      </c>
      <c r="I261" s="255">
        <v>3505</v>
      </c>
      <c r="J261" s="255">
        <v>3</v>
      </c>
      <c r="K261" s="255" t="s">
        <v>3288</v>
      </c>
      <c r="L261" s="255">
        <v>20089.591605599686</v>
      </c>
      <c r="M261" s="233">
        <f>+Tabela136810[[#This Row],[Colunas85]]/$N$651</f>
        <v>4.496975420678775E-4</v>
      </c>
      <c r="N261" s="255">
        <v>15503.637551069538</v>
      </c>
      <c r="O261" s="233">
        <f>+O260+Tabela136810[[#This Row],[Colunas8]]</f>
        <v>0.9263436241428874</v>
      </c>
      <c r="P261" s="231">
        <v>32.119999999999997</v>
      </c>
      <c r="Q261" s="231">
        <v>96.8</v>
      </c>
      <c r="R261" s="274">
        <v>0.745</v>
      </c>
      <c r="S261" s="231">
        <v>21.28</v>
      </c>
      <c r="T261" s="231">
        <v>67489.383100000006</v>
      </c>
      <c r="U261" s="231">
        <v>60105.34605</v>
      </c>
      <c r="V261" s="234">
        <v>588885395.46000004</v>
      </c>
      <c r="W261" s="233">
        <f t="shared" ref="W261:W324" si="14">+V261/$V$651</f>
        <v>2.5980538042146055E-4</v>
      </c>
      <c r="X261" s="233">
        <f>+X260+Tabela136810[[#This Row],[Colunas82]]</f>
        <v>0.96659134714503092</v>
      </c>
      <c r="Y261" s="234">
        <v>28071.57</v>
      </c>
    </row>
    <row r="262" spans="1:25" ht="20.100000000000001" customHeight="1" x14ac:dyDescent="0.25">
      <c r="A262" s="231">
        <f t="shared" si="13"/>
        <v>258</v>
      </c>
      <c r="B262" s="231" t="s">
        <v>1315</v>
      </c>
      <c r="C262" s="231">
        <v>3509403</v>
      </c>
      <c r="D262" s="231" t="s">
        <v>1316</v>
      </c>
      <c r="E262" s="231" t="s">
        <v>1317</v>
      </c>
      <c r="F262" s="231">
        <v>660.08799999999997</v>
      </c>
      <c r="G262" s="232">
        <v>26613</v>
      </c>
      <c r="H262" s="267"/>
      <c r="I262" s="255">
        <v>3508</v>
      </c>
      <c r="J262" s="255">
        <v>1</v>
      </c>
      <c r="K262" s="255" t="s">
        <v>3303</v>
      </c>
      <c r="L262" s="255">
        <v>25485.952016389761</v>
      </c>
      <c r="M262" s="233">
        <f>+Tabela136810[[#This Row],[Colunas85]]/$N$651</f>
        <v>5.7049293007209575E-4</v>
      </c>
      <c r="N262" s="255">
        <v>19668.143109286568</v>
      </c>
      <c r="O262" s="233">
        <f>+O261+Tabela136810[[#This Row],[Colunas8]]</f>
        <v>0.92691411707295945</v>
      </c>
      <c r="P262" s="231">
        <v>35.409999999999997</v>
      </c>
      <c r="Q262" s="231">
        <v>97.1</v>
      </c>
      <c r="R262" s="274">
        <v>0.71299999999999997</v>
      </c>
      <c r="S262" s="231">
        <v>6.17</v>
      </c>
      <c r="T262" s="231">
        <v>67029.458589999995</v>
      </c>
      <c r="U262" s="231">
        <v>59784.760999999999</v>
      </c>
      <c r="V262" s="234">
        <v>587123231.75999999</v>
      </c>
      <c r="W262" s="233">
        <f t="shared" si="14"/>
        <v>2.5902794628236838E-4</v>
      </c>
      <c r="X262" s="233">
        <f>+X261+Tabela136810[[#This Row],[Colunas82]]</f>
        <v>0.96685037509131333</v>
      </c>
      <c r="Y262" s="234">
        <v>22061.52</v>
      </c>
    </row>
    <row r="263" spans="1:25" ht="20.100000000000001" customHeight="1" x14ac:dyDescent="0.25">
      <c r="A263" s="231">
        <f t="shared" ref="A263:A326" si="15">+A262+1</f>
        <v>259</v>
      </c>
      <c r="B263" s="231" t="s">
        <v>1318</v>
      </c>
      <c r="C263" s="231">
        <v>3544103</v>
      </c>
      <c r="D263" s="231" t="s">
        <v>1319</v>
      </c>
      <c r="E263" s="231" t="s">
        <v>1320</v>
      </c>
      <c r="F263" s="231">
        <v>36.341000000000001</v>
      </c>
      <c r="G263" s="232">
        <v>52009</v>
      </c>
      <c r="H263" s="281"/>
      <c r="I263" s="255">
        <v>3501</v>
      </c>
      <c r="J263" s="255">
        <v>1</v>
      </c>
      <c r="K263" s="255" t="s">
        <v>3265</v>
      </c>
      <c r="L263" s="255">
        <v>49806.443408124418</v>
      </c>
      <c r="M263" s="233">
        <f>+Tabela136810[[#This Row],[Colunas85]]/$N$651</f>
        <v>1.1148974861954542E-3</v>
      </c>
      <c r="N263" s="255">
        <v>38436.871264828653</v>
      </c>
      <c r="O263" s="233">
        <f>+O262+Tabela136810[[#This Row],[Colunas8]]</f>
        <v>0.92802901455915487</v>
      </c>
      <c r="P263" s="231">
        <v>1210.04</v>
      </c>
      <c r="Q263" s="231">
        <v>98.2</v>
      </c>
      <c r="R263" s="274">
        <v>0.749</v>
      </c>
      <c r="S263" s="231">
        <v>11.98</v>
      </c>
      <c r="T263" s="231">
        <v>88976.073019999996</v>
      </c>
      <c r="U263" s="231">
        <v>72897.05085</v>
      </c>
      <c r="V263" s="234">
        <v>586786341.60000002</v>
      </c>
      <c r="W263" s="233">
        <f t="shared" si="14"/>
        <v>2.588793165543197E-4</v>
      </c>
      <c r="X263" s="233">
        <f>+X262+Tabela136810[[#This Row],[Colunas82]]</f>
        <v>0.96710925440786766</v>
      </c>
      <c r="Y263" s="234">
        <v>11282.4</v>
      </c>
    </row>
    <row r="264" spans="1:25" ht="20.100000000000001" customHeight="1" x14ac:dyDescent="0.25">
      <c r="A264" s="231">
        <f t="shared" si="15"/>
        <v>260</v>
      </c>
      <c r="B264" s="231" t="s">
        <v>1321</v>
      </c>
      <c r="C264" s="231">
        <v>3502705</v>
      </c>
      <c r="D264" s="231" t="s">
        <v>1322</v>
      </c>
      <c r="E264" s="231" t="s">
        <v>1323</v>
      </c>
      <c r="F264" s="231">
        <v>974.322</v>
      </c>
      <c r="G264" s="232">
        <v>24081</v>
      </c>
      <c r="H264" s="267"/>
      <c r="I264" s="255">
        <v>3502</v>
      </c>
      <c r="J264" s="255">
        <v>2</v>
      </c>
      <c r="K264" s="255" t="s">
        <v>3269</v>
      </c>
      <c r="L264" s="255">
        <v>23061.181020804939</v>
      </c>
      <c r="M264" s="233">
        <f>+Tabela136810[[#This Row],[Colunas85]]/$N$651</f>
        <v>5.1621539281802636E-4</v>
      </c>
      <c r="N264" s="255">
        <v>17796.887018176447</v>
      </c>
      <c r="O264" s="233">
        <f>+O263+Tabela136810[[#This Row],[Colunas8]]</f>
        <v>0.92854522995197286</v>
      </c>
      <c r="P264" s="231">
        <v>25.85</v>
      </c>
      <c r="Q264" s="231">
        <v>97.3</v>
      </c>
      <c r="R264" s="274">
        <v>0.71</v>
      </c>
      <c r="S264" s="231">
        <v>6.01</v>
      </c>
      <c r="T264" s="231">
        <v>71090.289619999996</v>
      </c>
      <c r="U264" s="231">
        <v>65066.660799999998</v>
      </c>
      <c r="V264" s="234">
        <v>583897545.63</v>
      </c>
      <c r="W264" s="233">
        <f t="shared" si="14"/>
        <v>2.5760483302707997E-4</v>
      </c>
      <c r="X264" s="233">
        <f>+X263+Tabela136810[[#This Row],[Colunas82]]</f>
        <v>0.96736685924089472</v>
      </c>
      <c r="Y264" s="234">
        <v>24247.23</v>
      </c>
    </row>
    <row r="265" spans="1:25" ht="20.100000000000001" customHeight="1" x14ac:dyDescent="0.25">
      <c r="A265" s="231">
        <f t="shared" si="15"/>
        <v>261</v>
      </c>
      <c r="B265" s="231" t="s">
        <v>1324</v>
      </c>
      <c r="C265" s="231">
        <v>3517505</v>
      </c>
      <c r="D265" s="231" t="s">
        <v>1325</v>
      </c>
      <c r="E265" s="231" t="s">
        <v>1326</v>
      </c>
      <c r="F265" s="231">
        <v>325.12599999999998</v>
      </c>
      <c r="G265" s="232">
        <v>22087</v>
      </c>
      <c r="H265" s="267"/>
      <c r="I265" s="255">
        <v>3507</v>
      </c>
      <c r="J265" s="255">
        <v>1</v>
      </c>
      <c r="K265" s="255" t="s">
        <v>3295</v>
      </c>
      <c r="L265" s="255">
        <v>21151.625979258282</v>
      </c>
      <c r="M265" s="233">
        <f>+Tabela136810[[#This Row],[Colunas85]]/$N$651</f>
        <v>4.7347076039914239E-4</v>
      </c>
      <c r="N265" s="255">
        <v>16323.235894292728</v>
      </c>
      <c r="O265" s="233">
        <f>+O264+Tabela136810[[#This Row],[Colunas8]]</f>
        <v>0.92901870071237203</v>
      </c>
      <c r="P265" s="231">
        <v>55</v>
      </c>
      <c r="Q265" s="231">
        <v>98</v>
      </c>
      <c r="R265" s="274">
        <v>0.72499999999999998</v>
      </c>
      <c r="S265" s="231">
        <v>4.2</v>
      </c>
      <c r="T265" s="231">
        <v>77410.713669999997</v>
      </c>
      <c r="U265" s="231">
        <v>61872.929470000003</v>
      </c>
      <c r="V265" s="234">
        <v>574451727.33000004</v>
      </c>
      <c r="W265" s="233">
        <f t="shared" si="14"/>
        <v>2.5343751212603008E-4</v>
      </c>
      <c r="X265" s="233">
        <f>+X264+Tabela136810[[#This Row],[Colunas82]]</f>
        <v>0.96762029675302075</v>
      </c>
      <c r="Y265" s="234">
        <v>26008.59</v>
      </c>
    </row>
    <row r="266" spans="1:25" ht="20.100000000000001" customHeight="1" x14ac:dyDescent="0.25">
      <c r="A266" s="231">
        <f t="shared" si="15"/>
        <v>262</v>
      </c>
      <c r="B266" s="231" t="s">
        <v>1327</v>
      </c>
      <c r="C266" s="231">
        <v>3553302</v>
      </c>
      <c r="D266" s="231" t="s">
        <v>1328</v>
      </c>
      <c r="E266" s="231" t="s">
        <v>1329</v>
      </c>
      <c r="F266" s="231">
        <v>561.78800000000001</v>
      </c>
      <c r="G266" s="232">
        <v>23255</v>
      </c>
      <c r="H266" s="281"/>
      <c r="I266" s="255">
        <v>3510</v>
      </c>
      <c r="J266" s="255">
        <v>7</v>
      </c>
      <c r="K266" s="255" t="s">
        <v>3319</v>
      </c>
      <c r="L266" s="255">
        <v>22270.161730776083</v>
      </c>
      <c r="M266" s="233">
        <f>+Tabela136810[[#This Row],[Colunas85]]/$N$651</f>
        <v>4.9850873966958192E-4</v>
      </c>
      <c r="N266" s="255">
        <v>17186.43775622662</v>
      </c>
      <c r="O266" s="233">
        <f>+O265+Tabela136810[[#This Row],[Colunas8]]</f>
        <v>0.92951720945204164</v>
      </c>
      <c r="P266" s="231">
        <v>39.880000000000003</v>
      </c>
      <c r="Q266" s="231">
        <v>97.7</v>
      </c>
      <c r="R266" s="274">
        <v>0.73099999999999998</v>
      </c>
      <c r="S266" s="231">
        <v>3.53</v>
      </c>
      <c r="T266" s="231">
        <v>84782.785359999994</v>
      </c>
      <c r="U266" s="231">
        <v>70033.549859999999</v>
      </c>
      <c r="V266" s="234">
        <v>563000759.39999998</v>
      </c>
      <c r="W266" s="233">
        <f t="shared" si="14"/>
        <v>2.4838555617299834E-4</v>
      </c>
      <c r="X266" s="233">
        <f>+X265+Tabela136810[[#This Row],[Colunas82]]</f>
        <v>0.96786868230919376</v>
      </c>
      <c r="Y266" s="234">
        <v>24209.88</v>
      </c>
    </row>
    <row r="267" spans="1:25" ht="20.100000000000001" customHeight="1" x14ac:dyDescent="0.25">
      <c r="A267" s="231">
        <f t="shared" si="15"/>
        <v>263</v>
      </c>
      <c r="B267" s="231" t="s">
        <v>1330</v>
      </c>
      <c r="C267" s="231">
        <v>3501301</v>
      </c>
      <c r="D267" s="231" t="s">
        <v>1331</v>
      </c>
      <c r="E267" s="231" t="s">
        <v>1332</v>
      </c>
      <c r="F267" s="231">
        <v>347.64699999999999</v>
      </c>
      <c r="G267" s="232">
        <v>25078</v>
      </c>
      <c r="H267" s="267"/>
      <c r="I267" s="255">
        <v>3505</v>
      </c>
      <c r="J267" s="255">
        <v>1</v>
      </c>
      <c r="K267" s="255" t="s">
        <v>3286</v>
      </c>
      <c r="L267" s="255">
        <v>24015.958541578271</v>
      </c>
      <c r="M267" s="233">
        <f>+Tabela136810[[#This Row],[Colunas85]]/$N$651</f>
        <v>5.3758770902746832E-4</v>
      </c>
      <c r="N267" s="255">
        <v>18533.712580118307</v>
      </c>
      <c r="O267" s="233">
        <f>+O266+Tabela136810[[#This Row],[Colunas8]]</f>
        <v>0.93005479716106909</v>
      </c>
      <c r="P267" s="231">
        <v>67.69</v>
      </c>
      <c r="Q267" s="231">
        <v>98.3</v>
      </c>
      <c r="R267" s="274">
        <v>0.75800000000000001</v>
      </c>
      <c r="S267" s="231">
        <v>3.07</v>
      </c>
      <c r="T267" s="231">
        <v>62881.373099999997</v>
      </c>
      <c r="U267" s="231">
        <v>60296.984400000001</v>
      </c>
      <c r="V267" s="234">
        <v>536018676.68000001</v>
      </c>
      <c r="W267" s="233">
        <f t="shared" si="14"/>
        <v>2.3648155868948614E-4</v>
      </c>
      <c r="X267" s="233">
        <f>+X266+Tabela136810[[#This Row],[Colunas82]]</f>
        <v>0.96810516386788326</v>
      </c>
      <c r="Y267" s="234">
        <v>21374.06</v>
      </c>
    </row>
    <row r="268" spans="1:25" ht="20.100000000000001" customHeight="1" x14ac:dyDescent="0.25">
      <c r="A268" s="231">
        <f t="shared" si="15"/>
        <v>264</v>
      </c>
      <c r="B268" s="231" t="s">
        <v>1333</v>
      </c>
      <c r="C268" s="231">
        <v>3505609</v>
      </c>
      <c r="D268" s="231" t="s">
        <v>1334</v>
      </c>
      <c r="E268" s="231" t="s">
        <v>1335</v>
      </c>
      <c r="F268" s="231">
        <v>146.02500000000001</v>
      </c>
      <c r="G268" s="232">
        <v>33537</v>
      </c>
      <c r="H268" s="267"/>
      <c r="I268" s="255">
        <v>3508</v>
      </c>
      <c r="J268" s="255">
        <v>1</v>
      </c>
      <c r="K268" s="255" t="s">
        <v>3303</v>
      </c>
      <c r="L268" s="255">
        <v>32116.72388583262</v>
      </c>
      <c r="M268" s="233">
        <f>+Tabela136810[[#This Row],[Colunas85]]/$N$651</f>
        <v>7.1892012910336576E-4</v>
      </c>
      <c r="N268" s="255">
        <v>24785.274694928929</v>
      </c>
      <c r="O268" s="233">
        <f>+O267+Tabela136810[[#This Row],[Colunas8]]</f>
        <v>0.93077371729017244</v>
      </c>
      <c r="P268" s="231">
        <v>195.66</v>
      </c>
      <c r="Q268" s="231">
        <v>97.5</v>
      </c>
      <c r="R268" s="274">
        <v>0.72499999999999998</v>
      </c>
      <c r="S268" s="231">
        <v>18.690000000000001</v>
      </c>
      <c r="T268" s="231">
        <v>81349.191130000007</v>
      </c>
      <c r="U268" s="231">
        <v>72594.767739999996</v>
      </c>
      <c r="V268" s="234">
        <v>535260245.73000002</v>
      </c>
      <c r="W268" s="233">
        <f t="shared" si="14"/>
        <v>2.3614695293596049E-4</v>
      </c>
      <c r="X268" s="233">
        <f>+X267+Tabela136810[[#This Row],[Colunas82]]</f>
        <v>0.9683413108208192</v>
      </c>
      <c r="Y268" s="234">
        <v>15960.29</v>
      </c>
    </row>
    <row r="269" spans="1:25" ht="20.100000000000001" customHeight="1" x14ac:dyDescent="0.25">
      <c r="A269" s="231">
        <f t="shared" si="15"/>
        <v>265</v>
      </c>
      <c r="B269" s="231" t="s">
        <v>1336</v>
      </c>
      <c r="C269" s="231">
        <v>3524600</v>
      </c>
      <c r="D269" s="231" t="s">
        <v>1337</v>
      </c>
      <c r="E269" s="231" t="s">
        <v>1338</v>
      </c>
      <c r="F269" s="231">
        <v>704.18899999999996</v>
      </c>
      <c r="G269" s="232">
        <v>17911</v>
      </c>
      <c r="H269" s="267"/>
      <c r="I269" s="255">
        <v>3502</v>
      </c>
      <c r="J269" s="255">
        <v>3</v>
      </c>
      <c r="K269" s="255" t="s">
        <v>3270</v>
      </c>
      <c r="L269" s="255">
        <v>17152.47760739327</v>
      </c>
      <c r="M269" s="233">
        <f>+Tabela136810[[#This Row],[Colunas85]]/$N$651</f>
        <v>3.83951409856886E-4</v>
      </c>
      <c r="N269" s="255">
        <v>13236.993620803056</v>
      </c>
      <c r="O269" s="233">
        <f>+O268+Tabela136810[[#This Row],[Colunas8]]</f>
        <v>0.93115766870002936</v>
      </c>
      <c r="P269" s="231">
        <v>24.44</v>
      </c>
      <c r="Q269" s="231">
        <v>97.4</v>
      </c>
      <c r="R269" s="274">
        <v>0.71699999999999997</v>
      </c>
      <c r="S269" s="231">
        <v>26.32</v>
      </c>
      <c r="T269" s="231">
        <v>49043.221830000002</v>
      </c>
      <c r="U269" s="231">
        <v>42477.185259999998</v>
      </c>
      <c r="V269" s="234">
        <v>532475581.67000002</v>
      </c>
      <c r="W269" s="233">
        <f t="shared" si="14"/>
        <v>2.3491841048774924E-4</v>
      </c>
      <c r="X269" s="233">
        <f>+X268+Tabela136810[[#This Row],[Colunas82]]</f>
        <v>0.96857622923130693</v>
      </c>
      <c r="Y269" s="234">
        <v>29728.97</v>
      </c>
    </row>
    <row r="270" spans="1:25" ht="20.100000000000001" customHeight="1" x14ac:dyDescent="0.25">
      <c r="A270" s="231">
        <f t="shared" si="15"/>
        <v>266</v>
      </c>
      <c r="B270" s="231" t="s">
        <v>1339</v>
      </c>
      <c r="C270" s="231">
        <v>3531506</v>
      </c>
      <c r="D270" s="231" t="s">
        <v>1340</v>
      </c>
      <c r="E270" s="231" t="s">
        <v>1341</v>
      </c>
      <c r="F270" s="231">
        <v>263.46199999999999</v>
      </c>
      <c r="G270" s="232">
        <v>18928</v>
      </c>
      <c r="I270" s="255">
        <v>3508</v>
      </c>
      <c r="J270" s="255">
        <v>2</v>
      </c>
      <c r="K270" s="255" t="s">
        <v>3304</v>
      </c>
      <c r="L270" s="255">
        <v>18126.408137610393</v>
      </c>
      <c r="M270" s="233">
        <f>+Tabela136810[[#This Row],[Colunas85]]/$N$651</f>
        <v>4.0575245858808195E-4</v>
      </c>
      <c r="N270" s="255">
        <v>13988.600036545149</v>
      </c>
      <c r="O270" s="233">
        <f>+O269+Tabela136810[[#This Row],[Colunas8]]</f>
        <v>0.93156342115861746</v>
      </c>
      <c r="P270" s="231">
        <v>71.86</v>
      </c>
      <c r="Q270" s="231">
        <v>98.6</v>
      </c>
      <c r="R270" s="274">
        <v>0.753</v>
      </c>
      <c r="S270" s="231">
        <v>9.2200000000000006</v>
      </c>
      <c r="T270" s="231">
        <v>70925.697969999994</v>
      </c>
      <c r="U270" s="231">
        <v>66870.125150000007</v>
      </c>
      <c r="V270" s="234">
        <v>530613923.83999997</v>
      </c>
      <c r="W270" s="233">
        <f t="shared" si="14"/>
        <v>2.3409708137266745E-4</v>
      </c>
      <c r="X270" s="233">
        <f>+X269+Tabela136810[[#This Row],[Colunas82]]</f>
        <v>0.9688103263126796</v>
      </c>
      <c r="Y270" s="234">
        <v>28033.279999999999</v>
      </c>
    </row>
    <row r="271" spans="1:25" ht="20.100000000000001" customHeight="1" x14ac:dyDescent="0.25">
      <c r="A271" s="231">
        <f t="shared" si="15"/>
        <v>267</v>
      </c>
      <c r="B271" s="231" t="s">
        <v>1342</v>
      </c>
      <c r="C271" s="231">
        <v>3533601</v>
      </c>
      <c r="D271" s="231" t="s">
        <v>1343</v>
      </c>
      <c r="E271" s="231" t="s">
        <v>1344</v>
      </c>
      <c r="F271" s="231">
        <v>348.26499999999999</v>
      </c>
      <c r="G271" s="232">
        <v>7522</v>
      </c>
      <c r="H271" s="281"/>
      <c r="I271" s="255">
        <v>3508</v>
      </c>
      <c r="J271" s="255">
        <v>4</v>
      </c>
      <c r="K271" s="255" t="s">
        <v>3306</v>
      </c>
      <c r="L271" s="255">
        <v>7203.446851812414</v>
      </c>
      <c r="M271" s="233">
        <f>+Tabela136810[[#This Row],[Colunas85]]/$N$651</f>
        <v>1.6124630143171767E-4</v>
      </c>
      <c r="N271" s="255">
        <v>5559.0791142694743</v>
      </c>
      <c r="O271" s="233">
        <f>+O270+Tabela136810[[#This Row],[Colunas8]]</f>
        <v>0.93172466746004923</v>
      </c>
      <c r="P271" s="231">
        <v>19.57</v>
      </c>
      <c r="Q271" s="231">
        <v>97.8</v>
      </c>
      <c r="R271" s="274">
        <v>0.746</v>
      </c>
      <c r="S271" s="231" t="s">
        <v>20</v>
      </c>
      <c r="T271" s="231">
        <v>38882.644800000002</v>
      </c>
      <c r="U271" s="231">
        <v>34004.591410000001</v>
      </c>
      <c r="V271" s="234">
        <v>530452793.95999992</v>
      </c>
      <c r="W271" s="233">
        <f t="shared" si="14"/>
        <v>2.3402599384002797E-4</v>
      </c>
      <c r="X271" s="233">
        <f>+X270+Tabela136810[[#This Row],[Colunas82]]</f>
        <v>0.96904435230651964</v>
      </c>
      <c r="Y271" s="234">
        <v>70520.179999999993</v>
      </c>
    </row>
    <row r="272" spans="1:25" ht="20.100000000000001" customHeight="1" x14ac:dyDescent="0.25">
      <c r="A272" s="231">
        <f t="shared" si="15"/>
        <v>268</v>
      </c>
      <c r="B272" s="231" t="s">
        <v>1345</v>
      </c>
      <c r="C272" s="231">
        <v>3540804</v>
      </c>
      <c r="D272" s="231" t="s">
        <v>1346</v>
      </c>
      <c r="E272" s="231" t="s">
        <v>1347</v>
      </c>
      <c r="F272" s="231">
        <v>342.49200000000002</v>
      </c>
      <c r="G272" s="232">
        <v>17668</v>
      </c>
      <c r="H272" s="281"/>
      <c r="I272" s="255">
        <v>3507</v>
      </c>
      <c r="J272" s="255">
        <v>1</v>
      </c>
      <c r="K272" s="255" t="s">
        <v>3295</v>
      </c>
      <c r="L272" s="255">
        <v>16919.768542651123</v>
      </c>
      <c r="M272" s="233">
        <f>+Tabela136810[[#This Row],[Colunas85]]/$N$651</f>
        <v>3.7874230971757364E-4</v>
      </c>
      <c r="N272" s="255">
        <v>13057.406247130164</v>
      </c>
      <c r="O272" s="233">
        <f>+O271+Tabela136810[[#This Row],[Colunas8]]</f>
        <v>0.9321034097697668</v>
      </c>
      <c r="P272" s="231">
        <v>45.12</v>
      </c>
      <c r="Q272" s="231">
        <v>98</v>
      </c>
      <c r="R272" s="274">
        <v>0.747</v>
      </c>
      <c r="S272" s="231">
        <v>8.73</v>
      </c>
      <c r="T272" s="231">
        <v>62696.58066</v>
      </c>
      <c r="U272" s="231">
        <v>56524.129379999998</v>
      </c>
      <c r="V272" s="234">
        <v>529145822.51999998</v>
      </c>
      <c r="W272" s="233">
        <f t="shared" si="14"/>
        <v>2.3344938213461469E-4</v>
      </c>
      <c r="X272" s="233">
        <f>+X271+Tabela136810[[#This Row],[Colunas82]]</f>
        <v>0.96927780168865429</v>
      </c>
      <c r="Y272" s="234">
        <v>29949.39</v>
      </c>
    </row>
    <row r="273" spans="1:25" ht="20.100000000000001" customHeight="1" x14ac:dyDescent="0.25">
      <c r="A273" s="231">
        <f t="shared" si="15"/>
        <v>269</v>
      </c>
      <c r="B273" s="231" t="s">
        <v>1348</v>
      </c>
      <c r="C273" s="231">
        <v>3526209</v>
      </c>
      <c r="D273" s="231" t="s">
        <v>1349</v>
      </c>
      <c r="E273" s="231" t="s">
        <v>1350</v>
      </c>
      <c r="F273" s="231">
        <v>522.16899999999998</v>
      </c>
      <c r="G273" s="232">
        <v>31844</v>
      </c>
      <c r="I273" s="255">
        <v>3501</v>
      </c>
      <c r="J273" s="255">
        <v>1</v>
      </c>
      <c r="K273" s="255" t="s">
        <v>3265</v>
      </c>
      <c r="L273" s="255">
        <v>30495.421636415118</v>
      </c>
      <c r="M273" s="233">
        <f>+Tabela136810[[#This Row],[Colunas85]]/$N$651</f>
        <v>6.8262792113688096E-4</v>
      </c>
      <c r="N273" s="255">
        <v>23534.075420738787</v>
      </c>
      <c r="O273" s="233">
        <f>+O272+Tabela136810[[#This Row],[Colunas8]]</f>
        <v>0.93278603769090374</v>
      </c>
      <c r="P273" s="231">
        <v>55.03</v>
      </c>
      <c r="Q273" s="231">
        <v>98.5</v>
      </c>
      <c r="R273" s="274">
        <v>0.70899999999999996</v>
      </c>
      <c r="S273" s="231">
        <v>11.06</v>
      </c>
      <c r="T273" s="231">
        <v>79486.513619999998</v>
      </c>
      <c r="U273" s="231">
        <v>73190.197010000004</v>
      </c>
      <c r="V273" s="234">
        <v>523923600.07999998</v>
      </c>
      <c r="W273" s="233">
        <f t="shared" si="14"/>
        <v>2.3114543386534259E-4</v>
      </c>
      <c r="X273" s="233">
        <f>+X272+Tabela136810[[#This Row],[Colunas82]]</f>
        <v>0.96950894712251967</v>
      </c>
      <c r="Y273" s="234">
        <v>16452.82</v>
      </c>
    </row>
    <row r="274" spans="1:25" ht="20.100000000000001" customHeight="1" x14ac:dyDescent="0.25">
      <c r="A274" s="231">
        <f t="shared" si="15"/>
        <v>270</v>
      </c>
      <c r="B274" s="231" t="s">
        <v>1351</v>
      </c>
      <c r="C274" s="231">
        <v>3546306</v>
      </c>
      <c r="D274" s="231" t="s">
        <v>1352</v>
      </c>
      <c r="E274" s="231" t="s">
        <v>1353</v>
      </c>
      <c r="F274" s="231">
        <v>295.33699999999999</v>
      </c>
      <c r="G274" s="232">
        <v>35102</v>
      </c>
      <c r="H274" s="281"/>
      <c r="I274" s="255">
        <v>3510</v>
      </c>
      <c r="J274" s="255">
        <v>7</v>
      </c>
      <c r="K274" s="255" t="s">
        <v>3319</v>
      </c>
      <c r="L274" s="255">
        <v>33615.446874809808</v>
      </c>
      <c r="M274" s="233">
        <f>+Tabela136810[[#This Row],[Colunas85]]/$N$651</f>
        <v>7.5246844893062418E-4</v>
      </c>
      <c r="N274" s="255">
        <v>25941.876504797543</v>
      </c>
      <c r="O274" s="233">
        <f>+O273+Tabela136810[[#This Row],[Colunas8]]</f>
        <v>0.93353850613983436</v>
      </c>
      <c r="P274" s="231">
        <v>101.35</v>
      </c>
      <c r="Q274" s="231">
        <v>97.3</v>
      </c>
      <c r="R274" s="274">
        <v>0.72799999999999998</v>
      </c>
      <c r="S274" s="231">
        <v>13.48</v>
      </c>
      <c r="T274" s="231">
        <v>79313.661730000007</v>
      </c>
      <c r="U274" s="231">
        <v>75085.503819999998</v>
      </c>
      <c r="V274" s="234">
        <v>516867472.45999998</v>
      </c>
      <c r="W274" s="233">
        <f t="shared" si="14"/>
        <v>2.2803240043855081E-4</v>
      </c>
      <c r="X274" s="233">
        <f>+X273+Tabela136810[[#This Row],[Colunas82]]</f>
        <v>0.96973697952295823</v>
      </c>
      <c r="Y274" s="234">
        <v>14724.73</v>
      </c>
    </row>
    <row r="275" spans="1:25" ht="20.100000000000001" customHeight="1" x14ac:dyDescent="0.25">
      <c r="A275" s="231">
        <f t="shared" si="15"/>
        <v>271</v>
      </c>
      <c r="B275" s="231" t="s">
        <v>1354</v>
      </c>
      <c r="C275" s="231">
        <v>3521705</v>
      </c>
      <c r="D275" s="231" t="s">
        <v>1355</v>
      </c>
      <c r="E275" s="231" t="s">
        <v>1356</v>
      </c>
      <c r="F275" s="231">
        <v>1100.2470000000001</v>
      </c>
      <c r="G275" s="232">
        <v>17405</v>
      </c>
      <c r="H275" s="267"/>
      <c r="I275" s="255">
        <v>3502</v>
      </c>
      <c r="J275" s="255">
        <v>2</v>
      </c>
      <c r="K275" s="255" t="s">
        <v>3269</v>
      </c>
      <c r="L275" s="255">
        <v>16667.906468465178</v>
      </c>
      <c r="M275" s="233">
        <f>+Tabela136810[[#This Row],[Colunas85]]/$N$651</f>
        <v>3.7310447705650717E-4</v>
      </c>
      <c r="N275" s="255">
        <v>12863.038019657035</v>
      </c>
      <c r="O275" s="233">
        <f>+O274+Tabela136810[[#This Row],[Colunas8]]</f>
        <v>0.93391161061689087</v>
      </c>
      <c r="P275" s="231">
        <v>16.079999999999998</v>
      </c>
      <c r="Q275" s="231">
        <v>97.9</v>
      </c>
      <c r="R275" s="274">
        <v>0.69299999999999995</v>
      </c>
      <c r="S275" s="231">
        <v>23.17</v>
      </c>
      <c r="T275" s="231">
        <v>58975.343910000003</v>
      </c>
      <c r="U275" s="231">
        <v>52125.451800000003</v>
      </c>
      <c r="V275" s="234">
        <v>514660628.5</v>
      </c>
      <c r="W275" s="233">
        <f t="shared" si="14"/>
        <v>2.2705878156639193E-4</v>
      </c>
      <c r="X275" s="233">
        <f>+X274+Tabela136810[[#This Row],[Colunas82]]</f>
        <v>0.9699640383045246</v>
      </c>
      <c r="Y275" s="234">
        <v>29569.7</v>
      </c>
    </row>
    <row r="276" spans="1:25" ht="20.100000000000001" customHeight="1" x14ac:dyDescent="0.25">
      <c r="A276" s="231">
        <f t="shared" si="15"/>
        <v>272</v>
      </c>
      <c r="B276" s="231" t="s">
        <v>1357</v>
      </c>
      <c r="C276" s="231">
        <v>3536208</v>
      </c>
      <c r="D276" s="231" t="s">
        <v>1358</v>
      </c>
      <c r="E276" s="231" t="s">
        <v>1359</v>
      </c>
      <c r="F276" s="231">
        <v>359.41399999999999</v>
      </c>
      <c r="G276" s="232">
        <v>19797</v>
      </c>
      <c r="H276" s="281"/>
      <c r="I276" s="255">
        <v>3502</v>
      </c>
      <c r="J276" s="255">
        <v>3</v>
      </c>
      <c r="K276" s="255" t="s">
        <v>3270</v>
      </c>
      <c r="L276" s="255">
        <v>18958.606397943415</v>
      </c>
      <c r="M276" s="233">
        <f>+Tabela136810[[#This Row],[Colunas85]]/$N$651</f>
        <v>4.243808866582977E-4</v>
      </c>
      <c r="N276" s="255">
        <v>14630.828134165487</v>
      </c>
      <c r="O276" s="233">
        <f>+O275+Tabela136810[[#This Row],[Colunas8]]</f>
        <v>0.93433599150354918</v>
      </c>
      <c r="P276" s="231">
        <v>51.34</v>
      </c>
      <c r="Q276" s="231">
        <v>97.1</v>
      </c>
      <c r="R276" s="274">
        <v>0.73599999999999999</v>
      </c>
      <c r="S276" s="231">
        <v>21.58</v>
      </c>
      <c r="T276" s="231">
        <v>47577.062729999998</v>
      </c>
      <c r="U276" s="231">
        <v>42793.743799999997</v>
      </c>
      <c r="V276" s="234">
        <v>513269098.17000002</v>
      </c>
      <c r="W276" s="233">
        <f t="shared" si="14"/>
        <v>2.2644486403754704E-4</v>
      </c>
      <c r="X276" s="233">
        <f>+X275+Tabela136810[[#This Row],[Colunas82]]</f>
        <v>0.97019048316856216</v>
      </c>
      <c r="Y276" s="234">
        <v>25926.61</v>
      </c>
    </row>
    <row r="277" spans="1:25" ht="20.100000000000001" customHeight="1" x14ac:dyDescent="0.25">
      <c r="A277" s="231">
        <f t="shared" si="15"/>
        <v>273</v>
      </c>
      <c r="B277" s="231" t="s">
        <v>1360</v>
      </c>
      <c r="C277" s="231">
        <v>3508801</v>
      </c>
      <c r="D277" s="231" t="s">
        <v>1361</v>
      </c>
      <c r="E277" s="231" t="s">
        <v>1362</v>
      </c>
      <c r="F277" s="231">
        <v>920.28</v>
      </c>
      <c r="G277" s="232">
        <v>17917</v>
      </c>
      <c r="H277" s="267"/>
      <c r="I277" s="255">
        <v>3503</v>
      </c>
      <c r="J277" s="255">
        <v>4</v>
      </c>
      <c r="K277" s="255" t="s">
        <v>3278</v>
      </c>
      <c r="L277" s="255">
        <v>17158.223510226406</v>
      </c>
      <c r="M277" s="233">
        <f>+Tabela136810[[#This Row],[Colunas85]]/$N$651</f>
        <v>3.8408002961341217E-4</v>
      </c>
      <c r="N277" s="255">
        <v>13241.427876943126</v>
      </c>
      <c r="O277" s="233">
        <f>+O276+Tabela136810[[#This Row],[Colunas8]]</f>
        <v>0.93472007153316261</v>
      </c>
      <c r="P277" s="231">
        <v>18.05</v>
      </c>
      <c r="Q277" s="231">
        <v>96.7</v>
      </c>
      <c r="R277" s="274">
        <v>0.74199999999999999</v>
      </c>
      <c r="S277" s="231">
        <v>8.16</v>
      </c>
      <c r="T277" s="231">
        <v>62054.665419999998</v>
      </c>
      <c r="U277" s="231">
        <v>58718.121859999999</v>
      </c>
      <c r="V277" s="234">
        <v>511542354.38999999</v>
      </c>
      <c r="W277" s="233">
        <f t="shared" si="14"/>
        <v>2.2568305651419546E-4</v>
      </c>
      <c r="X277" s="233">
        <f>+X276+Tabela136810[[#This Row],[Colunas82]]</f>
        <v>0.97041616622507632</v>
      </c>
      <c r="Y277" s="234">
        <v>28550.67</v>
      </c>
    </row>
    <row r="278" spans="1:25" ht="20.100000000000001" customHeight="1" x14ac:dyDescent="0.25">
      <c r="A278" s="231">
        <f t="shared" si="15"/>
        <v>274</v>
      </c>
      <c r="B278" s="231" t="s">
        <v>1363</v>
      </c>
      <c r="C278" s="231">
        <v>3529203</v>
      </c>
      <c r="D278" s="231" t="s">
        <v>1364</v>
      </c>
      <c r="E278" s="231" t="s">
        <v>1365</v>
      </c>
      <c r="F278" s="231">
        <v>1253.5640000000001</v>
      </c>
      <c r="G278" s="232">
        <v>26791</v>
      </c>
      <c r="I278" s="255">
        <v>3505</v>
      </c>
      <c r="J278" s="255">
        <v>1</v>
      </c>
      <c r="K278" s="255" t="s">
        <v>3286</v>
      </c>
      <c r="L278" s="255">
        <v>25656.413800439565</v>
      </c>
      <c r="M278" s="233">
        <f>+Tabela136810[[#This Row],[Colunas85]]/$N$651</f>
        <v>5.7430864951570721E-4</v>
      </c>
      <c r="N278" s="255">
        <v>19799.692708108683</v>
      </c>
      <c r="O278" s="233">
        <f>+O277+Tabela136810[[#This Row],[Colunas8]]</f>
        <v>0.9352943801826783</v>
      </c>
      <c r="P278" s="231">
        <v>19.329999999999998</v>
      </c>
      <c r="Q278" s="231">
        <v>98.1</v>
      </c>
      <c r="R278" s="274">
        <v>0.72099999999999997</v>
      </c>
      <c r="S278" s="231">
        <v>16.079999999999998</v>
      </c>
      <c r="T278" s="231">
        <v>76837.159490000005</v>
      </c>
      <c r="U278" s="231">
        <v>69770.481910000002</v>
      </c>
      <c r="V278" s="234">
        <v>505573496.81999999</v>
      </c>
      <c r="W278" s="233">
        <f t="shared" si="14"/>
        <v>2.2304970658972668E-4</v>
      </c>
      <c r="X278" s="233">
        <f>+X277+Tabela136810[[#This Row],[Colunas82]]</f>
        <v>0.97063921593166602</v>
      </c>
      <c r="Y278" s="234">
        <v>18871.02</v>
      </c>
    </row>
    <row r="279" spans="1:25" ht="20.100000000000001" customHeight="1" x14ac:dyDescent="0.25">
      <c r="A279" s="231">
        <f t="shared" si="15"/>
        <v>275</v>
      </c>
      <c r="B279" s="231" t="s">
        <v>1366</v>
      </c>
      <c r="C279" s="231">
        <v>3500501</v>
      </c>
      <c r="D279" s="231" t="s">
        <v>1367</v>
      </c>
      <c r="E279" s="231" t="s">
        <v>1368</v>
      </c>
      <c r="F279" s="231">
        <v>60.125999999999998</v>
      </c>
      <c r="G279" s="232">
        <v>18908</v>
      </c>
      <c r="H279" s="267"/>
      <c r="I279" s="255">
        <v>3510</v>
      </c>
      <c r="J279" s="255">
        <v>11</v>
      </c>
      <c r="K279" s="255" t="s">
        <v>3323</v>
      </c>
      <c r="L279" s="255">
        <v>18107.255128166595</v>
      </c>
      <c r="M279" s="233">
        <f>+Tabela136810[[#This Row],[Colunas85]]/$N$651</f>
        <v>4.0532372606632785E-4</v>
      </c>
      <c r="N279" s="255">
        <v>13973.819182744912</v>
      </c>
      <c r="O279" s="233">
        <f>+O278+Tabela136810[[#This Row],[Colunas8]]</f>
        <v>0.93569970390874457</v>
      </c>
      <c r="P279" s="231">
        <v>287.16000000000003</v>
      </c>
      <c r="Q279" s="231">
        <v>96.2</v>
      </c>
      <c r="R279" s="274">
        <v>0.745</v>
      </c>
      <c r="S279" s="231">
        <v>3.88</v>
      </c>
      <c r="T279" s="231">
        <v>86949.222129999995</v>
      </c>
      <c r="U279" s="231">
        <v>75201.477929999994</v>
      </c>
      <c r="V279" s="234">
        <v>499688144.72000003</v>
      </c>
      <c r="W279" s="233">
        <f t="shared" si="14"/>
        <v>2.204531977392052E-4</v>
      </c>
      <c r="X279" s="233">
        <f>+X278+Tabela136810[[#This Row],[Colunas82]]</f>
        <v>0.97085966912940524</v>
      </c>
      <c r="Y279" s="234">
        <v>26427.34</v>
      </c>
    </row>
    <row r="280" spans="1:25" ht="20.100000000000001" customHeight="1" x14ac:dyDescent="0.25">
      <c r="A280" s="231">
        <f t="shared" si="15"/>
        <v>276</v>
      </c>
      <c r="B280" s="231" t="s">
        <v>1369</v>
      </c>
      <c r="C280" s="231">
        <v>3501004</v>
      </c>
      <c r="D280" s="231" t="s">
        <v>1370</v>
      </c>
      <c r="E280" s="231" t="s">
        <v>1371</v>
      </c>
      <c r="F280" s="231">
        <v>928.95600000000002</v>
      </c>
      <c r="G280" s="232">
        <v>16221</v>
      </c>
      <c r="H280" s="267"/>
      <c r="I280" s="255">
        <v>3508</v>
      </c>
      <c r="J280" s="255">
        <v>1</v>
      </c>
      <c r="K280" s="255" t="s">
        <v>3303</v>
      </c>
      <c r="L280" s="255">
        <v>15534.048309392339</v>
      </c>
      <c r="M280" s="233">
        <f>+Tabela136810[[#This Row],[Colunas85]]/$N$651</f>
        <v>3.4772351176866432E-4</v>
      </c>
      <c r="N280" s="255">
        <v>11988.011474682951</v>
      </c>
      <c r="O280" s="233">
        <f>+O279+Tabela136810[[#This Row],[Colunas8]]</f>
        <v>0.93604742742051328</v>
      </c>
      <c r="P280" s="231">
        <v>16.8</v>
      </c>
      <c r="Q280" s="231">
        <v>99.3</v>
      </c>
      <c r="R280" s="274">
        <v>0.73</v>
      </c>
      <c r="S280" s="231">
        <v>5.08</v>
      </c>
      <c r="T280" s="231">
        <v>72144.191510000004</v>
      </c>
      <c r="U280" s="231">
        <v>55436.05472</v>
      </c>
      <c r="V280" s="234">
        <v>499478329.68000001</v>
      </c>
      <c r="W280" s="233">
        <f t="shared" si="14"/>
        <v>2.2036063121148077E-4</v>
      </c>
      <c r="X280" s="233">
        <f>+X279+Tabela136810[[#This Row],[Colunas82]]</f>
        <v>0.97108002976061669</v>
      </c>
      <c r="Y280" s="234">
        <v>30792.080000000002</v>
      </c>
    </row>
    <row r="281" spans="1:25" ht="20.100000000000001" customHeight="1" x14ac:dyDescent="0.25">
      <c r="A281" s="231">
        <f t="shared" si="15"/>
        <v>277</v>
      </c>
      <c r="B281" s="231" t="s">
        <v>1372</v>
      </c>
      <c r="C281" s="231">
        <v>3538907</v>
      </c>
      <c r="D281" s="231" t="s">
        <v>1373</v>
      </c>
      <c r="E281" s="231" t="s">
        <v>1374</v>
      </c>
      <c r="F281" s="231">
        <v>823.75800000000004</v>
      </c>
      <c r="G281" s="232">
        <v>25939</v>
      </c>
      <c r="H281" s="281"/>
      <c r="I281" s="255">
        <v>3503</v>
      </c>
      <c r="J281" s="255">
        <v>1</v>
      </c>
      <c r="K281" s="255" t="s">
        <v>3275</v>
      </c>
      <c r="L281" s="255">
        <v>24840.49559813377</v>
      </c>
      <c r="M281" s="233">
        <f>+Tabela136810[[#This Row],[Colunas85]]/$N$651</f>
        <v>5.5604464408898246E-4</v>
      </c>
      <c r="N281" s="255">
        <v>19170.028336218547</v>
      </c>
      <c r="O281" s="233">
        <f>+O280+Tabela136810[[#This Row],[Colunas8]]</f>
        <v>0.93660347206460226</v>
      </c>
      <c r="P281" s="231">
        <v>27.55</v>
      </c>
      <c r="Q281" s="231">
        <v>97.3</v>
      </c>
      <c r="R281" s="274">
        <v>0.749</v>
      </c>
      <c r="S281" s="231">
        <v>28.69</v>
      </c>
      <c r="T281" s="231">
        <v>64791.566030000002</v>
      </c>
      <c r="U281" s="231">
        <v>55508.577729999997</v>
      </c>
      <c r="V281" s="234">
        <v>485120256.64999998</v>
      </c>
      <c r="W281" s="233">
        <f t="shared" si="14"/>
        <v>2.1402611408058065E-4</v>
      </c>
      <c r="X281" s="233">
        <f>+X280+Tabela136810[[#This Row],[Colunas82]]</f>
        <v>0.9712940558746973</v>
      </c>
      <c r="Y281" s="234">
        <v>18702.349999999999</v>
      </c>
    </row>
    <row r="282" spans="1:25" ht="20.100000000000001" customHeight="1" x14ac:dyDescent="0.25">
      <c r="A282" s="231">
        <f t="shared" si="15"/>
        <v>278</v>
      </c>
      <c r="B282" s="231" t="s">
        <v>1375</v>
      </c>
      <c r="C282" s="231">
        <v>3538600</v>
      </c>
      <c r="D282" s="231" t="s">
        <v>1376</v>
      </c>
      <c r="E282" s="231" t="s">
        <v>1377</v>
      </c>
      <c r="F282" s="231">
        <v>385.56799999999998</v>
      </c>
      <c r="G282" s="232">
        <v>27617</v>
      </c>
      <c r="H282" s="281"/>
      <c r="I282" s="255">
        <v>3510</v>
      </c>
      <c r="J282" s="255">
        <v>4</v>
      </c>
      <c r="K282" s="255" t="s">
        <v>3316</v>
      </c>
      <c r="L282" s="255">
        <v>26447.433090468421</v>
      </c>
      <c r="M282" s="233">
        <f>+Tabela136810[[#This Row],[Colunas85]]/$N$651</f>
        <v>5.9201530266415154E-4</v>
      </c>
      <c r="N282" s="255">
        <v>20410.141970058507</v>
      </c>
      <c r="O282" s="233">
        <f>+O281+Tabela136810[[#This Row],[Colunas8]]</f>
        <v>0.93719548736726643</v>
      </c>
      <c r="P282" s="231">
        <v>65.150000000000006</v>
      </c>
      <c r="Q282" s="231">
        <v>98</v>
      </c>
      <c r="R282" s="274">
        <v>0.73899999999999999</v>
      </c>
      <c r="S282" s="231">
        <v>12.42</v>
      </c>
      <c r="T282" s="231">
        <v>81669.702529999995</v>
      </c>
      <c r="U282" s="231">
        <v>70592.984370000006</v>
      </c>
      <c r="V282" s="234">
        <v>484422064.24000001</v>
      </c>
      <c r="W282" s="233">
        <f t="shared" si="14"/>
        <v>2.1371808446041029E-4</v>
      </c>
      <c r="X282" s="233">
        <f>+X281+Tabela136810[[#This Row],[Colunas82]]</f>
        <v>0.97150777395915766</v>
      </c>
      <c r="Y282" s="234">
        <v>17540.72</v>
      </c>
    </row>
    <row r="283" spans="1:25" ht="20.100000000000001" customHeight="1" x14ac:dyDescent="0.25">
      <c r="A283" s="231">
        <f t="shared" si="15"/>
        <v>279</v>
      </c>
      <c r="B283" s="231" t="s">
        <v>1378</v>
      </c>
      <c r="C283" s="231">
        <v>3539103</v>
      </c>
      <c r="D283" s="231" t="s">
        <v>1379</v>
      </c>
      <c r="E283" s="231" t="s">
        <v>1380</v>
      </c>
      <c r="F283" s="231">
        <v>108.489</v>
      </c>
      <c r="G283" s="232">
        <v>19453</v>
      </c>
      <c r="H283" s="281"/>
      <c r="I283" s="255">
        <v>3501</v>
      </c>
      <c r="J283" s="255">
        <v>1</v>
      </c>
      <c r="K283" s="255" t="s">
        <v>3265</v>
      </c>
      <c r="L283" s="255">
        <v>18629.174635510091</v>
      </c>
      <c r="M283" s="233">
        <f>+Tabela136810[[#This Row],[Colunas85]]/$N$651</f>
        <v>4.1700668728412722E-4</v>
      </c>
      <c r="N283" s="255">
        <v>14376.597448801396</v>
      </c>
      <c r="O283" s="233">
        <f>+O282+Tabela136810[[#This Row],[Colunas8]]</f>
        <v>0.9376124940545506</v>
      </c>
      <c r="P283" s="231">
        <v>144.97999999999999</v>
      </c>
      <c r="Q283" s="231">
        <v>97.5</v>
      </c>
      <c r="R283" s="274">
        <v>0.72699999999999998</v>
      </c>
      <c r="S283" s="231">
        <v>23.26</v>
      </c>
      <c r="T283" s="231">
        <v>58017.85572</v>
      </c>
      <c r="U283" s="231">
        <v>53875.697099999998</v>
      </c>
      <c r="V283" s="234">
        <v>478303749.98000002</v>
      </c>
      <c r="W283" s="233">
        <f t="shared" si="14"/>
        <v>2.110187969995357E-4</v>
      </c>
      <c r="X283" s="233">
        <f>+X282+Tabela136810[[#This Row],[Colunas82]]</f>
        <v>0.97171879275615725</v>
      </c>
      <c r="Y283" s="234">
        <v>24587.66</v>
      </c>
    </row>
    <row r="284" spans="1:25" ht="20.100000000000001" customHeight="1" x14ac:dyDescent="0.25">
      <c r="A284" s="231">
        <f t="shared" si="15"/>
        <v>280</v>
      </c>
      <c r="B284" s="231" t="s">
        <v>1381</v>
      </c>
      <c r="C284" s="231">
        <v>3532009</v>
      </c>
      <c r="D284" s="231" t="s">
        <v>1382</v>
      </c>
      <c r="E284" s="231" t="s">
        <v>1383</v>
      </c>
      <c r="F284" s="231">
        <v>146.75200000000001</v>
      </c>
      <c r="G284" s="232">
        <v>13936</v>
      </c>
      <c r="I284" s="255">
        <v>3510</v>
      </c>
      <c r="J284" s="255">
        <v>2</v>
      </c>
      <c r="K284" s="255" t="s">
        <v>3313</v>
      </c>
      <c r="L284" s="255">
        <v>13345.816980438422</v>
      </c>
      <c r="M284" s="233">
        <f>+Tabela136810[[#This Row],[Colunas85]]/$N$651</f>
        <v>2.9874082115825817E-4</v>
      </c>
      <c r="N284" s="255">
        <v>10299.29892800577</v>
      </c>
      <c r="O284" s="233">
        <f>+O283+Tabela136810[[#This Row],[Colunas8]]</f>
        <v>0.93791123487570882</v>
      </c>
      <c r="P284" s="231">
        <v>80.2</v>
      </c>
      <c r="Q284" s="231">
        <v>97.4</v>
      </c>
      <c r="R284" s="274">
        <v>0.71499999999999997</v>
      </c>
      <c r="S284" s="231">
        <v>25.64</v>
      </c>
      <c r="T284" s="231">
        <v>42617.228479999998</v>
      </c>
      <c r="U284" s="231">
        <v>36025.195950000001</v>
      </c>
      <c r="V284" s="234">
        <v>472088689.28000003</v>
      </c>
      <c r="W284" s="233">
        <f t="shared" si="14"/>
        <v>2.0827682679284607E-4</v>
      </c>
      <c r="X284" s="233">
        <f>+X283+Tabela136810[[#This Row],[Colunas82]]</f>
        <v>0.97192706958295005</v>
      </c>
      <c r="Y284" s="234">
        <v>33875.480000000003</v>
      </c>
    </row>
    <row r="285" spans="1:25" ht="20.100000000000001" customHeight="1" x14ac:dyDescent="0.25">
      <c r="A285" s="231">
        <f t="shared" si="15"/>
        <v>281</v>
      </c>
      <c r="B285" s="231" t="s">
        <v>1384</v>
      </c>
      <c r="C285" s="231">
        <v>3541703</v>
      </c>
      <c r="D285" s="231" t="s">
        <v>1385</v>
      </c>
      <c r="E285" s="231" t="s">
        <v>1386</v>
      </c>
      <c r="F285" s="231">
        <v>651.34100000000001</v>
      </c>
      <c r="G285" s="232">
        <v>14309</v>
      </c>
      <c r="H285" s="281"/>
      <c r="I285" s="255">
        <v>3505</v>
      </c>
      <c r="J285" s="255">
        <v>1</v>
      </c>
      <c r="K285" s="255" t="s">
        <v>3286</v>
      </c>
      <c r="L285" s="255">
        <v>13703.020606565255</v>
      </c>
      <c r="M285" s="233">
        <f>+Tabela136810[[#This Row],[Colunas85]]/$N$651</f>
        <v>3.0673668268897225E-4</v>
      </c>
      <c r="N285" s="255">
        <v>10574.961851380209</v>
      </c>
      <c r="O285" s="233">
        <f>+O284+Tabela136810[[#This Row],[Colunas8]]</f>
        <v>0.93821797155839781</v>
      </c>
      <c r="P285" s="231">
        <v>19.68</v>
      </c>
      <c r="Q285" s="231">
        <v>98.7</v>
      </c>
      <c r="R285" s="274">
        <v>0.73799999999999999</v>
      </c>
      <c r="S285" s="231">
        <v>5.62</v>
      </c>
      <c r="T285" s="231">
        <v>49974.77317</v>
      </c>
      <c r="U285" s="231">
        <v>44181.778079999996</v>
      </c>
      <c r="V285" s="234">
        <v>470203327.02999997</v>
      </c>
      <c r="W285" s="233">
        <f t="shared" si="14"/>
        <v>2.0744503972464938E-4</v>
      </c>
      <c r="X285" s="233">
        <f>+X284+Tabela136810[[#This Row],[Colunas82]]</f>
        <v>0.97213451462267475</v>
      </c>
      <c r="Y285" s="234">
        <v>32860.67</v>
      </c>
    </row>
    <row r="286" spans="1:25" ht="20.100000000000001" customHeight="1" x14ac:dyDescent="0.25">
      <c r="A286" s="231">
        <f t="shared" si="15"/>
        <v>282</v>
      </c>
      <c r="B286" s="231" t="s">
        <v>1387</v>
      </c>
      <c r="C286" s="231">
        <v>3527405</v>
      </c>
      <c r="D286" s="231" t="s">
        <v>1388</v>
      </c>
      <c r="E286" s="231" t="s">
        <v>1389</v>
      </c>
      <c r="F286" s="231">
        <v>314.81</v>
      </c>
      <c r="G286" s="232">
        <v>22022</v>
      </c>
      <c r="I286" s="255">
        <v>3505</v>
      </c>
      <c r="J286" s="255">
        <v>2</v>
      </c>
      <c r="K286" s="255" t="s">
        <v>3287</v>
      </c>
      <c r="L286" s="255">
        <v>21089.378698565939</v>
      </c>
      <c r="M286" s="233">
        <f>+Tabela136810[[#This Row],[Colunas85]]/$N$651</f>
        <v>4.7207737970344159E-4</v>
      </c>
      <c r="N286" s="255">
        <v>16275.198119441955</v>
      </c>
      <c r="O286" s="233">
        <f>+O285+Tabela136810[[#This Row],[Colunas8]]</f>
        <v>0.93869004893810126</v>
      </c>
      <c r="P286" s="231">
        <v>63.17</v>
      </c>
      <c r="Q286" s="231">
        <v>99.4</v>
      </c>
      <c r="R286" s="274">
        <v>0.752</v>
      </c>
      <c r="S286" s="231">
        <v>9.85</v>
      </c>
      <c r="T286" s="231">
        <v>54482.537750000003</v>
      </c>
      <c r="U286" s="231">
        <v>44593.981469999999</v>
      </c>
      <c r="V286" s="234">
        <v>449706196.94</v>
      </c>
      <c r="W286" s="233">
        <f t="shared" si="14"/>
        <v>1.9840208379190655E-4</v>
      </c>
      <c r="X286" s="233">
        <f>+X285+Tabela136810[[#This Row],[Colunas82]]</f>
        <v>0.97233291670646671</v>
      </c>
      <c r="Y286" s="234">
        <v>20420.77</v>
      </c>
    </row>
    <row r="287" spans="1:25" ht="20.100000000000001" customHeight="1" x14ac:dyDescent="0.25">
      <c r="A287" s="231">
        <f t="shared" si="15"/>
        <v>283</v>
      </c>
      <c r="B287" s="231" t="s">
        <v>1390</v>
      </c>
      <c r="C287" s="231">
        <v>3550902</v>
      </c>
      <c r="D287" s="231" t="s">
        <v>1391</v>
      </c>
      <c r="E287" s="231" t="s">
        <v>1392</v>
      </c>
      <c r="F287" s="231">
        <v>617.25199999999995</v>
      </c>
      <c r="G287" s="232">
        <v>15446</v>
      </c>
      <c r="H287" s="281"/>
      <c r="I287" s="255">
        <v>3508</v>
      </c>
      <c r="J287" s="255">
        <v>1</v>
      </c>
      <c r="K287" s="255" t="s">
        <v>3303</v>
      </c>
      <c r="L287" s="255">
        <v>14791.869193445169</v>
      </c>
      <c r="M287" s="233">
        <f>+Tabela136810[[#This Row],[Colunas85]]/$N$651</f>
        <v>3.311101265506929E-4</v>
      </c>
      <c r="N287" s="255">
        <v>11415.253389923733</v>
      </c>
      <c r="O287" s="233">
        <f>+O286+Tabela136810[[#This Row],[Colunas8]]</f>
        <v>0.939021159064652</v>
      </c>
      <c r="P287" s="231">
        <v>23.24</v>
      </c>
      <c r="Q287" s="231">
        <v>99.8</v>
      </c>
      <c r="R287" s="274">
        <v>0.76600000000000001</v>
      </c>
      <c r="S287" s="231">
        <v>13.79</v>
      </c>
      <c r="T287" s="231">
        <v>54307.190419999999</v>
      </c>
      <c r="U287" s="231">
        <v>48866.350850000003</v>
      </c>
      <c r="V287" s="234">
        <v>448692861.98000002</v>
      </c>
      <c r="W287" s="233">
        <f t="shared" si="14"/>
        <v>1.9795501908830406E-4</v>
      </c>
      <c r="X287" s="233">
        <f>+X286+Tabela136810[[#This Row],[Colunas82]]</f>
        <v>0.97253087172555497</v>
      </c>
      <c r="Y287" s="234">
        <v>29049.13</v>
      </c>
    </row>
    <row r="288" spans="1:25" ht="20.100000000000001" customHeight="1" x14ac:dyDescent="0.25">
      <c r="A288" s="231">
        <f t="shared" si="15"/>
        <v>284</v>
      </c>
      <c r="B288" s="231" t="s">
        <v>1393</v>
      </c>
      <c r="C288" s="231">
        <v>3511607</v>
      </c>
      <c r="D288" s="231" t="s">
        <v>1394</v>
      </c>
      <c r="E288" s="231" t="s">
        <v>1395</v>
      </c>
      <c r="F288" s="231">
        <v>190.392</v>
      </c>
      <c r="G288" s="232">
        <v>18595</v>
      </c>
      <c r="H288" s="267"/>
      <c r="I288" s="255">
        <v>3502</v>
      </c>
      <c r="J288" s="255">
        <v>6</v>
      </c>
      <c r="K288" s="255" t="s">
        <v>3273</v>
      </c>
      <c r="L288" s="255">
        <v>17807.510530371157</v>
      </c>
      <c r="M288" s="233">
        <f>+Tabela136810[[#This Row],[Colunas85]]/$N$651</f>
        <v>3.9861406210087624E-4</v>
      </c>
      <c r="N288" s="255">
        <v>13742.49882077119</v>
      </c>
      <c r="O288" s="233">
        <f>+O287+Tabela136810[[#This Row],[Colunas8]]</f>
        <v>0.93941977312675284</v>
      </c>
      <c r="P288" s="231">
        <v>81.459999999999994</v>
      </c>
      <c r="Q288" s="231">
        <v>96.3</v>
      </c>
      <c r="R288" s="274">
        <v>0.70599999999999996</v>
      </c>
      <c r="S288" s="231">
        <v>25.75</v>
      </c>
      <c r="T288" s="231">
        <v>56792.830699999999</v>
      </c>
      <c r="U288" s="231">
        <v>53413.866349999997</v>
      </c>
      <c r="V288" s="234">
        <v>448660717.84999996</v>
      </c>
      <c r="W288" s="233">
        <f t="shared" si="14"/>
        <v>1.9794083769072253E-4</v>
      </c>
      <c r="X288" s="233">
        <f>+X287+Tabela136810[[#This Row],[Colunas82]]</f>
        <v>0.97272881256324573</v>
      </c>
      <c r="Y288" s="234">
        <v>24128.03</v>
      </c>
    </row>
    <row r="289" spans="1:25" ht="20.100000000000001" customHeight="1" x14ac:dyDescent="0.25">
      <c r="A289" s="231">
        <f t="shared" si="15"/>
        <v>285</v>
      </c>
      <c r="B289" s="231" t="s">
        <v>1396</v>
      </c>
      <c r="C289" s="231">
        <v>3533007</v>
      </c>
      <c r="D289" s="231" t="s">
        <v>1397</v>
      </c>
      <c r="E289" s="231" t="s">
        <v>1398</v>
      </c>
      <c r="F289" s="231">
        <v>531.79600000000005</v>
      </c>
      <c r="G289" s="232">
        <v>21871</v>
      </c>
      <c r="H289" s="281"/>
      <c r="I289" s="255">
        <v>3507</v>
      </c>
      <c r="J289" s="255">
        <v>1</v>
      </c>
      <c r="K289" s="255" t="s">
        <v>3295</v>
      </c>
      <c r="L289" s="255">
        <v>20944.773477265266</v>
      </c>
      <c r="M289" s="233">
        <f>+Tabela136810[[#This Row],[Colunas85]]/$N$651</f>
        <v>4.6884044916419812E-4</v>
      </c>
      <c r="N289" s="255">
        <v>16163.60267325016</v>
      </c>
      <c r="O289" s="233">
        <f>+O288+Tabela136810[[#This Row],[Colunas8]]</f>
        <v>0.93988861357591702</v>
      </c>
      <c r="P289" s="231">
        <v>36.06</v>
      </c>
      <c r="Q289" s="231">
        <v>98.6</v>
      </c>
      <c r="R289" s="274">
        <v>0.73899999999999999</v>
      </c>
      <c r="S289" s="231">
        <v>12.05</v>
      </c>
      <c r="T289" s="231">
        <v>51162.295879999998</v>
      </c>
      <c r="U289" s="231">
        <v>46103.99641</v>
      </c>
      <c r="V289" s="234">
        <v>445701891.56999993</v>
      </c>
      <c r="W289" s="233">
        <f t="shared" si="14"/>
        <v>1.9663545808171396E-4</v>
      </c>
      <c r="X289" s="233">
        <f>+X288+Tabela136810[[#This Row],[Colunas82]]</f>
        <v>0.97292544802132741</v>
      </c>
      <c r="Y289" s="234">
        <v>20378.669999999998</v>
      </c>
    </row>
    <row r="290" spans="1:25" ht="20.100000000000001" customHeight="1" x14ac:dyDescent="0.25">
      <c r="A290" s="231">
        <f t="shared" si="15"/>
        <v>286</v>
      </c>
      <c r="B290" s="231" t="s">
        <v>1399</v>
      </c>
      <c r="C290" s="231">
        <v>3517703</v>
      </c>
      <c r="D290" s="231" t="s">
        <v>1400</v>
      </c>
      <c r="E290" s="231" t="s">
        <v>1401</v>
      </c>
      <c r="F290" s="231">
        <v>362.18299999999999</v>
      </c>
      <c r="G290" s="232">
        <v>21394</v>
      </c>
      <c r="H290" s="267"/>
      <c r="I290" s="255">
        <v>3508</v>
      </c>
      <c r="J290" s="255">
        <v>5</v>
      </c>
      <c r="K290" s="255" t="s">
        <v>3307</v>
      </c>
      <c r="L290" s="255">
        <v>20487.97420203068</v>
      </c>
      <c r="M290" s="233">
        <f>+Tabela136810[[#This Row],[Colunas85]]/$N$651</f>
        <v>4.5861517852036272E-4</v>
      </c>
      <c r="N290" s="255">
        <v>15811.079310114483</v>
      </c>
      <c r="O290" s="233">
        <f>+O289+Tabela136810[[#This Row],[Colunas8]]</f>
        <v>0.94034722875443744</v>
      </c>
      <c r="P290" s="231">
        <v>54.78</v>
      </c>
      <c r="Q290" s="231">
        <v>98</v>
      </c>
      <c r="R290" s="274">
        <v>0.71799999999999997</v>
      </c>
      <c r="S290" s="231">
        <v>4.57</v>
      </c>
      <c r="T290" s="231">
        <v>64882.216659999998</v>
      </c>
      <c r="U290" s="231">
        <v>54904.999989999997</v>
      </c>
      <c r="V290" s="234">
        <v>445093826.34000003</v>
      </c>
      <c r="W290" s="233">
        <f t="shared" si="14"/>
        <v>1.9636719091187222E-4</v>
      </c>
      <c r="X290" s="233">
        <f>+X289+Tabela136810[[#This Row],[Colunas82]]</f>
        <v>0.97312181521223928</v>
      </c>
      <c r="Y290" s="234">
        <v>20804.61</v>
      </c>
    </row>
    <row r="291" spans="1:25" ht="20.100000000000001" customHeight="1" x14ac:dyDescent="0.25">
      <c r="A291" s="231">
        <f t="shared" si="15"/>
        <v>287</v>
      </c>
      <c r="B291" s="231" t="s">
        <v>1402</v>
      </c>
      <c r="C291" s="231">
        <v>3554300</v>
      </c>
      <c r="D291" s="231" t="s">
        <v>1403</v>
      </c>
      <c r="E291" s="231" t="s">
        <v>1404</v>
      </c>
      <c r="F291" s="231">
        <v>1555.8030000000001</v>
      </c>
      <c r="G291" s="232">
        <v>23395</v>
      </c>
      <c r="H291" s="281"/>
      <c r="I291" s="255">
        <v>3505</v>
      </c>
      <c r="J291" s="255">
        <v>1</v>
      </c>
      <c r="K291" s="255" t="s">
        <v>3286</v>
      </c>
      <c r="L291" s="255">
        <v>22404.232796882668</v>
      </c>
      <c r="M291" s="233">
        <f>+Tabela136810[[#This Row],[Colunas85]]/$N$651</f>
        <v>5.0150986732186062E-4</v>
      </c>
      <c r="N291" s="255">
        <v>17289.903732828287</v>
      </c>
      <c r="O291" s="233">
        <f>+O290+Tabela136810[[#This Row],[Colunas8]]</f>
        <v>0.94084873862175933</v>
      </c>
      <c r="P291" s="231">
        <v>13.74</v>
      </c>
      <c r="Q291" s="231">
        <v>97.1</v>
      </c>
      <c r="R291" s="274">
        <v>0.74099999999999999</v>
      </c>
      <c r="S291" s="231">
        <v>15.24</v>
      </c>
      <c r="T291" s="231">
        <v>73860.555330000003</v>
      </c>
      <c r="U291" s="231">
        <v>65841.128639999995</v>
      </c>
      <c r="V291" s="234">
        <v>444617997.85000002</v>
      </c>
      <c r="W291" s="233">
        <f t="shared" si="14"/>
        <v>1.9615726415394465E-4</v>
      </c>
      <c r="X291" s="233">
        <f>+X290+Tabela136810[[#This Row],[Colunas82]]</f>
        <v>0.97331797247639318</v>
      </c>
      <c r="Y291" s="234">
        <v>19004.830000000002</v>
      </c>
    </row>
    <row r="292" spans="1:25" ht="20.100000000000001" customHeight="1" x14ac:dyDescent="0.25">
      <c r="A292" s="231">
        <f t="shared" si="15"/>
        <v>288</v>
      </c>
      <c r="B292" s="231" t="s">
        <v>1405</v>
      </c>
      <c r="C292" s="231">
        <v>3519105</v>
      </c>
      <c r="D292" s="231" t="s">
        <v>1406</v>
      </c>
      <c r="E292" s="231" t="s">
        <v>1407</v>
      </c>
      <c r="F292" s="231">
        <v>547.39300000000003</v>
      </c>
      <c r="G292" s="232">
        <v>12002</v>
      </c>
      <c r="H292" s="267"/>
      <c r="I292" s="255">
        <v>3503</v>
      </c>
      <c r="J292" s="255">
        <v>1</v>
      </c>
      <c r="K292" s="255" t="s">
        <v>3275</v>
      </c>
      <c r="L292" s="255">
        <v>11493.720967223158</v>
      </c>
      <c r="M292" s="233">
        <f>+Tabela136810[[#This Row],[Colunas85]]/$N$651</f>
        <v>2.5728238630463651E-4</v>
      </c>
      <c r="N292" s="255">
        <v>8869.9903655227645</v>
      </c>
      <c r="O292" s="233">
        <f>+O291+Tabela136810[[#This Row],[Colunas8]]</f>
        <v>0.94110602100806395</v>
      </c>
      <c r="P292" s="231">
        <v>18.29</v>
      </c>
      <c r="Q292" s="231">
        <v>96.7</v>
      </c>
      <c r="R292" s="274">
        <v>0.745</v>
      </c>
      <c r="S292" s="231">
        <v>6.49</v>
      </c>
      <c r="T292" s="231">
        <v>48461.834949999997</v>
      </c>
      <c r="U292" s="231">
        <v>41283.899299999997</v>
      </c>
      <c r="V292" s="234">
        <v>444356887.13999999</v>
      </c>
      <c r="W292" s="233">
        <f t="shared" si="14"/>
        <v>1.9604206692224783E-4</v>
      </c>
      <c r="X292" s="233">
        <f>+X291+Tabela136810[[#This Row],[Colunas82]]</f>
        <v>0.97351401454331543</v>
      </c>
      <c r="Y292" s="234">
        <v>37023.57</v>
      </c>
    </row>
    <row r="293" spans="1:25" ht="20.100000000000001" customHeight="1" x14ac:dyDescent="0.25">
      <c r="A293" s="231">
        <f t="shared" si="15"/>
        <v>289</v>
      </c>
      <c r="B293" s="231" t="s">
        <v>1408</v>
      </c>
      <c r="C293" s="231">
        <v>3534757</v>
      </c>
      <c r="D293" s="231" t="s">
        <v>1409</v>
      </c>
      <c r="E293" s="231" t="s">
        <v>1410</v>
      </c>
      <c r="F293" s="231">
        <v>288.64800000000002</v>
      </c>
      <c r="G293" s="232">
        <v>10712</v>
      </c>
      <c r="H293" s="281"/>
      <c r="I293" s="255">
        <v>3507</v>
      </c>
      <c r="J293" s="255">
        <v>5</v>
      </c>
      <c r="K293" s="255" t="s">
        <v>3300</v>
      </c>
      <c r="L293" s="255">
        <v>10258.351858098189</v>
      </c>
      <c r="M293" s="233">
        <f>+Tabela136810[[#This Row],[Colunas85]]/$N$651</f>
        <v>2.2962913865149696E-4</v>
      </c>
      <c r="N293" s="255">
        <v>7916.6252954074207</v>
      </c>
      <c r="O293" s="233">
        <f>+O292+Tabela136810[[#This Row],[Colunas8]]</f>
        <v>0.9413356501467155</v>
      </c>
      <c r="P293" s="231">
        <v>29.1</v>
      </c>
      <c r="Q293" s="231">
        <v>99.7</v>
      </c>
      <c r="R293" s="274">
        <v>0.77</v>
      </c>
      <c r="S293" s="231" t="s">
        <v>20</v>
      </c>
      <c r="T293" s="231">
        <v>78183.636050000001</v>
      </c>
      <c r="U293" s="231">
        <v>60533.818859999999</v>
      </c>
      <c r="V293" s="234">
        <v>443751455.68000001</v>
      </c>
      <c r="W293" s="233">
        <f t="shared" si="14"/>
        <v>1.9577496172317672E-4</v>
      </c>
      <c r="X293" s="233">
        <f>+X292+Tabela136810[[#This Row],[Colunas82]]</f>
        <v>0.97370978950503861</v>
      </c>
      <c r="Y293" s="234">
        <v>41425.64</v>
      </c>
    </row>
    <row r="294" spans="1:25" ht="20.100000000000001" customHeight="1" x14ac:dyDescent="0.25">
      <c r="A294" s="231">
        <f t="shared" si="15"/>
        <v>290</v>
      </c>
      <c r="B294" s="231" t="s">
        <v>1411</v>
      </c>
      <c r="C294" s="231">
        <v>3523602</v>
      </c>
      <c r="D294" s="231" t="s">
        <v>1412</v>
      </c>
      <c r="E294" s="231" t="s">
        <v>1413</v>
      </c>
      <c r="F294" s="231">
        <v>564.60299999999995</v>
      </c>
      <c r="G294" s="232">
        <v>18610</v>
      </c>
      <c r="H294" s="267"/>
      <c r="I294" s="255">
        <v>3509</v>
      </c>
      <c r="J294" s="255">
        <v>2</v>
      </c>
      <c r="K294" s="255" t="s">
        <v>3310</v>
      </c>
      <c r="L294" s="255">
        <v>17821.875287454004</v>
      </c>
      <c r="M294" s="233">
        <f>+Tabela136810[[#This Row],[Colunas85]]/$N$651</f>
        <v>3.9893561149219174E-4</v>
      </c>
      <c r="N294" s="255">
        <v>13753.584461121367</v>
      </c>
      <c r="O294" s="233">
        <f>+O293+Tabela136810[[#This Row],[Colunas8]]</f>
        <v>0.94173458575820768</v>
      </c>
      <c r="P294" s="231">
        <v>27.49</v>
      </c>
      <c r="Q294" s="231">
        <v>97.8</v>
      </c>
      <c r="R294" s="274">
        <v>0.72399999999999998</v>
      </c>
      <c r="S294" s="231">
        <v>31.06</v>
      </c>
      <c r="T294" s="231">
        <v>69875.11967</v>
      </c>
      <c r="U294" s="231">
        <v>63369.746570000003</v>
      </c>
      <c r="V294" s="234">
        <v>426971649.30000001</v>
      </c>
      <c r="W294" s="233">
        <f t="shared" si="14"/>
        <v>1.8837202048271854E-4</v>
      </c>
      <c r="X294" s="233">
        <f>+X293+Tabela136810[[#This Row],[Colunas82]]</f>
        <v>0.97389816152552133</v>
      </c>
      <c r="Y294" s="234">
        <v>22943.13</v>
      </c>
    </row>
    <row r="295" spans="1:25" ht="20.100000000000001" customHeight="1" x14ac:dyDescent="0.25">
      <c r="A295" s="231">
        <f t="shared" si="15"/>
        <v>291</v>
      </c>
      <c r="B295" s="231" t="s">
        <v>1414</v>
      </c>
      <c r="C295" s="231">
        <v>3534203</v>
      </c>
      <c r="D295" s="231" t="s">
        <v>1415</v>
      </c>
      <c r="E295" s="231" t="s">
        <v>1416</v>
      </c>
      <c r="F295" s="231">
        <v>247.37799999999999</v>
      </c>
      <c r="G295" s="232">
        <v>7318</v>
      </c>
      <c r="H295" s="281"/>
      <c r="I295" s="255">
        <v>3507</v>
      </c>
      <c r="J295" s="255">
        <v>1</v>
      </c>
      <c r="K295" s="255" t="s">
        <v>3295</v>
      </c>
      <c r="L295" s="255">
        <v>7008.0861554856747</v>
      </c>
      <c r="M295" s="233">
        <f>+Tabela136810[[#This Row],[Colunas85]]/$N$651</f>
        <v>1.5687322970982587E-4</v>
      </c>
      <c r="N295" s="255">
        <v>5408.3144055070479</v>
      </c>
      <c r="O295" s="233">
        <f>+O294+Tabela136810[[#This Row],[Colunas8]]</f>
        <v>0.94189145898791748</v>
      </c>
      <c r="P295" s="231">
        <v>22.87</v>
      </c>
      <c r="Q295" s="231">
        <v>99.3</v>
      </c>
      <c r="R295" s="274">
        <v>0.76700000000000002</v>
      </c>
      <c r="S295" s="231" t="s">
        <v>20</v>
      </c>
      <c r="T295" s="231">
        <v>40163.584439999999</v>
      </c>
      <c r="U295" s="231">
        <v>33719.302360000001</v>
      </c>
      <c r="V295" s="234">
        <v>426494796.31999999</v>
      </c>
      <c r="W295" s="233">
        <f t="shared" si="14"/>
        <v>1.8816164173868935E-4</v>
      </c>
      <c r="X295" s="233">
        <f>+X294+Tabela136810[[#This Row],[Colunas82]]</f>
        <v>0.97408632316726007</v>
      </c>
      <c r="Y295" s="234">
        <v>58280.24</v>
      </c>
    </row>
    <row r="296" spans="1:25" ht="20.100000000000001" customHeight="1" x14ac:dyDescent="0.25">
      <c r="A296" s="231">
        <f t="shared" si="15"/>
        <v>292</v>
      </c>
      <c r="B296" s="231" t="s">
        <v>1417</v>
      </c>
      <c r="C296" s="231">
        <v>3523503</v>
      </c>
      <c r="D296" s="231" t="s">
        <v>1418</v>
      </c>
      <c r="E296" s="231" t="s">
        <v>1419</v>
      </c>
      <c r="F296" s="231">
        <v>979.81700000000001</v>
      </c>
      <c r="G296" s="232">
        <v>21139</v>
      </c>
      <c r="H296" s="267"/>
      <c r="I296" s="255">
        <v>3503</v>
      </c>
      <c r="J296" s="255">
        <v>3</v>
      </c>
      <c r="K296" s="255" t="s">
        <v>3277</v>
      </c>
      <c r="L296" s="255">
        <v>20243.773331622258</v>
      </c>
      <c r="M296" s="233">
        <f>+Tabela136810[[#This Row],[Colunas85]]/$N$651</f>
        <v>4.5314883886799797E-4</v>
      </c>
      <c r="N296" s="255">
        <v>15622.623424161451</v>
      </c>
      <c r="O296" s="233">
        <f>+O295+Tabela136810[[#This Row],[Colunas8]]</f>
        <v>0.94234460782678553</v>
      </c>
      <c r="P296" s="231">
        <v>18.420000000000002</v>
      </c>
      <c r="Q296" s="231">
        <v>98</v>
      </c>
      <c r="R296" s="274">
        <v>0.70599999999999996</v>
      </c>
      <c r="S296" s="231">
        <v>7.58</v>
      </c>
      <c r="T296" s="231">
        <v>69737.593099999998</v>
      </c>
      <c r="U296" s="231">
        <v>60680.497739999999</v>
      </c>
      <c r="V296" s="234">
        <v>423867601.55000001</v>
      </c>
      <c r="W296" s="233">
        <f t="shared" si="14"/>
        <v>1.8700257183829226E-4</v>
      </c>
      <c r="X296" s="233">
        <f>+X295+Tabela136810[[#This Row],[Colunas82]]</f>
        <v>0.97427332573909842</v>
      </c>
      <c r="Y296" s="234">
        <v>20051.45</v>
      </c>
    </row>
    <row r="297" spans="1:25" ht="20.100000000000001" customHeight="1" x14ac:dyDescent="0.25">
      <c r="A297" s="231">
        <f t="shared" si="15"/>
        <v>293</v>
      </c>
      <c r="B297" s="231" t="s">
        <v>1420</v>
      </c>
      <c r="C297" s="231">
        <v>3508009</v>
      </c>
      <c r="D297" s="231" t="s">
        <v>1421</v>
      </c>
      <c r="E297" s="231" t="s">
        <v>1422</v>
      </c>
      <c r="F297" s="231">
        <v>1196.462</v>
      </c>
      <c r="G297" s="232">
        <v>20050</v>
      </c>
      <c r="H297" s="267"/>
      <c r="I297" s="255">
        <v>3502</v>
      </c>
      <c r="J297" s="255">
        <v>2</v>
      </c>
      <c r="K297" s="255" t="s">
        <v>3269</v>
      </c>
      <c r="L297" s="255">
        <v>19200.89196740746</v>
      </c>
      <c r="M297" s="233">
        <f>+Tabela136810[[#This Row],[Colunas85]]/$N$651</f>
        <v>4.2980435305848712E-4</v>
      </c>
      <c r="N297" s="255">
        <v>14817.805934738497</v>
      </c>
      <c r="O297" s="233">
        <f>+O296+Tabela136810[[#This Row],[Colunas8]]</f>
        <v>0.94277441217984403</v>
      </c>
      <c r="P297" s="231">
        <v>15.52</v>
      </c>
      <c r="Q297" s="231">
        <v>98.5</v>
      </c>
      <c r="R297" s="274">
        <v>0.66700000000000004</v>
      </c>
      <c r="S297" s="231">
        <v>39.869999999999997</v>
      </c>
      <c r="T297" s="231">
        <v>74241.655610000002</v>
      </c>
      <c r="U297" s="231">
        <v>61416.117140000002</v>
      </c>
      <c r="V297" s="234">
        <v>419162493</v>
      </c>
      <c r="W297" s="233">
        <f t="shared" si="14"/>
        <v>1.8492676468433468E-4</v>
      </c>
      <c r="X297" s="233">
        <f>+X296+Tabela136810[[#This Row],[Colunas82]]</f>
        <v>0.97445825250378271</v>
      </c>
      <c r="Y297" s="234">
        <v>20905.86</v>
      </c>
    </row>
    <row r="298" spans="1:25" ht="20.100000000000001" customHeight="1" x14ac:dyDescent="0.25">
      <c r="A298" s="231">
        <f t="shared" si="15"/>
        <v>294</v>
      </c>
      <c r="B298" s="231" t="s">
        <v>1423</v>
      </c>
      <c r="C298" s="231">
        <v>3528809</v>
      </c>
      <c r="D298" s="231" t="s">
        <v>1424</v>
      </c>
      <c r="E298" s="231" t="s">
        <v>1425</v>
      </c>
      <c r="F298" s="231">
        <v>533.49800000000005</v>
      </c>
      <c r="G298" s="232">
        <v>14069</v>
      </c>
      <c r="I298" s="255">
        <v>3504</v>
      </c>
      <c r="J298" s="255">
        <v>2</v>
      </c>
      <c r="K298" s="255" t="s">
        <v>3281</v>
      </c>
      <c r="L298" s="255">
        <v>13473.184493239678</v>
      </c>
      <c r="M298" s="233">
        <f>+Tabela136810[[#This Row],[Colunas85]]/$N$651</f>
        <v>3.0159189242792294E-4</v>
      </c>
      <c r="N298" s="255">
        <v>10397.591605777352</v>
      </c>
      <c r="O298" s="233">
        <f>+O297+Tabela136810[[#This Row],[Colunas8]]</f>
        <v>0.94307600407227199</v>
      </c>
      <c r="P298" s="231">
        <v>24.97</v>
      </c>
      <c r="Q298" s="231">
        <v>98.3</v>
      </c>
      <c r="R298" s="274">
        <v>0.77100000000000002</v>
      </c>
      <c r="S298" s="231">
        <v>6.94</v>
      </c>
      <c r="T298" s="231">
        <v>48883.692849999999</v>
      </c>
      <c r="U298" s="231">
        <v>43049.324670000002</v>
      </c>
      <c r="V298" s="234">
        <v>415446174.10999995</v>
      </c>
      <c r="W298" s="233">
        <f t="shared" si="14"/>
        <v>1.8328719330011021E-4</v>
      </c>
      <c r="X298" s="233">
        <f>+X297+Tabela136810[[#This Row],[Colunas82]]</f>
        <v>0.97464153969708278</v>
      </c>
      <c r="Y298" s="234">
        <v>29529.19</v>
      </c>
    </row>
    <row r="299" spans="1:25" ht="20.100000000000001" customHeight="1" x14ac:dyDescent="0.25">
      <c r="A299" s="231">
        <f t="shared" si="15"/>
        <v>295</v>
      </c>
      <c r="B299" s="231" t="s">
        <v>1426</v>
      </c>
      <c r="C299" s="231">
        <v>3524501</v>
      </c>
      <c r="D299" s="231" t="s">
        <v>1427</v>
      </c>
      <c r="E299" s="231" t="s">
        <v>1428</v>
      </c>
      <c r="F299" s="231">
        <v>145.13300000000001</v>
      </c>
      <c r="G299" s="232">
        <v>7322</v>
      </c>
      <c r="H299" s="267"/>
      <c r="I299" s="255">
        <v>3507</v>
      </c>
      <c r="J299" s="255">
        <v>1</v>
      </c>
      <c r="K299" s="255" t="s">
        <v>3295</v>
      </c>
      <c r="L299" s="255">
        <v>7011.9167573744353</v>
      </c>
      <c r="M299" s="233">
        <f>+Tabela136810[[#This Row],[Colunas85]]/$N$651</f>
        <v>1.569589762141767E-4</v>
      </c>
      <c r="N299" s="255">
        <v>5411.2705762670967</v>
      </c>
      <c r="O299" s="233">
        <f>+O298+Tabela136810[[#This Row],[Colunas8]]</f>
        <v>0.94323296304848614</v>
      </c>
      <c r="P299" s="231">
        <v>38.869999999999997</v>
      </c>
      <c r="Q299" s="231">
        <v>97.7</v>
      </c>
      <c r="R299" s="274">
        <v>0.72299999999999998</v>
      </c>
      <c r="S299" s="231">
        <v>10.64</v>
      </c>
      <c r="T299" s="231">
        <v>28177.560460000001</v>
      </c>
      <c r="U299" s="231">
        <v>23168.489949999999</v>
      </c>
      <c r="V299" s="234">
        <v>415181342.94</v>
      </c>
      <c r="W299" s="233">
        <f t="shared" si="14"/>
        <v>1.831703546700478E-4</v>
      </c>
      <c r="X299" s="233">
        <f>+X298+Tabela136810[[#This Row],[Colunas82]]</f>
        <v>0.97482471005175286</v>
      </c>
      <c r="Y299" s="234">
        <v>56703.27</v>
      </c>
    </row>
    <row r="300" spans="1:25" ht="20.100000000000001" customHeight="1" x14ac:dyDescent="0.25">
      <c r="A300" s="231">
        <f t="shared" si="15"/>
        <v>296</v>
      </c>
      <c r="B300" s="231" t="s">
        <v>1429</v>
      </c>
      <c r="C300" s="231">
        <v>3547700</v>
      </c>
      <c r="D300" s="231" t="s">
        <v>1430</v>
      </c>
      <c r="E300" s="231" t="s">
        <v>1431</v>
      </c>
      <c r="F300" s="231">
        <v>552.87599999999998</v>
      </c>
      <c r="G300" s="232">
        <v>20855</v>
      </c>
      <c r="H300" s="281"/>
      <c r="I300" s="255">
        <v>3505</v>
      </c>
      <c r="J300" s="255">
        <v>1</v>
      </c>
      <c r="K300" s="255" t="s">
        <v>3286</v>
      </c>
      <c r="L300" s="255">
        <v>19971.800597520327</v>
      </c>
      <c r="M300" s="233">
        <f>+Tabela136810[[#This Row],[Colunas85]]/$N$651</f>
        <v>4.4706083705908973E-4</v>
      </c>
      <c r="N300" s="255">
        <v>15412.735300198074</v>
      </c>
      <c r="O300" s="233">
        <f>+O299+Tabela136810[[#This Row],[Colunas8]]</f>
        <v>0.94368002388554528</v>
      </c>
      <c r="P300" s="231">
        <v>37.06</v>
      </c>
      <c r="Q300" s="231">
        <v>98.5</v>
      </c>
      <c r="R300" s="274">
        <v>0.753</v>
      </c>
      <c r="S300" s="231">
        <v>4.95</v>
      </c>
      <c r="T300" s="231">
        <v>50984.435850000002</v>
      </c>
      <c r="U300" s="231">
        <v>44063.920749999997</v>
      </c>
      <c r="V300" s="234">
        <v>412235988.35000002</v>
      </c>
      <c r="W300" s="233">
        <f t="shared" si="14"/>
        <v>1.8187091852231774E-4</v>
      </c>
      <c r="X300" s="233">
        <f>+X299+Tabela136810[[#This Row],[Colunas82]]</f>
        <v>0.97500658097027515</v>
      </c>
      <c r="Y300" s="234">
        <v>19766.77</v>
      </c>
    </row>
    <row r="301" spans="1:25" ht="20.100000000000001" customHeight="1" x14ac:dyDescent="0.25">
      <c r="A301" s="231">
        <f t="shared" si="15"/>
        <v>297</v>
      </c>
      <c r="B301" s="231" t="s">
        <v>1432</v>
      </c>
      <c r="C301" s="231">
        <v>3556008</v>
      </c>
      <c r="D301" s="231" t="s">
        <v>1433</v>
      </c>
      <c r="E301" s="231" t="s">
        <v>1434</v>
      </c>
      <c r="F301" s="231">
        <v>323.916</v>
      </c>
      <c r="G301" s="232">
        <v>13965</v>
      </c>
      <c r="H301" s="281"/>
      <c r="I301" s="255">
        <v>3507</v>
      </c>
      <c r="J301" s="255">
        <v>1</v>
      </c>
      <c r="K301" s="255" t="s">
        <v>3295</v>
      </c>
      <c r="L301" s="255">
        <v>13373.588844131928</v>
      </c>
      <c r="M301" s="233">
        <f>+Tabela136810[[#This Row],[Colunas85]]/$N$651</f>
        <v>2.9936248331480166E-4</v>
      </c>
      <c r="N301" s="255">
        <v>10320.731166016116</v>
      </c>
      <c r="O301" s="233">
        <f>+O300+Tabela136810[[#This Row],[Colunas8]]</f>
        <v>0.94397938636886003</v>
      </c>
      <c r="P301" s="231">
        <v>39.270000000000003</v>
      </c>
      <c r="Q301" s="231">
        <v>99.1</v>
      </c>
      <c r="R301" s="274">
        <v>0.745</v>
      </c>
      <c r="S301" s="231">
        <v>16.95</v>
      </c>
      <c r="T301" s="231">
        <v>42321.882969999999</v>
      </c>
      <c r="U301" s="231">
        <v>38027.053809999998</v>
      </c>
      <c r="V301" s="234">
        <v>399283928.39999998</v>
      </c>
      <c r="W301" s="233">
        <f t="shared" si="14"/>
        <v>1.7615670844257415E-4</v>
      </c>
      <c r="X301" s="233">
        <f>+X300+Tabela136810[[#This Row],[Colunas82]]</f>
        <v>0.97518273767871777</v>
      </c>
      <c r="Y301" s="234">
        <v>28591.759999999998</v>
      </c>
    </row>
    <row r="302" spans="1:25" ht="20.100000000000001" customHeight="1" x14ac:dyDescent="0.25">
      <c r="A302" s="231">
        <f t="shared" si="15"/>
        <v>298</v>
      </c>
      <c r="B302" s="231" t="s">
        <v>1435</v>
      </c>
      <c r="C302" s="231">
        <v>3545506</v>
      </c>
      <c r="D302" s="231" t="s">
        <v>1436</v>
      </c>
      <c r="E302" s="231" t="s">
        <v>1437</v>
      </c>
      <c r="F302" s="231">
        <v>455.85599999999999</v>
      </c>
      <c r="G302" s="232">
        <v>4405</v>
      </c>
      <c r="H302" s="281"/>
      <c r="I302" s="255">
        <v>3505</v>
      </c>
      <c r="J302" s="255">
        <v>1</v>
      </c>
      <c r="K302" s="255" t="s">
        <v>3286</v>
      </c>
      <c r="L302" s="255">
        <v>4218.4503299965018</v>
      </c>
      <c r="M302" s="233">
        <f>+Tabela136810[[#This Row],[Colunas85]]/$N$651</f>
        <v>9.4428337916340944E-5</v>
      </c>
      <c r="N302" s="255">
        <v>3255.4830495023984</v>
      </c>
      <c r="O302" s="233">
        <f>+O301+Tabela136810[[#This Row],[Colunas8]]</f>
        <v>0.94407381470677632</v>
      </c>
      <c r="P302" s="231">
        <v>8.1300000000000008</v>
      </c>
      <c r="Q302" s="231">
        <v>98.2</v>
      </c>
      <c r="R302" s="274">
        <v>0.70899999999999996</v>
      </c>
      <c r="S302" s="231" t="s">
        <v>20</v>
      </c>
      <c r="T302" s="231">
        <v>32307.831460000001</v>
      </c>
      <c r="U302" s="231">
        <v>25945.947120000001</v>
      </c>
      <c r="V302" s="234">
        <v>397137664.55000001</v>
      </c>
      <c r="W302" s="233">
        <f t="shared" si="14"/>
        <v>1.7520981639815777E-4</v>
      </c>
      <c r="X302" s="233">
        <f>+X301+Tabela136810[[#This Row],[Colunas82]]</f>
        <v>0.97535794749511595</v>
      </c>
      <c r="Y302" s="234">
        <v>90156.11</v>
      </c>
    </row>
    <row r="303" spans="1:25" ht="20.100000000000001" customHeight="1" x14ac:dyDescent="0.25">
      <c r="A303" s="231">
        <f t="shared" si="15"/>
        <v>299</v>
      </c>
      <c r="B303" s="231" t="s">
        <v>1438</v>
      </c>
      <c r="C303" s="231">
        <v>3507308</v>
      </c>
      <c r="D303" s="231" t="s">
        <v>1439</v>
      </c>
      <c r="E303" s="231" t="s">
        <v>1440</v>
      </c>
      <c r="F303" s="231">
        <v>122.11</v>
      </c>
      <c r="G303" s="232">
        <v>4913</v>
      </c>
      <c r="H303" s="267"/>
      <c r="I303" s="255">
        <v>3503</v>
      </c>
      <c r="J303" s="255">
        <v>2</v>
      </c>
      <c r="K303" s="255" t="s">
        <v>3276</v>
      </c>
      <c r="L303" s="255">
        <v>4704.9367698689703</v>
      </c>
      <c r="M303" s="233">
        <f>+Tabela136810[[#This Row],[Colunas85]]/$N$651</f>
        <v>1.0531814396889512E-4</v>
      </c>
      <c r="N303" s="255">
        <v>3630.9167360284409</v>
      </c>
      <c r="O303" s="233">
        <f>+O302+Tabela136810[[#This Row],[Colunas8]]</f>
        <v>0.94417913285074517</v>
      </c>
      <c r="P303" s="231">
        <v>34.950000000000003</v>
      </c>
      <c r="Q303" s="231">
        <v>99.3</v>
      </c>
      <c r="R303" s="274">
        <v>0.754</v>
      </c>
      <c r="S303" s="231">
        <v>46.15</v>
      </c>
      <c r="T303" s="231">
        <v>24639.33308</v>
      </c>
      <c r="U303" s="231">
        <v>22244.831900000001</v>
      </c>
      <c r="V303" s="234">
        <v>394162866.15000004</v>
      </c>
      <c r="W303" s="233">
        <f t="shared" si="14"/>
        <v>1.7389739018425001E-4</v>
      </c>
      <c r="X303" s="233">
        <f>+X302+Tabela136810[[#This Row],[Colunas82]]</f>
        <v>0.9755318448853002</v>
      </c>
      <c r="Y303" s="234">
        <v>80228.55</v>
      </c>
    </row>
    <row r="304" spans="1:25" ht="20.100000000000001" customHeight="1" x14ac:dyDescent="0.25">
      <c r="A304" s="231">
        <f t="shared" si="15"/>
        <v>300</v>
      </c>
      <c r="B304" s="231" t="s">
        <v>1441</v>
      </c>
      <c r="C304" s="231">
        <v>3529906</v>
      </c>
      <c r="D304" s="231" t="s">
        <v>1442</v>
      </c>
      <c r="E304" s="231" t="s">
        <v>1443</v>
      </c>
      <c r="F304" s="231">
        <v>1001.484</v>
      </c>
      <c r="G304" s="232">
        <v>19511</v>
      </c>
      <c r="I304" s="255">
        <v>3502</v>
      </c>
      <c r="J304" s="255">
        <v>3</v>
      </c>
      <c r="K304" s="255" t="s">
        <v>3270</v>
      </c>
      <c r="L304" s="255">
        <v>18684.718362897103</v>
      </c>
      <c r="M304" s="233">
        <f>+Tabela136810[[#This Row],[Colunas85]]/$N$651</f>
        <v>4.1825001159721402E-4</v>
      </c>
      <c r="N304" s="255">
        <v>14419.461924822084</v>
      </c>
      <c r="O304" s="233">
        <f>+O303+Tabela136810[[#This Row],[Colunas8]]</f>
        <v>0.94459738286234241</v>
      </c>
      <c r="P304" s="231">
        <v>20.56</v>
      </c>
      <c r="Q304" s="231">
        <v>97.1</v>
      </c>
      <c r="R304" s="274">
        <v>0.69699999999999995</v>
      </c>
      <c r="S304" s="231">
        <v>3.26</v>
      </c>
      <c r="T304" s="231">
        <v>68104.835210000005</v>
      </c>
      <c r="U304" s="231">
        <v>63915.423510000001</v>
      </c>
      <c r="V304" s="234">
        <v>384493521.5</v>
      </c>
      <c r="W304" s="233">
        <f t="shared" si="14"/>
        <v>1.6963145357827059E-4</v>
      </c>
      <c r="X304" s="233">
        <f>+X303+Tabela136810[[#This Row],[Colunas82]]</f>
        <v>0.97570147633887849</v>
      </c>
      <c r="Y304" s="234">
        <v>19706.5</v>
      </c>
    </row>
    <row r="305" spans="1:25" ht="20.100000000000001" customHeight="1" x14ac:dyDescent="0.25">
      <c r="A305" s="231">
        <f t="shared" si="15"/>
        <v>301</v>
      </c>
      <c r="B305" s="231" t="s">
        <v>1444</v>
      </c>
      <c r="C305" s="231">
        <v>3538105</v>
      </c>
      <c r="D305" s="231" t="s">
        <v>1445</v>
      </c>
      <c r="E305" s="231" t="s">
        <v>1446</v>
      </c>
      <c r="F305" s="231">
        <v>184.82499999999999</v>
      </c>
      <c r="G305" s="232">
        <v>17378</v>
      </c>
      <c r="H305" s="281"/>
      <c r="I305" s="255">
        <v>3507</v>
      </c>
      <c r="J305" s="255">
        <v>2</v>
      </c>
      <c r="K305" s="255" t="s">
        <v>3297</v>
      </c>
      <c r="L305" s="255">
        <v>16642.049905716052</v>
      </c>
      <c r="M305" s="233">
        <f>+Tabela136810[[#This Row],[Colunas85]]/$N$651</f>
        <v>3.7252568815213913E-4</v>
      </c>
      <c r="N305" s="255">
        <v>12843.083867026715</v>
      </c>
      <c r="O305" s="233">
        <f>+O304+Tabela136810[[#This Row],[Colunas8]]</f>
        <v>0.94496990855049456</v>
      </c>
      <c r="P305" s="231">
        <v>81.37</v>
      </c>
      <c r="Q305" s="231">
        <v>97.5</v>
      </c>
      <c r="R305" s="274">
        <v>0.73699999999999999</v>
      </c>
      <c r="S305" s="231" t="s">
        <v>20</v>
      </c>
      <c r="T305" s="231">
        <v>46751.496370000001</v>
      </c>
      <c r="U305" s="231">
        <v>41310.018609999999</v>
      </c>
      <c r="V305" s="234">
        <v>383736130.16000003</v>
      </c>
      <c r="W305" s="233">
        <f t="shared" si="14"/>
        <v>1.692973064815118E-4</v>
      </c>
      <c r="X305" s="233">
        <f>+X304+Tabela136810[[#This Row],[Colunas82]]</f>
        <v>0.97587077364536001</v>
      </c>
      <c r="Y305" s="234">
        <v>22081.72</v>
      </c>
    </row>
    <row r="306" spans="1:25" ht="20.100000000000001" customHeight="1" x14ac:dyDescent="0.25">
      <c r="A306" s="231">
        <f t="shared" si="15"/>
        <v>302</v>
      </c>
      <c r="B306" s="231" t="s">
        <v>1447</v>
      </c>
      <c r="C306" s="231">
        <v>3507407</v>
      </c>
      <c r="D306" s="231" t="s">
        <v>1448</v>
      </c>
      <c r="E306" s="231" t="s">
        <v>1449</v>
      </c>
      <c r="F306" s="231">
        <v>552.25599999999997</v>
      </c>
      <c r="G306" s="232">
        <v>16278</v>
      </c>
      <c r="H306" s="267"/>
      <c r="I306" s="255">
        <v>3509</v>
      </c>
      <c r="J306" s="255">
        <v>1</v>
      </c>
      <c r="K306" s="255" t="s">
        <v>3309</v>
      </c>
      <c r="L306" s="255">
        <v>15588.634386307163</v>
      </c>
      <c r="M306" s="233">
        <f>+Tabela136810[[#This Row],[Colunas85]]/$N$651</f>
        <v>3.4894539945566356E-4</v>
      </c>
      <c r="N306" s="255">
        <v>12030.13690801363</v>
      </c>
      <c r="O306" s="233">
        <f>+O305+Tabela136810[[#This Row],[Colunas8]]</f>
        <v>0.94531885394995019</v>
      </c>
      <c r="P306" s="231">
        <v>26.31</v>
      </c>
      <c r="Q306" s="231">
        <v>98.3</v>
      </c>
      <c r="R306" s="274">
        <v>0.73</v>
      </c>
      <c r="S306" s="231">
        <v>7.19</v>
      </c>
      <c r="T306" s="231">
        <v>47433.252769999999</v>
      </c>
      <c r="U306" s="231">
        <v>41630.902220000004</v>
      </c>
      <c r="V306" s="234">
        <v>380496784.98000002</v>
      </c>
      <c r="W306" s="233">
        <f t="shared" si="14"/>
        <v>1.6786816710516689E-4</v>
      </c>
      <c r="X306" s="233">
        <f>+X305+Tabela136810[[#This Row],[Colunas82]]</f>
        <v>0.97603864181246514</v>
      </c>
      <c r="Y306" s="234">
        <v>23374.91</v>
      </c>
    </row>
    <row r="307" spans="1:25" ht="20.100000000000001" customHeight="1" x14ac:dyDescent="0.25">
      <c r="A307" s="231">
        <f t="shared" si="15"/>
        <v>303</v>
      </c>
      <c r="B307" s="231" t="s">
        <v>1450</v>
      </c>
      <c r="C307" s="231">
        <v>3520905</v>
      </c>
      <c r="D307" s="231" t="s">
        <v>1451</v>
      </c>
      <c r="E307" s="231" t="s">
        <v>1452</v>
      </c>
      <c r="F307" s="231">
        <v>209.554</v>
      </c>
      <c r="G307" s="232">
        <v>15165</v>
      </c>
      <c r="H307" s="267"/>
      <c r="I307" s="255">
        <v>3504</v>
      </c>
      <c r="J307" s="255">
        <v>3</v>
      </c>
      <c r="K307" s="255" t="s">
        <v>3282</v>
      </c>
      <c r="L307" s="255">
        <v>14522.769410759807</v>
      </c>
      <c r="M307" s="233">
        <f>+Tabela136810[[#This Row],[Colunas85]]/$N$651</f>
        <v>3.2508643462004778E-4</v>
      </c>
      <c r="N307" s="255">
        <v>11207.582394030391</v>
      </c>
      <c r="O307" s="233">
        <f>+O306+Tabela136810[[#This Row],[Colunas8]]</f>
        <v>0.94564394038457023</v>
      </c>
      <c r="P307" s="231">
        <v>65.17</v>
      </c>
      <c r="Q307" s="231">
        <v>97.9</v>
      </c>
      <c r="R307" s="274">
        <v>0.72699999999999998</v>
      </c>
      <c r="S307" s="231">
        <v>32.090000000000003</v>
      </c>
      <c r="T307" s="231">
        <v>47999.309329999996</v>
      </c>
      <c r="U307" s="231">
        <v>42594.938419999999</v>
      </c>
      <c r="V307" s="234">
        <v>380436317.55000001</v>
      </c>
      <c r="W307" s="233">
        <f t="shared" si="14"/>
        <v>1.6784148998976315E-4</v>
      </c>
      <c r="X307" s="233">
        <f>+X306+Tabela136810[[#This Row],[Colunas82]]</f>
        <v>0.97620648330245485</v>
      </c>
      <c r="Y307" s="234">
        <v>25086.47</v>
      </c>
    </row>
    <row r="308" spans="1:25" ht="20.100000000000001" customHeight="1" x14ac:dyDescent="0.25">
      <c r="A308" s="231">
        <f t="shared" si="15"/>
        <v>304</v>
      </c>
      <c r="B308" s="231" t="s">
        <v>1453</v>
      </c>
      <c r="C308" s="231">
        <v>3515400</v>
      </c>
      <c r="D308" s="231" t="s">
        <v>1454</v>
      </c>
      <c r="E308" s="231" t="s">
        <v>1455</v>
      </c>
      <c r="F308" s="231">
        <v>429.17099999999999</v>
      </c>
      <c r="G308" s="232">
        <v>16102</v>
      </c>
      <c r="H308" s="267"/>
      <c r="I308" s="255">
        <v>3504</v>
      </c>
      <c r="J308" s="255">
        <v>5</v>
      </c>
      <c r="K308" s="255" t="s">
        <v>3284</v>
      </c>
      <c r="L308" s="255">
        <v>15420.08790320174</v>
      </c>
      <c r="M308" s="233">
        <f>+Tabela136810[[#This Row],[Colunas85]]/$N$651</f>
        <v>3.4517255326422738E-4</v>
      </c>
      <c r="N308" s="255">
        <v>11900.065394571535</v>
      </c>
      <c r="O308" s="233">
        <f>+O307+Tabela136810[[#This Row],[Colunas8]]</f>
        <v>0.9459891129378345</v>
      </c>
      <c r="P308" s="231">
        <v>35.700000000000003</v>
      </c>
      <c r="Q308" s="231">
        <v>97.4</v>
      </c>
      <c r="R308" s="274">
        <v>0.73199999999999998</v>
      </c>
      <c r="S308" s="231">
        <v>4.42</v>
      </c>
      <c r="T308" s="231">
        <v>49079.063040000001</v>
      </c>
      <c r="U308" s="231">
        <v>43959.597439999998</v>
      </c>
      <c r="V308" s="234">
        <v>372967727.63999999</v>
      </c>
      <c r="W308" s="233">
        <f t="shared" si="14"/>
        <v>1.6454648580433294E-4</v>
      </c>
      <c r="X308" s="233">
        <f>+X307+Tabela136810[[#This Row],[Colunas82]]</f>
        <v>0.97637102978825918</v>
      </c>
      <c r="Y308" s="234">
        <v>23162.82</v>
      </c>
    </row>
    <row r="309" spans="1:25" ht="20.100000000000001" customHeight="1" x14ac:dyDescent="0.25">
      <c r="A309" s="231">
        <f t="shared" si="15"/>
        <v>305</v>
      </c>
      <c r="B309" s="231" t="s">
        <v>1456</v>
      </c>
      <c r="C309" s="231">
        <v>3521309</v>
      </c>
      <c r="D309" s="231" t="s">
        <v>1457</v>
      </c>
      <c r="E309" s="231" t="s">
        <v>1458</v>
      </c>
      <c r="F309" s="231">
        <v>466.46100000000001</v>
      </c>
      <c r="G309" s="232">
        <v>16794</v>
      </c>
      <c r="H309" s="267"/>
      <c r="I309" s="255">
        <v>3508</v>
      </c>
      <c r="J309" s="255">
        <v>4</v>
      </c>
      <c r="K309" s="255" t="s">
        <v>3306</v>
      </c>
      <c r="L309" s="255">
        <v>16082.78202995715</v>
      </c>
      <c r="M309" s="233">
        <f>+Tabela136810[[#This Row],[Colunas85]]/$N$651</f>
        <v>3.6000669851691934E-4</v>
      </c>
      <c r="N309" s="255">
        <v>12411.482936059767</v>
      </c>
      <c r="O309" s="233">
        <f>+O308+Tabela136810[[#This Row],[Colunas8]]</f>
        <v>0.94634911963635138</v>
      </c>
      <c r="P309" s="231">
        <v>30.37</v>
      </c>
      <c r="Q309" s="231">
        <v>98</v>
      </c>
      <c r="R309" s="274">
        <v>0.749</v>
      </c>
      <c r="S309" s="231">
        <v>11.83</v>
      </c>
      <c r="T309" s="231">
        <v>59873.286110000001</v>
      </c>
      <c r="U309" s="231">
        <v>54485.043729999998</v>
      </c>
      <c r="V309" s="234">
        <v>371804381.27999997</v>
      </c>
      <c r="W309" s="233">
        <f t="shared" si="14"/>
        <v>1.6403323883649868E-4</v>
      </c>
      <c r="X309" s="233">
        <f>+X308+Tabela136810[[#This Row],[Colunas82]]</f>
        <v>0.9765350630270957</v>
      </c>
      <c r="Y309" s="234">
        <v>22139.119999999999</v>
      </c>
    </row>
    <row r="310" spans="1:25" ht="20.100000000000001" customHeight="1" x14ac:dyDescent="0.25">
      <c r="A310" s="231">
        <f t="shared" si="15"/>
        <v>306</v>
      </c>
      <c r="B310" s="231" t="s">
        <v>1459</v>
      </c>
      <c r="C310" s="231">
        <v>3504602</v>
      </c>
      <c r="D310" s="231" t="s">
        <v>1460</v>
      </c>
      <c r="E310" s="231" t="s">
        <v>1461</v>
      </c>
      <c r="F310" s="231">
        <v>110.372</v>
      </c>
      <c r="G310" s="232">
        <v>18013</v>
      </c>
      <c r="H310" s="267"/>
      <c r="I310" s="255">
        <v>3507</v>
      </c>
      <c r="J310" s="255">
        <v>1</v>
      </c>
      <c r="K310" s="255" t="s">
        <v>3295</v>
      </c>
      <c r="L310" s="255">
        <v>17250.157955556635</v>
      </c>
      <c r="M310" s="233">
        <f>+Tabela136810[[#This Row],[Colunas85]]/$N$651</f>
        <v>3.8613794571783184E-4</v>
      </c>
      <c r="N310" s="255">
        <v>13312.375975184266</v>
      </c>
      <c r="O310" s="233">
        <f>+O309+Tabela136810[[#This Row],[Colunas8]]</f>
        <v>0.94673525758206922</v>
      </c>
      <c r="P310" s="231">
        <v>132.32</v>
      </c>
      <c r="Q310" s="231">
        <v>98.5</v>
      </c>
      <c r="R310" s="274">
        <v>0.746</v>
      </c>
      <c r="S310" s="231">
        <v>3.26</v>
      </c>
      <c r="T310" s="231">
        <v>63869.750590000003</v>
      </c>
      <c r="U310" s="231">
        <v>55030.854030000002</v>
      </c>
      <c r="V310" s="234">
        <v>369353142.53000003</v>
      </c>
      <c r="W310" s="233">
        <f t="shared" si="14"/>
        <v>1.6295179748839037E-4</v>
      </c>
      <c r="X310" s="233">
        <f>+X309+Tabela136810[[#This Row],[Colunas82]]</f>
        <v>0.97669801482458407</v>
      </c>
      <c r="Y310" s="234">
        <v>20504.810000000001</v>
      </c>
    </row>
    <row r="311" spans="1:25" ht="20.100000000000001" customHeight="1" x14ac:dyDescent="0.25">
      <c r="A311" s="231">
        <f t="shared" si="15"/>
        <v>307</v>
      </c>
      <c r="B311" s="231" t="s">
        <v>1462</v>
      </c>
      <c r="C311" s="231">
        <v>3556909</v>
      </c>
      <c r="D311" s="231" t="s">
        <v>1463</v>
      </c>
      <c r="E311" s="231" t="s">
        <v>1464</v>
      </c>
      <c r="F311" s="231">
        <v>95.429000000000002</v>
      </c>
      <c r="G311" s="232">
        <v>9163</v>
      </c>
      <c r="H311" s="281"/>
      <c r="I311" s="255">
        <v>3507</v>
      </c>
      <c r="J311" s="255">
        <v>2</v>
      </c>
      <c r="K311" s="255" t="s">
        <v>3297</v>
      </c>
      <c r="L311" s="255">
        <v>8774.9512766760381</v>
      </c>
      <c r="M311" s="233">
        <f>+Tabela136810[[#This Row],[Colunas85]]/$N$651</f>
        <v>1.9642380484164178E-4</v>
      </c>
      <c r="N311" s="255">
        <v>6771.8481685789957</v>
      </c>
      <c r="O311" s="233">
        <f>+O310+Tabela136810[[#This Row],[Colunas8]]</f>
        <v>0.94693168138691086</v>
      </c>
      <c r="P311" s="231">
        <v>72.5</v>
      </c>
      <c r="Q311" s="231">
        <v>100</v>
      </c>
      <c r="R311" s="274">
        <v>0.74399999999999999</v>
      </c>
      <c r="S311" s="231">
        <v>8.6999999999999993</v>
      </c>
      <c r="T311" s="231">
        <v>37513.170789999996</v>
      </c>
      <c r="U311" s="231">
        <v>31374.578740000001</v>
      </c>
      <c r="V311" s="234">
        <v>367027263.68000001</v>
      </c>
      <c r="W311" s="233">
        <f t="shared" si="14"/>
        <v>1.6192566261716219E-4</v>
      </c>
      <c r="X311" s="233">
        <f>+X310+Tabela136810[[#This Row],[Colunas82]]</f>
        <v>0.97685994048720126</v>
      </c>
      <c r="Y311" s="234">
        <v>40055.360000000001</v>
      </c>
    </row>
    <row r="312" spans="1:25" ht="20.100000000000001" customHeight="1" x14ac:dyDescent="0.25">
      <c r="A312" s="231">
        <f t="shared" si="15"/>
        <v>308</v>
      </c>
      <c r="B312" s="231" t="s">
        <v>1465</v>
      </c>
      <c r="C312" s="231">
        <v>3551801</v>
      </c>
      <c r="D312" s="231" t="s">
        <v>1466</v>
      </c>
      <c r="E312" s="231" t="s">
        <v>1467</v>
      </c>
      <c r="F312" s="231">
        <v>1062.6990000000001</v>
      </c>
      <c r="G312" s="232">
        <v>12731</v>
      </c>
      <c r="H312" s="281"/>
      <c r="I312" s="255">
        <v>3502</v>
      </c>
      <c r="J312" s="255">
        <v>3</v>
      </c>
      <c r="K312" s="255" t="s">
        <v>3270</v>
      </c>
      <c r="L312" s="255">
        <v>12191.848161449594</v>
      </c>
      <c r="M312" s="233">
        <f>+Tabela136810[[#This Row],[Colunas85]]/$N$651</f>
        <v>2.729096867225735E-4</v>
      </c>
      <c r="N312" s="255">
        <v>9408.7524865414362</v>
      </c>
      <c r="O312" s="233">
        <f>+O311+Tabela136810[[#This Row],[Colunas8]]</f>
        <v>0.94720459107363342</v>
      </c>
      <c r="P312" s="231">
        <v>12.24</v>
      </c>
      <c r="Q312" s="231">
        <v>96.1</v>
      </c>
      <c r="R312" s="274">
        <v>0.67300000000000004</v>
      </c>
      <c r="S312" s="231">
        <v>15.38</v>
      </c>
      <c r="T312" s="231">
        <v>40085.211320000002</v>
      </c>
      <c r="U312" s="231">
        <v>36698.156779999998</v>
      </c>
      <c r="V312" s="234">
        <v>366153235.56</v>
      </c>
      <c r="W312" s="233">
        <f t="shared" si="14"/>
        <v>1.6154005752325718E-4</v>
      </c>
      <c r="X312" s="233">
        <f>+X311+Tabela136810[[#This Row],[Colunas82]]</f>
        <v>0.97702148054472449</v>
      </c>
      <c r="Y312" s="234">
        <v>28760.76</v>
      </c>
    </row>
    <row r="313" spans="1:25" ht="20.100000000000001" customHeight="1" x14ac:dyDescent="0.25">
      <c r="A313" s="231">
        <f t="shared" si="15"/>
        <v>309</v>
      </c>
      <c r="B313" s="231" t="s">
        <v>1468</v>
      </c>
      <c r="C313" s="231">
        <v>3511706</v>
      </c>
      <c r="D313" s="231" t="s">
        <v>1469</v>
      </c>
      <c r="E313" s="231" t="s">
        <v>1470</v>
      </c>
      <c r="F313" s="231">
        <v>175.846</v>
      </c>
      <c r="G313" s="232">
        <v>17539</v>
      </c>
      <c r="H313" s="267"/>
      <c r="I313" s="255">
        <v>3510</v>
      </c>
      <c r="J313" s="255">
        <v>3</v>
      </c>
      <c r="K313" s="255" t="s">
        <v>3315</v>
      </c>
      <c r="L313" s="255">
        <v>16796.231631738625</v>
      </c>
      <c r="M313" s="233">
        <f>+Tabela136810[[#This Row],[Colunas85]]/$N$651</f>
        <v>3.7597698495225965E-4</v>
      </c>
      <c r="N313" s="255">
        <v>12962.06974011863</v>
      </c>
      <c r="O313" s="233">
        <f>+O312+Tabela136810[[#This Row],[Colunas8]]</f>
        <v>0.9475805680585857</v>
      </c>
      <c r="P313" s="231">
        <v>85.79</v>
      </c>
      <c r="Q313" s="231">
        <v>97.9</v>
      </c>
      <c r="R313" s="274">
        <v>0.73599999999999999</v>
      </c>
      <c r="S313" s="231">
        <v>5.71</v>
      </c>
      <c r="T313" s="231">
        <v>44565.502820000002</v>
      </c>
      <c r="U313" s="231">
        <v>38588.505519999999</v>
      </c>
      <c r="V313" s="234">
        <v>364933096.05000001</v>
      </c>
      <c r="W313" s="233">
        <f t="shared" si="14"/>
        <v>1.6100175446462012E-4</v>
      </c>
      <c r="X313" s="233">
        <f>+X312+Tabela136810[[#This Row],[Colunas82]]</f>
        <v>0.97718248229918914</v>
      </c>
      <c r="Y313" s="234">
        <v>20806.95</v>
      </c>
    </row>
    <row r="314" spans="1:25" ht="20.100000000000001" customHeight="1" x14ac:dyDescent="0.25">
      <c r="A314" s="231">
        <f t="shared" si="15"/>
        <v>310</v>
      </c>
      <c r="B314" s="231" t="s">
        <v>1471</v>
      </c>
      <c r="C314" s="231">
        <v>3512308</v>
      </c>
      <c r="D314" s="231" t="s">
        <v>1472</v>
      </c>
      <c r="E314" s="231" t="s">
        <v>1473</v>
      </c>
      <c r="F314" s="231">
        <v>466.12</v>
      </c>
      <c r="G314" s="232">
        <v>18138</v>
      </c>
      <c r="H314" s="267"/>
      <c r="I314" s="255">
        <v>3503</v>
      </c>
      <c r="J314" s="255">
        <v>3</v>
      </c>
      <c r="K314" s="255" t="s">
        <v>3277</v>
      </c>
      <c r="L314" s="255">
        <v>17369.864264580374</v>
      </c>
      <c r="M314" s="233">
        <f>+Tabela136810[[#This Row],[Colunas85]]/$N$651</f>
        <v>3.8881752397879499E-4</v>
      </c>
      <c r="N314" s="255">
        <v>13404.756311435754</v>
      </c>
      <c r="O314" s="233">
        <f>+O313+Tabela136810[[#This Row],[Colunas8]]</f>
        <v>0.94796938558256449</v>
      </c>
      <c r="P314" s="231">
        <v>34.950000000000003</v>
      </c>
      <c r="Q314" s="231">
        <v>97.6</v>
      </c>
      <c r="R314" s="274">
        <v>0.73599999999999999</v>
      </c>
      <c r="S314" s="231">
        <v>19.14</v>
      </c>
      <c r="T314" s="231">
        <v>54724.102019999998</v>
      </c>
      <c r="U314" s="231">
        <v>50645.58986</v>
      </c>
      <c r="V314" s="234">
        <v>359689780.74000001</v>
      </c>
      <c r="W314" s="233">
        <f t="shared" si="14"/>
        <v>1.5868850040994941E-4</v>
      </c>
      <c r="X314" s="233">
        <f>+X313+Tabela136810[[#This Row],[Colunas82]]</f>
        <v>0.97734117079959903</v>
      </c>
      <c r="Y314" s="234">
        <v>19830.73</v>
      </c>
    </row>
    <row r="315" spans="1:25" ht="20.100000000000001" customHeight="1" x14ac:dyDescent="0.25">
      <c r="A315" s="231">
        <f t="shared" si="15"/>
        <v>311</v>
      </c>
      <c r="B315" s="231" t="s">
        <v>1474</v>
      </c>
      <c r="C315" s="231">
        <v>3508702</v>
      </c>
      <c r="D315" s="231" t="s">
        <v>1475</v>
      </c>
      <c r="E315" s="231" t="s">
        <v>1476</v>
      </c>
      <c r="F315" s="231">
        <v>468.214</v>
      </c>
      <c r="G315" s="232">
        <v>19031</v>
      </c>
      <c r="H315" s="267"/>
      <c r="I315" s="255">
        <v>3510</v>
      </c>
      <c r="J315" s="255">
        <v>10</v>
      </c>
      <c r="K315" s="255" t="s">
        <v>3322</v>
      </c>
      <c r="L315" s="255">
        <v>18225.046136245954</v>
      </c>
      <c r="M315" s="233">
        <f>+Tabela136810[[#This Row],[Colunas85]]/$N$651</f>
        <v>4.0796043107511562E-4</v>
      </c>
      <c r="N315" s="255">
        <v>14064.721433616376</v>
      </c>
      <c r="O315" s="233">
        <f>+O314+Tabela136810[[#This Row],[Colunas8]]</f>
        <v>0.94837734601363965</v>
      </c>
      <c r="P315" s="231">
        <v>39.44</v>
      </c>
      <c r="Q315" s="231">
        <v>97.7</v>
      </c>
      <c r="R315" s="274">
        <v>0.72</v>
      </c>
      <c r="S315" s="231">
        <v>9.9499999999999993</v>
      </c>
      <c r="T315" s="231">
        <v>52754.874909999999</v>
      </c>
      <c r="U315" s="231">
        <v>48676.079680000003</v>
      </c>
      <c r="V315" s="234">
        <v>358661270.95999998</v>
      </c>
      <c r="W315" s="233">
        <f t="shared" si="14"/>
        <v>1.582347408555095E-4</v>
      </c>
      <c r="X315" s="233">
        <f>+X314+Tabela136810[[#This Row],[Colunas82]]</f>
        <v>0.97749940554045456</v>
      </c>
      <c r="Y315" s="234">
        <v>18846.16</v>
      </c>
    </row>
    <row r="316" spans="1:25" ht="20.100000000000001" customHeight="1" x14ac:dyDescent="0.25">
      <c r="A316" s="231">
        <f t="shared" si="15"/>
        <v>312</v>
      </c>
      <c r="B316" s="231" t="s">
        <v>1477</v>
      </c>
      <c r="C316" s="231">
        <v>3544905</v>
      </c>
      <c r="D316" s="231" t="s">
        <v>1478</v>
      </c>
      <c r="E316" s="231" t="s">
        <v>1479</v>
      </c>
      <c r="F316" s="231">
        <v>305.77600000000001</v>
      </c>
      <c r="G316" s="232">
        <v>12103</v>
      </c>
      <c r="H316" s="281"/>
      <c r="I316" s="255">
        <v>3508</v>
      </c>
      <c r="J316" s="255">
        <v>4</v>
      </c>
      <c r="K316" s="255" t="s">
        <v>3306</v>
      </c>
      <c r="L316" s="255">
        <v>11590.443664914339</v>
      </c>
      <c r="M316" s="233">
        <f>+Tabela136810[[#This Row],[Colunas85]]/$N$651</f>
        <v>2.5944748553949478E-4</v>
      </c>
      <c r="N316" s="255">
        <v>8944.6336772139675</v>
      </c>
      <c r="O316" s="233">
        <f>+O315+Tabela136810[[#This Row],[Colunas8]]</f>
        <v>0.94863679349917918</v>
      </c>
      <c r="P316" s="231">
        <v>34.58</v>
      </c>
      <c r="Q316" s="231">
        <v>98.8</v>
      </c>
      <c r="R316" s="274">
        <v>0.77200000000000002</v>
      </c>
      <c r="S316" s="231">
        <v>8.85</v>
      </c>
      <c r="T316" s="231">
        <v>44247.320659999998</v>
      </c>
      <c r="U316" s="231">
        <v>36537.91764</v>
      </c>
      <c r="V316" s="234">
        <v>355566654.17000002</v>
      </c>
      <c r="W316" s="233">
        <f t="shared" si="14"/>
        <v>1.5686945297677622E-4</v>
      </c>
      <c r="X316" s="233">
        <f>+X315+Tabela136810[[#This Row],[Colunas82]]</f>
        <v>0.97765627499343133</v>
      </c>
      <c r="Y316" s="234">
        <v>29378.39</v>
      </c>
    </row>
    <row r="317" spans="1:25" ht="20.100000000000001" customHeight="1" x14ac:dyDescent="0.25">
      <c r="A317" s="231">
        <f t="shared" si="15"/>
        <v>313</v>
      </c>
      <c r="B317" s="231" t="s">
        <v>1480</v>
      </c>
      <c r="C317" s="231">
        <v>3556800</v>
      </c>
      <c r="D317" s="231" t="s">
        <v>1481</v>
      </c>
      <c r="E317" s="231" t="s">
        <v>1482</v>
      </c>
      <c r="F317" s="231">
        <v>217.726</v>
      </c>
      <c r="G317" s="232">
        <v>19133</v>
      </c>
      <c r="H317" s="281"/>
      <c r="I317" s="255">
        <v>3508</v>
      </c>
      <c r="J317" s="255">
        <v>2</v>
      </c>
      <c r="K317" s="255" t="s">
        <v>3304</v>
      </c>
      <c r="L317" s="255">
        <v>18322.726484409322</v>
      </c>
      <c r="M317" s="233">
        <f>+Tabela136810[[#This Row],[Colunas85]]/$N$651</f>
        <v>4.1014696693606151E-4</v>
      </c>
      <c r="N317" s="255">
        <v>14140.103787997588</v>
      </c>
      <c r="O317" s="233">
        <f>+O316+Tabela136810[[#This Row],[Colunas8]]</f>
        <v>0.94904694046611526</v>
      </c>
      <c r="P317" s="231">
        <v>79.44</v>
      </c>
      <c r="Q317" s="231">
        <v>98.4</v>
      </c>
      <c r="R317" s="274">
        <v>0.73899999999999999</v>
      </c>
      <c r="S317" s="231">
        <v>12.88</v>
      </c>
      <c r="T317" s="231">
        <v>59293.688159999998</v>
      </c>
      <c r="U317" s="231">
        <v>51606.342539999998</v>
      </c>
      <c r="V317" s="234">
        <v>352415701.57999998</v>
      </c>
      <c r="W317" s="233">
        <f t="shared" si="14"/>
        <v>1.5547931078162895E-4</v>
      </c>
      <c r="X317" s="233">
        <f>+X316+Tabela136810[[#This Row],[Colunas82]]</f>
        <v>0.97781175430421297</v>
      </c>
      <c r="Y317" s="234">
        <v>18419.259999999998</v>
      </c>
    </row>
    <row r="318" spans="1:25" ht="20.100000000000001" customHeight="1" x14ac:dyDescent="0.25">
      <c r="A318" s="231">
        <f t="shared" si="15"/>
        <v>314</v>
      </c>
      <c r="B318" s="231" t="s">
        <v>1483</v>
      </c>
      <c r="C318" s="231">
        <v>3532405</v>
      </c>
      <c r="D318" s="231" t="s">
        <v>1484</v>
      </c>
      <c r="E318" s="231" t="s">
        <v>1485</v>
      </c>
      <c r="F318" s="231">
        <v>326.25400000000002</v>
      </c>
      <c r="G318" s="232">
        <v>18866</v>
      </c>
      <c r="H318" s="281"/>
      <c r="I318" s="255">
        <v>3510</v>
      </c>
      <c r="J318" s="255">
        <v>4</v>
      </c>
      <c r="K318" s="255" t="s">
        <v>3316</v>
      </c>
      <c r="L318" s="255">
        <v>18067.033808334621</v>
      </c>
      <c r="M318" s="233">
        <f>+Tabela136810[[#This Row],[Colunas85]]/$N$651</f>
        <v>4.0442338777064432E-4</v>
      </c>
      <c r="N318" s="255">
        <v>13942.779389764415</v>
      </c>
      <c r="O318" s="233">
        <f>+O317+Tabela136810[[#This Row],[Colunas8]]</f>
        <v>0.94945136385388595</v>
      </c>
      <c r="P318" s="231">
        <v>50.31</v>
      </c>
      <c r="Q318" s="231">
        <v>96.9</v>
      </c>
      <c r="R318" s="274">
        <v>0.67800000000000005</v>
      </c>
      <c r="S318" s="231">
        <v>13.45</v>
      </c>
      <c r="T318" s="231">
        <v>57140.662239999998</v>
      </c>
      <c r="U318" s="231">
        <v>52964.56192</v>
      </c>
      <c r="V318" s="234">
        <v>351873350.53999996</v>
      </c>
      <c r="W318" s="233">
        <f t="shared" si="14"/>
        <v>1.5524003550097928E-4</v>
      </c>
      <c r="X318" s="233">
        <f>+X317+Tabela136810[[#This Row],[Colunas82]]</f>
        <v>0.9779669943397139</v>
      </c>
      <c r="Y318" s="234">
        <v>18651.189999999999</v>
      </c>
    </row>
    <row r="319" spans="1:25" ht="20.100000000000001" customHeight="1" x14ac:dyDescent="0.25">
      <c r="A319" s="231">
        <f t="shared" si="15"/>
        <v>315</v>
      </c>
      <c r="B319" s="231" t="s">
        <v>1486</v>
      </c>
      <c r="C319" s="231">
        <v>3536000</v>
      </c>
      <c r="D319" s="231" t="s">
        <v>1487</v>
      </c>
      <c r="E319" s="231" t="s">
        <v>1488</v>
      </c>
      <c r="F319" s="231">
        <v>366.66399999999999</v>
      </c>
      <c r="G319" s="232">
        <v>10934</v>
      </c>
      <c r="H319" s="281"/>
      <c r="I319" s="255">
        <v>3504</v>
      </c>
      <c r="J319" s="255">
        <v>4</v>
      </c>
      <c r="K319" s="255" t="s">
        <v>3283</v>
      </c>
      <c r="L319" s="255">
        <v>10470.950262924347</v>
      </c>
      <c r="M319" s="233">
        <f>+Tabela136810[[#This Row],[Colunas85]]/$N$651</f>
        <v>2.3438806964296751E-4</v>
      </c>
      <c r="N319" s="255">
        <v>8080.6927725900614</v>
      </c>
      <c r="O319" s="233">
        <f>+O318+Tabela136810[[#This Row],[Colunas8]]</f>
        <v>0.94968575192352889</v>
      </c>
      <c r="P319" s="231">
        <v>29.65</v>
      </c>
      <c r="Q319" s="231">
        <v>98.9</v>
      </c>
      <c r="R319" s="274">
        <v>0.73699999999999999</v>
      </c>
      <c r="S319" s="231">
        <v>10.31</v>
      </c>
      <c r="T319" s="231">
        <v>33595.135699999999</v>
      </c>
      <c r="U319" s="231">
        <v>30045.810669999999</v>
      </c>
      <c r="V319" s="234">
        <v>351188161.94</v>
      </c>
      <c r="W319" s="233">
        <f t="shared" si="14"/>
        <v>1.549377429220567E-4</v>
      </c>
      <c r="X319" s="233">
        <f>+X318+Tabela136810[[#This Row],[Colunas82]]</f>
        <v>0.97812193208263598</v>
      </c>
      <c r="Y319" s="234">
        <v>32118.91</v>
      </c>
    </row>
    <row r="320" spans="1:25" ht="20.100000000000001" customHeight="1" x14ac:dyDescent="0.25">
      <c r="A320" s="231">
        <f t="shared" si="15"/>
        <v>316</v>
      </c>
      <c r="B320" s="231" t="s">
        <v>1489</v>
      </c>
      <c r="C320" s="231">
        <v>3541901</v>
      </c>
      <c r="D320" s="231" t="s">
        <v>1490</v>
      </c>
      <c r="E320" s="231" t="s">
        <v>1491</v>
      </c>
      <c r="F320" s="231">
        <v>249.399</v>
      </c>
      <c r="G320" s="232">
        <v>13788</v>
      </c>
      <c r="H320" s="281"/>
      <c r="I320" s="255">
        <v>3511</v>
      </c>
      <c r="J320" s="255">
        <v>5</v>
      </c>
      <c r="K320" s="255" t="s">
        <v>3329</v>
      </c>
      <c r="L320" s="255">
        <v>13204.084710554318</v>
      </c>
      <c r="M320" s="233">
        <f>+Tabela136810[[#This Row],[Colunas85]]/$N$651</f>
        <v>2.9556820049727786E-4</v>
      </c>
      <c r="N320" s="255">
        <v>10189.920609884011</v>
      </c>
      <c r="O320" s="233">
        <f>+O319+Tabela136810[[#This Row],[Colunas8]]</f>
        <v>0.94998132012402614</v>
      </c>
      <c r="P320" s="231">
        <v>45.27</v>
      </c>
      <c r="Q320" s="231">
        <v>98</v>
      </c>
      <c r="R320" s="274">
        <v>0.72199999999999998</v>
      </c>
      <c r="S320" s="231">
        <v>38.1</v>
      </c>
      <c r="T320" s="231">
        <v>38623.048260000003</v>
      </c>
      <c r="U320" s="231">
        <v>33674.434229999999</v>
      </c>
      <c r="V320" s="234">
        <v>350544043.79999995</v>
      </c>
      <c r="W320" s="233">
        <f t="shared" si="14"/>
        <v>1.5465356987295545E-4</v>
      </c>
      <c r="X320" s="233">
        <f>+X319+Tabela136810[[#This Row],[Colunas82]]</f>
        <v>0.97827658565250897</v>
      </c>
      <c r="Y320" s="234">
        <v>25423.85</v>
      </c>
    </row>
    <row r="321" spans="1:25" ht="20.100000000000001" customHeight="1" x14ac:dyDescent="0.25">
      <c r="A321" s="231">
        <f t="shared" si="15"/>
        <v>317</v>
      </c>
      <c r="B321" s="231" t="s">
        <v>1492</v>
      </c>
      <c r="C321" s="231">
        <v>3530201</v>
      </c>
      <c r="D321" s="231" t="s">
        <v>1493</v>
      </c>
      <c r="E321" s="231" t="s">
        <v>1494</v>
      </c>
      <c r="F321" s="231">
        <v>1238.931</v>
      </c>
      <c r="G321" s="232">
        <v>18415</v>
      </c>
      <c r="I321" s="255">
        <v>3505</v>
      </c>
      <c r="J321" s="255">
        <v>1</v>
      </c>
      <c r="K321" s="255" t="s">
        <v>3286</v>
      </c>
      <c r="L321" s="255">
        <v>17635.133445376978</v>
      </c>
      <c r="M321" s="233">
        <f>+Tabela136810[[#This Row],[Colunas85]]/$N$651</f>
        <v>3.9475546940508929E-4</v>
      </c>
      <c r="N321" s="255">
        <v>13609.471136569049</v>
      </c>
      <c r="O321" s="233">
        <f>+O320+Tabela136810[[#This Row],[Colunas8]]</f>
        <v>0.95037607559343118</v>
      </c>
      <c r="P321" s="231">
        <v>13.77</v>
      </c>
      <c r="Q321" s="231">
        <v>98.8</v>
      </c>
      <c r="R321" s="274">
        <v>0.72399999999999998</v>
      </c>
      <c r="S321" s="231">
        <v>5.75</v>
      </c>
      <c r="T321" s="231">
        <v>66544.217369999998</v>
      </c>
      <c r="U321" s="231">
        <v>53839.251759999999</v>
      </c>
      <c r="V321" s="234">
        <v>350385519.69999999</v>
      </c>
      <c r="W321" s="233">
        <f t="shared" si="14"/>
        <v>1.5458363196241466E-4</v>
      </c>
      <c r="X321" s="233">
        <f>+X320+Tabela136810[[#This Row],[Colunas82]]</f>
        <v>0.97843116928447138</v>
      </c>
      <c r="Y321" s="234">
        <v>19027.18</v>
      </c>
    </row>
    <row r="322" spans="1:25" ht="20.100000000000001" customHeight="1" x14ac:dyDescent="0.25">
      <c r="A322" s="231">
        <f t="shared" si="15"/>
        <v>318</v>
      </c>
      <c r="B322" s="231" t="s">
        <v>1495</v>
      </c>
      <c r="C322" s="231">
        <v>3557303</v>
      </c>
      <c r="D322" s="231" t="s">
        <v>1496</v>
      </c>
      <c r="E322" s="231" t="s">
        <v>1497</v>
      </c>
      <c r="F322" s="231">
        <v>74.144000000000005</v>
      </c>
      <c r="G322" s="232">
        <v>11507</v>
      </c>
      <c r="H322" s="267"/>
      <c r="I322" s="255">
        <v>3510</v>
      </c>
      <c r="J322" s="255">
        <v>6</v>
      </c>
      <c r="K322" s="255" t="s">
        <v>3318</v>
      </c>
      <c r="L322" s="255">
        <v>11019.68398348916</v>
      </c>
      <c r="M322" s="233">
        <f>+Tabela136810[[#This Row],[Colunas85]]/$N$651</f>
        <v>2.4667125639122255E-4</v>
      </c>
      <c r="N322" s="255">
        <v>8504.1642339668779</v>
      </c>
      <c r="O322" s="233">
        <f>+O321+Tabela136810[[#This Row],[Colunas8]]</f>
        <v>0.9506227468498224</v>
      </c>
      <c r="P322" s="231">
        <v>135.35</v>
      </c>
      <c r="Q322" s="231">
        <v>98.6</v>
      </c>
      <c r="R322" s="274">
        <v>0.74</v>
      </c>
      <c r="S322" s="231">
        <v>6.9</v>
      </c>
      <c r="T322" s="231">
        <v>40727.843269999998</v>
      </c>
      <c r="U322" s="231">
        <v>35422.876360000002</v>
      </c>
      <c r="V322" s="234">
        <v>343869089.29000002</v>
      </c>
      <c r="W322" s="233">
        <f t="shared" si="14"/>
        <v>1.5170870299539968E-4</v>
      </c>
      <c r="X322" s="233">
        <f>+X321+Tabela136810[[#This Row],[Colunas82]]</f>
        <v>0.97858287798746679</v>
      </c>
      <c r="Y322" s="234">
        <v>29883.47</v>
      </c>
    </row>
    <row r="323" spans="1:25" ht="20.100000000000001" customHeight="1" x14ac:dyDescent="0.25">
      <c r="A323" s="231">
        <f t="shared" si="15"/>
        <v>319</v>
      </c>
      <c r="B323" s="231" t="s">
        <v>1498</v>
      </c>
      <c r="C323" s="231">
        <v>3541802</v>
      </c>
      <c r="D323" s="231" t="s">
        <v>1499</v>
      </c>
      <c r="E323" s="231" t="s">
        <v>1500</v>
      </c>
      <c r="F323" s="231">
        <v>234.91399999999999</v>
      </c>
      <c r="G323" s="232">
        <v>3513</v>
      </c>
      <c r="H323" s="281"/>
      <c r="I323" s="255">
        <v>3504</v>
      </c>
      <c r="J323" s="255">
        <v>4</v>
      </c>
      <c r="K323" s="255" t="s">
        <v>3283</v>
      </c>
      <c r="L323" s="255">
        <v>3364.2261088031128</v>
      </c>
      <c r="M323" s="233">
        <f>+Tabela136810[[#This Row],[Colunas85]]/$N$651</f>
        <v>7.5306867446108E-5</v>
      </c>
      <c r="N323" s="255">
        <v>2596.2569700117879</v>
      </c>
      <c r="O323" s="233">
        <f>+O322+Tabela136810[[#This Row],[Colunas8]]</f>
        <v>0.95069805371726845</v>
      </c>
      <c r="P323" s="231">
        <v>12.01</v>
      </c>
      <c r="Q323" s="231">
        <v>98.1</v>
      </c>
      <c r="R323" s="274">
        <v>0.71499999999999997</v>
      </c>
      <c r="S323" s="231">
        <v>22.73</v>
      </c>
      <c r="T323" s="231">
        <v>22185.986499999999</v>
      </c>
      <c r="U323" s="231">
        <v>19082.988969999999</v>
      </c>
      <c r="V323" s="234">
        <v>341731747.29000002</v>
      </c>
      <c r="W323" s="233">
        <f t="shared" si="14"/>
        <v>1.507657471067297E-4</v>
      </c>
      <c r="X323" s="233">
        <f>+X322+Tabela136810[[#This Row],[Colunas82]]</f>
        <v>0.9787336437345735</v>
      </c>
      <c r="Y323" s="234">
        <v>97276.33</v>
      </c>
    </row>
    <row r="324" spans="1:25" ht="20.100000000000001" customHeight="1" x14ac:dyDescent="0.25">
      <c r="A324" s="231">
        <f t="shared" si="15"/>
        <v>320</v>
      </c>
      <c r="B324" s="231" t="s">
        <v>1501</v>
      </c>
      <c r="C324" s="231">
        <v>3556107</v>
      </c>
      <c r="D324" s="231" t="s">
        <v>1502</v>
      </c>
      <c r="E324" s="231" t="s">
        <v>1503</v>
      </c>
      <c r="F324" s="231">
        <v>149.74100000000001</v>
      </c>
      <c r="G324" s="232">
        <v>13732</v>
      </c>
      <c r="H324" s="281"/>
      <c r="I324" s="255">
        <v>3507</v>
      </c>
      <c r="J324" s="255">
        <v>3</v>
      </c>
      <c r="K324" s="255" t="s">
        <v>3298</v>
      </c>
      <c r="L324" s="255">
        <v>13150.456284111684</v>
      </c>
      <c r="M324" s="233">
        <f>+Tabela136810[[#This Row],[Colunas85]]/$N$651</f>
        <v>2.9436774943636634E-4</v>
      </c>
      <c r="N324" s="255">
        <v>10148.534219243344</v>
      </c>
      <c r="O324" s="233">
        <f>+O323+Tabela136810[[#This Row],[Colunas8]]</f>
        <v>0.95099242146670482</v>
      </c>
      <c r="P324" s="231">
        <v>73.72</v>
      </c>
      <c r="Q324" s="231">
        <v>98.8</v>
      </c>
      <c r="R324" s="274">
        <v>0.73499999999999999</v>
      </c>
      <c r="S324" s="231">
        <v>5.62</v>
      </c>
      <c r="T324" s="231">
        <v>41491.258560000002</v>
      </c>
      <c r="U324" s="231">
        <v>33597.523789999999</v>
      </c>
      <c r="V324" s="234">
        <v>340144935.68000001</v>
      </c>
      <c r="W324" s="233">
        <f t="shared" si="14"/>
        <v>1.5006567507714369E-4</v>
      </c>
      <c r="X324" s="233">
        <f>+X323+Tabela136810[[#This Row],[Colunas82]]</f>
        <v>0.97888370940965064</v>
      </c>
      <c r="Y324" s="234">
        <v>24770.240000000002</v>
      </c>
    </row>
    <row r="325" spans="1:25" ht="20.100000000000001" customHeight="1" x14ac:dyDescent="0.25">
      <c r="A325" s="231">
        <f t="shared" si="15"/>
        <v>321</v>
      </c>
      <c r="B325" s="231" t="s">
        <v>1504</v>
      </c>
      <c r="C325" s="231">
        <v>3517901</v>
      </c>
      <c r="D325" s="231" t="s">
        <v>1505</v>
      </c>
      <c r="E325" s="231" t="s">
        <v>1506</v>
      </c>
      <c r="F325" s="231">
        <v>641.50099999999998</v>
      </c>
      <c r="G325" s="232">
        <v>11382</v>
      </c>
      <c r="H325" s="267"/>
      <c r="I325" s="255">
        <v>3508</v>
      </c>
      <c r="J325" s="255">
        <v>2</v>
      </c>
      <c r="K325" s="255" t="s">
        <v>3304</v>
      </c>
      <c r="L325" s="255">
        <v>10899.977674465421</v>
      </c>
      <c r="M325" s="233">
        <f>+Tabela136810[[#This Row],[Colunas85]]/$N$651</f>
        <v>2.4399167813025935E-4</v>
      </c>
      <c r="N325" s="255">
        <v>8411.7838977153897</v>
      </c>
      <c r="O325" s="233">
        <f>+O324+Tabela136810[[#This Row],[Colunas8]]</f>
        <v>0.95123641314483509</v>
      </c>
      <c r="P325" s="231">
        <v>15.55</v>
      </c>
      <c r="Q325" s="231">
        <v>97</v>
      </c>
      <c r="R325" s="274">
        <v>0.73699999999999999</v>
      </c>
      <c r="S325" s="231">
        <v>8.77</v>
      </c>
      <c r="T325" s="231">
        <v>52473.479489999998</v>
      </c>
      <c r="U325" s="231">
        <v>47172.145909999999</v>
      </c>
      <c r="V325" s="234">
        <v>337853840.94</v>
      </c>
      <c r="W325" s="233">
        <f t="shared" ref="W325:W388" si="16">+V325/$V$651</f>
        <v>1.4905488631400523E-4</v>
      </c>
      <c r="X325" s="233">
        <f>+X324+Tabela136810[[#This Row],[Colunas82]]</f>
        <v>0.97903276429596464</v>
      </c>
      <c r="Y325" s="234">
        <v>29683.17</v>
      </c>
    </row>
    <row r="326" spans="1:25" ht="20.100000000000001" customHeight="1" x14ac:dyDescent="0.25">
      <c r="A326" s="231">
        <f t="shared" si="15"/>
        <v>322</v>
      </c>
      <c r="B326" s="231" t="s">
        <v>1507</v>
      </c>
      <c r="C326" s="231">
        <v>3539004</v>
      </c>
      <c r="D326" s="231" t="s">
        <v>1508</v>
      </c>
      <c r="E326" s="231" t="s">
        <v>1509</v>
      </c>
      <c r="F326" s="231">
        <v>215.809</v>
      </c>
      <c r="G326" s="232">
        <v>11524</v>
      </c>
      <c r="H326" s="281"/>
      <c r="I326" s="255">
        <v>3507</v>
      </c>
      <c r="J326" s="255">
        <v>2</v>
      </c>
      <c r="K326" s="255" t="s">
        <v>3297</v>
      </c>
      <c r="L326" s="255">
        <v>11035.964041516387</v>
      </c>
      <c r="M326" s="233">
        <f>+Tabela136810[[#This Row],[Colunas85]]/$N$651</f>
        <v>2.4703567903471354E-4</v>
      </c>
      <c r="N326" s="255">
        <v>8516.7279596970802</v>
      </c>
      <c r="O326" s="233">
        <f>+O325+Tabela136810[[#This Row],[Colunas8]]</f>
        <v>0.95148344882386982</v>
      </c>
      <c r="P326" s="231">
        <v>49.3</v>
      </c>
      <c r="Q326" s="231">
        <v>97.8</v>
      </c>
      <c r="R326" s="274">
        <v>0.75600000000000001</v>
      </c>
      <c r="S326" s="231">
        <v>7.19</v>
      </c>
      <c r="T326" s="231">
        <v>35355.151790000004</v>
      </c>
      <c r="U326" s="231">
        <v>29584.45405</v>
      </c>
      <c r="V326" s="234">
        <v>337532313.24000001</v>
      </c>
      <c r="W326" s="233">
        <f t="shared" si="16"/>
        <v>1.4891303422010285E-4</v>
      </c>
      <c r="X326" s="233">
        <f>+X325+Tabela136810[[#This Row],[Colunas82]]</f>
        <v>0.9791816773301848</v>
      </c>
      <c r="Y326" s="234">
        <v>29289.51</v>
      </c>
    </row>
    <row r="327" spans="1:25" ht="20.100000000000001" customHeight="1" x14ac:dyDescent="0.25">
      <c r="A327" s="231">
        <f t="shared" ref="A327:A390" si="17">+A326+1</f>
        <v>323</v>
      </c>
      <c r="B327" s="231" t="s">
        <v>1510</v>
      </c>
      <c r="C327" s="231">
        <v>3512902</v>
      </c>
      <c r="D327" s="231" t="s">
        <v>1511</v>
      </c>
      <c r="E327" s="231" t="s">
        <v>1512</v>
      </c>
      <c r="F327" s="231">
        <v>441.68</v>
      </c>
      <c r="G327" s="232">
        <v>7289</v>
      </c>
      <c r="H327" s="267"/>
      <c r="I327" s="255">
        <v>3507</v>
      </c>
      <c r="J327" s="255">
        <v>3</v>
      </c>
      <c r="K327" s="255" t="s">
        <v>3298</v>
      </c>
      <c r="L327" s="255">
        <v>6980.3142917921687</v>
      </c>
      <c r="M327" s="233">
        <f>+Tabela136810[[#This Row],[Colunas85]]/$N$651</f>
        <v>1.5625156755328244E-4</v>
      </c>
      <c r="N327" s="255">
        <v>5386.8821674967039</v>
      </c>
      <c r="O327" s="233">
        <f>+O326+Tabela136810[[#This Row],[Colunas8]]</f>
        <v>0.95163970039142309</v>
      </c>
      <c r="P327" s="231">
        <v>16.329999999999998</v>
      </c>
      <c r="Q327" s="231">
        <v>97.9</v>
      </c>
      <c r="R327" s="274">
        <v>0.72199999999999998</v>
      </c>
      <c r="S327" s="231" t="s">
        <v>20</v>
      </c>
      <c r="T327" s="231">
        <v>30778.34102</v>
      </c>
      <c r="U327" s="231">
        <v>25647.125090000001</v>
      </c>
      <c r="V327" s="234">
        <v>334656431.17000002</v>
      </c>
      <c r="W327" s="233">
        <f t="shared" si="16"/>
        <v>1.4764424806747639E-4</v>
      </c>
      <c r="X327" s="233">
        <f>+X326+Tabela136810[[#This Row],[Colunas82]]</f>
        <v>0.97932932157825225</v>
      </c>
      <c r="Y327" s="234">
        <v>45912.53</v>
      </c>
    </row>
    <row r="328" spans="1:25" ht="20.100000000000001" customHeight="1" x14ac:dyDescent="0.25">
      <c r="A328" s="231">
        <f t="shared" si="17"/>
        <v>324</v>
      </c>
      <c r="B328" s="231" t="s">
        <v>1513</v>
      </c>
      <c r="C328" s="231">
        <v>3504404</v>
      </c>
      <c r="D328" s="231" t="s">
        <v>1514</v>
      </c>
      <c r="E328" s="231" t="s">
        <v>1515</v>
      </c>
      <c r="F328" s="231">
        <v>338.37</v>
      </c>
      <c r="G328" s="232">
        <v>14063</v>
      </c>
      <c r="H328" s="267"/>
      <c r="I328" s="255">
        <v>3506</v>
      </c>
      <c r="J328" s="255">
        <v>2</v>
      </c>
      <c r="K328" s="255" t="s">
        <v>3292</v>
      </c>
      <c r="L328" s="255">
        <v>13467.438590406538</v>
      </c>
      <c r="M328" s="233">
        <f>+Tabela136810[[#This Row],[Colunas85]]/$N$651</f>
        <v>3.0146327267139672E-4</v>
      </c>
      <c r="N328" s="255">
        <v>10393.15734963728</v>
      </c>
      <c r="O328" s="233">
        <f>+O327+Tabela136810[[#This Row],[Colunas8]]</f>
        <v>0.95194116366409454</v>
      </c>
      <c r="P328" s="231">
        <v>33.4</v>
      </c>
      <c r="Q328" s="231">
        <v>97.2</v>
      </c>
      <c r="R328" s="274">
        <v>0.70499999999999996</v>
      </c>
      <c r="S328" s="231">
        <v>23.62</v>
      </c>
      <c r="T328" s="231">
        <v>47969.294540000003</v>
      </c>
      <c r="U328" s="231">
        <v>41722.295870000002</v>
      </c>
      <c r="V328" s="234">
        <v>334448094.19</v>
      </c>
      <c r="W328" s="233">
        <f t="shared" si="16"/>
        <v>1.4755233363257606E-4</v>
      </c>
      <c r="X328" s="233">
        <f>+X327+Tabela136810[[#This Row],[Colunas82]]</f>
        <v>0.97947687391188487</v>
      </c>
      <c r="Y328" s="234">
        <v>23782.13</v>
      </c>
    </row>
    <row r="329" spans="1:25" ht="20.100000000000001" customHeight="1" x14ac:dyDescent="0.25">
      <c r="A329" s="231">
        <f t="shared" si="17"/>
        <v>325</v>
      </c>
      <c r="B329" s="231" t="s">
        <v>1516</v>
      </c>
      <c r="C329" s="231">
        <v>3512100</v>
      </c>
      <c r="D329" s="231" t="s">
        <v>1517</v>
      </c>
      <c r="E329" s="231" t="s">
        <v>1518</v>
      </c>
      <c r="F329" s="231">
        <v>728.64800000000002</v>
      </c>
      <c r="G329" s="232">
        <v>6223</v>
      </c>
      <c r="H329" s="267"/>
      <c r="I329" s="255">
        <v>3508</v>
      </c>
      <c r="J329" s="255">
        <v>2</v>
      </c>
      <c r="K329" s="255" t="s">
        <v>3304</v>
      </c>
      <c r="L329" s="255">
        <v>5959.4588884377372</v>
      </c>
      <c r="M329" s="233">
        <f>+Tabela136810[[#This Row],[Colunas85]]/$N$651</f>
        <v>1.334001241437888E-4</v>
      </c>
      <c r="N329" s="255">
        <v>4599.0626599440238</v>
      </c>
      <c r="O329" s="233">
        <f>+O328+Tabela136810[[#This Row],[Colunas8]]</f>
        <v>0.95207456378823829</v>
      </c>
      <c r="P329" s="231">
        <v>8.2200000000000006</v>
      </c>
      <c r="Q329" s="231">
        <v>99.2</v>
      </c>
      <c r="R329" s="274">
        <v>0.71</v>
      </c>
      <c r="S329" s="231" t="s">
        <v>20</v>
      </c>
      <c r="T329" s="231">
        <v>43935.22451</v>
      </c>
      <c r="U329" s="231">
        <v>38618.767119999997</v>
      </c>
      <c r="V329" s="234">
        <v>331109836.88999999</v>
      </c>
      <c r="W329" s="233">
        <f t="shared" si="16"/>
        <v>1.4607955605232422E-4</v>
      </c>
      <c r="X329" s="233">
        <f>+X328+Tabela136810[[#This Row],[Colunas82]]</f>
        <v>0.97962295346793715</v>
      </c>
      <c r="Y329" s="234">
        <v>53207.43</v>
      </c>
    </row>
    <row r="330" spans="1:25" ht="20.100000000000001" customHeight="1" x14ac:dyDescent="0.25">
      <c r="A330" s="231">
        <f t="shared" si="17"/>
        <v>326</v>
      </c>
      <c r="B330" s="231" t="s">
        <v>1519</v>
      </c>
      <c r="C330" s="231">
        <v>3555356</v>
      </c>
      <c r="D330" s="231" t="s">
        <v>1520</v>
      </c>
      <c r="E330" s="231" t="s">
        <v>1521</v>
      </c>
      <c r="F330" s="231">
        <v>209.86099999999999</v>
      </c>
      <c r="G330" s="232">
        <v>6488</v>
      </c>
      <c r="H330" s="281"/>
      <c r="I330" s="255">
        <v>3507</v>
      </c>
      <c r="J330" s="255">
        <v>1</v>
      </c>
      <c r="K330" s="255" t="s">
        <v>3295</v>
      </c>
      <c r="L330" s="255">
        <v>6213.2362635680602</v>
      </c>
      <c r="M330" s="233">
        <f>+Tabela136810[[#This Row],[Colunas85]]/$N$651</f>
        <v>1.3908083005703063E-4</v>
      </c>
      <c r="N330" s="255">
        <v>4794.908972797175</v>
      </c>
      <c r="O330" s="233">
        <f>+O329+Tabela136810[[#This Row],[Colunas8]]</f>
        <v>0.95221364461829527</v>
      </c>
      <c r="P330" s="231">
        <v>25.23</v>
      </c>
      <c r="Q330" s="231">
        <v>99.7</v>
      </c>
      <c r="R330" s="274">
        <v>0.7</v>
      </c>
      <c r="S330" s="231">
        <v>11.24</v>
      </c>
      <c r="T330" s="231">
        <v>27007.481479999999</v>
      </c>
      <c r="U330" s="231">
        <v>24170.935819999999</v>
      </c>
      <c r="V330" s="234">
        <v>330129617.68000001</v>
      </c>
      <c r="W330" s="233">
        <f t="shared" si="16"/>
        <v>1.4564710140713551E-4</v>
      </c>
      <c r="X330" s="233">
        <f>+X329+Tabela136810[[#This Row],[Colunas82]]</f>
        <v>0.97976860056934434</v>
      </c>
      <c r="Y330" s="234">
        <v>50883.11</v>
      </c>
    </row>
    <row r="331" spans="1:25" ht="20.100000000000001" customHeight="1" x14ac:dyDescent="0.25">
      <c r="A331" s="231">
        <f t="shared" si="17"/>
        <v>327</v>
      </c>
      <c r="B331" s="231" t="s">
        <v>1522</v>
      </c>
      <c r="C331" s="231">
        <v>3532603</v>
      </c>
      <c r="D331" s="231" t="s">
        <v>1523</v>
      </c>
      <c r="E331" s="231" t="s">
        <v>1524</v>
      </c>
      <c r="F331" s="231">
        <v>436.15899999999999</v>
      </c>
      <c r="G331" s="232">
        <v>11575</v>
      </c>
      <c r="H331" s="281"/>
      <c r="I331" s="255">
        <v>3507</v>
      </c>
      <c r="J331" s="255">
        <v>3</v>
      </c>
      <c r="K331" s="255" t="s">
        <v>3298</v>
      </c>
      <c r="L331" s="255">
        <v>11084.804215598071</v>
      </c>
      <c r="M331" s="233">
        <f>+Tabela136810[[#This Row],[Colunas85]]/$N$651</f>
        <v>2.4812894696518641E-4</v>
      </c>
      <c r="N331" s="255">
        <v>8554.4191368876836</v>
      </c>
      <c r="O331" s="233">
        <f>+O330+Tabela136810[[#This Row],[Colunas8]]</f>
        <v>0.95246177356526041</v>
      </c>
      <c r="P331" s="231">
        <v>24.61</v>
      </c>
      <c r="Q331" s="231">
        <v>97.7</v>
      </c>
      <c r="R331" s="274">
        <v>0.751</v>
      </c>
      <c r="S331" s="231">
        <v>14.08</v>
      </c>
      <c r="T331" s="231">
        <v>35956.770349999999</v>
      </c>
      <c r="U331" s="231">
        <v>31429.290410000001</v>
      </c>
      <c r="V331" s="234">
        <v>328598392.25</v>
      </c>
      <c r="W331" s="233">
        <f t="shared" si="16"/>
        <v>1.4497155297543869E-4</v>
      </c>
      <c r="X331" s="233">
        <f>+X330+Tabela136810[[#This Row],[Colunas82]]</f>
        <v>0.97991357212231978</v>
      </c>
      <c r="Y331" s="234">
        <v>28388.63</v>
      </c>
    </row>
    <row r="332" spans="1:25" ht="20.100000000000001" customHeight="1" x14ac:dyDescent="0.25">
      <c r="A332" s="231">
        <f t="shared" si="17"/>
        <v>328</v>
      </c>
      <c r="B332" s="231" t="s">
        <v>1525</v>
      </c>
      <c r="C332" s="231">
        <v>3542107</v>
      </c>
      <c r="D332" s="231" t="s">
        <v>1526</v>
      </c>
      <c r="E332" s="231" t="s">
        <v>1527</v>
      </c>
      <c r="F332" s="231">
        <v>121.645</v>
      </c>
      <c r="G332" s="232">
        <v>9126</v>
      </c>
      <c r="H332" s="281"/>
      <c r="I332" s="255">
        <v>3510</v>
      </c>
      <c r="J332" s="255">
        <v>3</v>
      </c>
      <c r="K332" s="255" t="s">
        <v>3315</v>
      </c>
      <c r="L332" s="255">
        <v>8739.5182092050109</v>
      </c>
      <c r="M332" s="233">
        <f>+Tabela136810[[#This Row],[Colunas85]]/$N$651</f>
        <v>1.9563064967639669E-4</v>
      </c>
      <c r="N332" s="255">
        <v>6744.5035890485551</v>
      </c>
      <c r="O332" s="233">
        <f>+O331+Tabela136810[[#This Row],[Colunas8]]</f>
        <v>0.95265740421493683</v>
      </c>
      <c r="P332" s="231">
        <v>70.8</v>
      </c>
      <c r="Q332" s="231">
        <v>98.3</v>
      </c>
      <c r="R332" s="274">
        <v>0.745</v>
      </c>
      <c r="S332" s="231">
        <v>8.77</v>
      </c>
      <c r="T332" s="231">
        <v>40615.263209999997</v>
      </c>
      <c r="U332" s="231">
        <v>34699.74755</v>
      </c>
      <c r="V332" s="234">
        <v>324758566.08000004</v>
      </c>
      <c r="W332" s="233">
        <f t="shared" si="16"/>
        <v>1.4327749245612517E-4</v>
      </c>
      <c r="X332" s="233">
        <f>+X331+Tabela136810[[#This Row],[Colunas82]]</f>
        <v>0.9800568496147759</v>
      </c>
      <c r="Y332" s="234">
        <v>35586.080000000002</v>
      </c>
    </row>
    <row r="333" spans="1:25" ht="20.100000000000001" customHeight="1" x14ac:dyDescent="0.25">
      <c r="A333" s="231">
        <f t="shared" si="17"/>
        <v>329</v>
      </c>
      <c r="B333" s="231" t="s">
        <v>1528</v>
      </c>
      <c r="C333" s="231">
        <v>3553609</v>
      </c>
      <c r="D333" s="231" t="s">
        <v>1529</v>
      </c>
      <c r="E333" s="231" t="s">
        <v>1530</v>
      </c>
      <c r="F333" s="231">
        <v>221.89099999999999</v>
      </c>
      <c r="G333" s="232">
        <v>12940</v>
      </c>
      <c r="H333" s="281"/>
      <c r="I333" s="255">
        <v>3510</v>
      </c>
      <c r="J333" s="255">
        <v>10</v>
      </c>
      <c r="K333" s="255" t="s">
        <v>3322</v>
      </c>
      <c r="L333" s="255">
        <v>12391.997110137283</v>
      </c>
      <c r="M333" s="233">
        <f>+Tabela136810[[#This Row],[Colunas85]]/$N$651</f>
        <v>2.7738994157490394E-4</v>
      </c>
      <c r="N333" s="255">
        <v>9563.2124087539232</v>
      </c>
      <c r="O333" s="233">
        <f>+O332+Tabela136810[[#This Row],[Colunas8]]</f>
        <v>0.95293479415651172</v>
      </c>
      <c r="P333" s="231">
        <v>57.23</v>
      </c>
      <c r="Q333" s="231">
        <v>98.2</v>
      </c>
      <c r="R333" s="274">
        <v>0.751</v>
      </c>
      <c r="S333" s="231">
        <v>8.93</v>
      </c>
      <c r="T333" s="231">
        <v>46243.603289999999</v>
      </c>
      <c r="U333" s="231">
        <v>36382.66474</v>
      </c>
      <c r="V333" s="234">
        <v>324714289.60000002</v>
      </c>
      <c r="W333" s="233">
        <f t="shared" si="16"/>
        <v>1.4325795848938255E-4</v>
      </c>
      <c r="X333" s="233">
        <f>+X332+Tabela136810[[#This Row],[Colunas82]]</f>
        <v>0.98020010757326526</v>
      </c>
      <c r="Y333" s="234">
        <v>25093.84</v>
      </c>
    </row>
    <row r="334" spans="1:25" ht="20.100000000000001" customHeight="1" x14ac:dyDescent="0.25">
      <c r="A334" s="231">
        <f t="shared" si="17"/>
        <v>330</v>
      </c>
      <c r="B334" s="231" t="s">
        <v>1531</v>
      </c>
      <c r="C334" s="231">
        <v>3514809</v>
      </c>
      <c r="D334" s="231" t="s">
        <v>1532</v>
      </c>
      <c r="E334" s="231" t="s">
        <v>1533</v>
      </c>
      <c r="F334" s="231">
        <v>1654.2560000000001</v>
      </c>
      <c r="G334" s="232">
        <v>15592</v>
      </c>
      <c r="H334" s="267"/>
      <c r="I334" s="255">
        <v>3502</v>
      </c>
      <c r="J334" s="255">
        <v>3</v>
      </c>
      <c r="K334" s="255" t="s">
        <v>3270</v>
      </c>
      <c r="L334" s="255">
        <v>14931.686162384893</v>
      </c>
      <c r="M334" s="233">
        <f>+Tabela136810[[#This Row],[Colunas85]]/$N$651</f>
        <v>3.3423987395949777E-4</v>
      </c>
      <c r="N334" s="255">
        <v>11523.153622665468</v>
      </c>
      <c r="O334" s="233">
        <f>+O333+Tabela136810[[#This Row],[Colunas8]]</f>
        <v>0.95326903403047125</v>
      </c>
      <c r="P334" s="231">
        <v>8.85</v>
      </c>
      <c r="Q334" s="231">
        <v>97.3</v>
      </c>
      <c r="R334" s="274">
        <v>0.69099999999999995</v>
      </c>
      <c r="S334" s="231">
        <v>5.46</v>
      </c>
      <c r="T334" s="231">
        <v>45711.828710000002</v>
      </c>
      <c r="U334" s="231">
        <v>39754.672250000003</v>
      </c>
      <c r="V334" s="234">
        <v>324240629.44</v>
      </c>
      <c r="W334" s="233">
        <f t="shared" si="16"/>
        <v>1.4304898835867797E-4</v>
      </c>
      <c r="X334" s="233">
        <f>+X333+Tabela136810[[#This Row],[Colunas82]]</f>
        <v>0.98034315656162396</v>
      </c>
      <c r="Y334" s="234">
        <v>20795.32</v>
      </c>
    </row>
    <row r="335" spans="1:25" ht="20.100000000000001" customHeight="1" x14ac:dyDescent="0.25">
      <c r="A335" s="231">
        <f t="shared" si="17"/>
        <v>331</v>
      </c>
      <c r="B335" s="231" t="s">
        <v>1534</v>
      </c>
      <c r="C335" s="231">
        <v>3526100</v>
      </c>
      <c r="D335" s="231" t="s">
        <v>1535</v>
      </c>
      <c r="E335" s="231" t="s">
        <v>1536</v>
      </c>
      <c r="F335" s="231">
        <v>812.79899999999998</v>
      </c>
      <c r="G335" s="232">
        <v>18627</v>
      </c>
      <c r="I335" s="255">
        <v>3502</v>
      </c>
      <c r="J335" s="255">
        <v>3</v>
      </c>
      <c r="K335" s="255" t="s">
        <v>3270</v>
      </c>
      <c r="L335" s="255">
        <v>17838.155345481235</v>
      </c>
      <c r="M335" s="233">
        <f>+Tabela136810[[#This Row],[Colunas85]]/$N$651</f>
        <v>3.9930003413568273E-4</v>
      </c>
      <c r="N335" s="255">
        <v>13766.148186851569</v>
      </c>
      <c r="O335" s="233">
        <f>+O334+Tabela136810[[#This Row],[Colunas8]]</f>
        <v>0.95366833406460694</v>
      </c>
      <c r="P335" s="231">
        <v>23.68</v>
      </c>
      <c r="Q335" s="231">
        <v>97.7</v>
      </c>
      <c r="R335" s="274">
        <v>0.7</v>
      </c>
      <c r="S335" s="231">
        <v>17.79</v>
      </c>
      <c r="T335" s="231">
        <v>51990.464010000003</v>
      </c>
      <c r="U335" s="231">
        <v>43324.19616</v>
      </c>
      <c r="V335" s="234">
        <v>324011076.90000004</v>
      </c>
      <c r="W335" s="233">
        <f t="shared" si="16"/>
        <v>1.4294771400981282E-4</v>
      </c>
      <c r="X335" s="233">
        <f>+X334+Tabela136810[[#This Row],[Colunas82]]</f>
        <v>0.98048610427563376</v>
      </c>
      <c r="Y335" s="234">
        <v>17394.7</v>
      </c>
    </row>
    <row r="336" spans="1:25" ht="20.100000000000001" customHeight="1" x14ac:dyDescent="0.25">
      <c r="A336" s="231">
        <f t="shared" si="17"/>
        <v>332</v>
      </c>
      <c r="B336" s="231" t="s">
        <v>1537</v>
      </c>
      <c r="C336" s="231">
        <v>3511300</v>
      </c>
      <c r="D336" s="231" t="s">
        <v>1538</v>
      </c>
      <c r="E336" s="231" t="s">
        <v>1539</v>
      </c>
      <c r="F336" s="231">
        <v>197.83799999999999</v>
      </c>
      <c r="G336" s="232">
        <v>9452</v>
      </c>
      <c r="H336" s="267"/>
      <c r="I336" s="255">
        <v>3507</v>
      </c>
      <c r="J336" s="255">
        <v>1</v>
      </c>
      <c r="K336" s="255" t="s">
        <v>3295</v>
      </c>
      <c r="L336" s="255">
        <v>9051.7122631389175</v>
      </c>
      <c r="M336" s="233">
        <f>+Tabela136810[[#This Row],[Colunas85]]/$N$651</f>
        <v>2.0261898978098851E-4</v>
      </c>
      <c r="N336" s="255">
        <v>6985.431505992432</v>
      </c>
      <c r="O336" s="233">
        <f>+O335+Tabela136810[[#This Row],[Colunas8]]</f>
        <v>0.95387095305438796</v>
      </c>
      <c r="P336" s="231">
        <v>40.33</v>
      </c>
      <c r="Q336" s="231">
        <v>98.7</v>
      </c>
      <c r="R336" s="274">
        <v>0.76600000000000001</v>
      </c>
      <c r="S336" s="231" t="s">
        <v>20</v>
      </c>
      <c r="T336" s="231">
        <v>37763.925389999997</v>
      </c>
      <c r="U336" s="231">
        <v>30960.826509999999</v>
      </c>
      <c r="V336" s="234">
        <v>323621073.24000001</v>
      </c>
      <c r="W336" s="233">
        <f t="shared" si="16"/>
        <v>1.4277565158470732E-4</v>
      </c>
      <c r="X336" s="233">
        <f>+X335+Tabela136810[[#This Row],[Colunas82]]</f>
        <v>0.98062887992721848</v>
      </c>
      <c r="Y336" s="234">
        <v>34238.370000000003</v>
      </c>
    </row>
    <row r="337" spans="1:25" ht="20.100000000000001" customHeight="1" x14ac:dyDescent="0.25">
      <c r="A337" s="231">
        <f t="shared" si="17"/>
        <v>333</v>
      </c>
      <c r="B337" s="231" t="s">
        <v>1540</v>
      </c>
      <c r="C337" s="231">
        <v>3522802</v>
      </c>
      <c r="D337" s="231" t="s">
        <v>1541</v>
      </c>
      <c r="E337" s="231" t="s">
        <v>1542</v>
      </c>
      <c r="F337" s="231">
        <v>507.99700000000001</v>
      </c>
      <c r="G337" s="232">
        <v>15197</v>
      </c>
      <c r="H337" s="267"/>
      <c r="I337" s="255">
        <v>3502</v>
      </c>
      <c r="J337" s="255">
        <v>2</v>
      </c>
      <c r="K337" s="255" t="s">
        <v>3269</v>
      </c>
      <c r="L337" s="255">
        <v>14553.414225869883</v>
      </c>
      <c r="M337" s="233">
        <f>+Tabela136810[[#This Row],[Colunas85]]/$N$651</f>
        <v>3.2577240665485426E-4</v>
      </c>
      <c r="N337" s="255">
        <v>11231.23176011077</v>
      </c>
      <c r="O337" s="233">
        <f>+O336+Tabela136810[[#This Row],[Colunas8]]</f>
        <v>0.95419672546104284</v>
      </c>
      <c r="P337" s="231">
        <v>28.66</v>
      </c>
      <c r="Q337" s="231">
        <v>97.9</v>
      </c>
      <c r="R337" s="274">
        <v>0.71899999999999997</v>
      </c>
      <c r="S337" s="231">
        <v>5.65</v>
      </c>
      <c r="T337" s="231">
        <v>40344.104010000003</v>
      </c>
      <c r="U337" s="231">
        <v>36382.116629999997</v>
      </c>
      <c r="V337" s="234">
        <v>322630942.26999998</v>
      </c>
      <c r="W337" s="233">
        <f t="shared" si="16"/>
        <v>1.4233882405372908E-4</v>
      </c>
      <c r="X337" s="233">
        <f>+X336+Tabela136810[[#This Row],[Colunas82]]</f>
        <v>0.98077121875127216</v>
      </c>
      <c r="Y337" s="234">
        <v>21229.91</v>
      </c>
    </row>
    <row r="338" spans="1:25" ht="20.100000000000001" customHeight="1" x14ac:dyDescent="0.25">
      <c r="A338" s="231">
        <f t="shared" si="17"/>
        <v>334</v>
      </c>
      <c r="B338" s="231" t="s">
        <v>1543</v>
      </c>
      <c r="C338" s="231">
        <v>3519006</v>
      </c>
      <c r="D338" s="231" t="s">
        <v>1544</v>
      </c>
      <c r="E338" s="231" t="s">
        <v>1545</v>
      </c>
      <c r="F338" s="231">
        <v>364.25200000000001</v>
      </c>
      <c r="G338" s="232">
        <v>9649</v>
      </c>
      <c r="H338" s="267"/>
      <c r="I338" s="255">
        <v>3504</v>
      </c>
      <c r="J338" s="255">
        <v>4</v>
      </c>
      <c r="K338" s="255" t="s">
        <v>3283</v>
      </c>
      <c r="L338" s="255">
        <v>9240.3694061603273</v>
      </c>
      <c r="M338" s="233">
        <f>+Tabela136810[[#This Row],[Colunas85]]/$N$651</f>
        <v>2.0684200512026643E-4</v>
      </c>
      <c r="N338" s="255">
        <v>7131.0229159247756</v>
      </c>
      <c r="O338" s="233">
        <f>+O337+Tabela136810[[#This Row],[Colunas8]]</f>
        <v>0.95440356746616306</v>
      </c>
      <c r="P338" s="231">
        <v>23.85</v>
      </c>
      <c r="Q338" s="231">
        <v>98.4</v>
      </c>
      <c r="R338" s="274">
        <v>0.72699999999999998</v>
      </c>
      <c r="S338" s="231">
        <v>25.86</v>
      </c>
      <c r="T338" s="231">
        <v>26291.349579999998</v>
      </c>
      <c r="U338" s="231">
        <v>22891.195</v>
      </c>
      <c r="V338" s="234">
        <v>320177074.09000003</v>
      </c>
      <c r="W338" s="233">
        <f t="shared" si="16"/>
        <v>1.4125622264957811E-4</v>
      </c>
      <c r="X338" s="233">
        <f>+X337+Tabela136810[[#This Row],[Colunas82]]</f>
        <v>0.98091247497392176</v>
      </c>
      <c r="Y338" s="234">
        <v>33182.410000000003</v>
      </c>
    </row>
    <row r="339" spans="1:25" ht="20.100000000000001" customHeight="1" x14ac:dyDescent="0.25">
      <c r="A339" s="231">
        <f t="shared" si="17"/>
        <v>335</v>
      </c>
      <c r="B339" s="231" t="s">
        <v>1546</v>
      </c>
      <c r="C339" s="231">
        <v>3517604</v>
      </c>
      <c r="D339" s="231" t="s">
        <v>1547</v>
      </c>
      <c r="E339" s="231" t="s">
        <v>1548</v>
      </c>
      <c r="F339" s="231">
        <v>408.29199999999997</v>
      </c>
      <c r="G339" s="232">
        <v>16896</v>
      </c>
      <c r="H339" s="267"/>
      <c r="I339" s="255">
        <v>3502</v>
      </c>
      <c r="J339" s="255">
        <v>2</v>
      </c>
      <c r="K339" s="255" t="s">
        <v>3269</v>
      </c>
      <c r="L339" s="255">
        <v>16180.462378120521</v>
      </c>
      <c r="M339" s="233">
        <f>+Tabela136810[[#This Row],[Colunas85]]/$N$651</f>
        <v>3.6219323437786528E-4</v>
      </c>
      <c r="N339" s="255">
        <v>12486.865290440981</v>
      </c>
      <c r="O339" s="233">
        <f>+O338+Tabela136810[[#This Row],[Colunas8]]</f>
        <v>0.95476576070054098</v>
      </c>
      <c r="P339" s="231">
        <v>44.08</v>
      </c>
      <c r="Q339" s="231">
        <v>96.7</v>
      </c>
      <c r="R339" s="274">
        <v>0.67500000000000004</v>
      </c>
      <c r="S339" s="231">
        <v>24.19</v>
      </c>
      <c r="T339" s="231">
        <v>50172.88751</v>
      </c>
      <c r="U339" s="231">
        <v>46057.063450000001</v>
      </c>
      <c r="V339" s="234">
        <v>318900510.71999997</v>
      </c>
      <c r="W339" s="233">
        <f t="shared" si="16"/>
        <v>1.406930264240784E-4</v>
      </c>
      <c r="X339" s="233">
        <f>+X338+Tabela136810[[#This Row],[Colunas82]]</f>
        <v>0.98105316800034581</v>
      </c>
      <c r="Y339" s="234">
        <v>18874.32</v>
      </c>
    </row>
    <row r="340" spans="1:25" ht="20.100000000000001" customHeight="1" x14ac:dyDescent="0.25">
      <c r="A340" s="231">
        <f t="shared" si="17"/>
        <v>336</v>
      </c>
      <c r="B340" s="231" t="s">
        <v>1549</v>
      </c>
      <c r="C340" s="231">
        <v>3535002</v>
      </c>
      <c r="D340" s="231" t="s">
        <v>1550</v>
      </c>
      <c r="E340" s="231" t="s">
        <v>1551</v>
      </c>
      <c r="F340" s="231">
        <v>697.70100000000002</v>
      </c>
      <c r="G340" s="232">
        <v>13285</v>
      </c>
      <c r="H340" s="281"/>
      <c r="I340" s="255">
        <v>3507</v>
      </c>
      <c r="J340" s="255">
        <v>1</v>
      </c>
      <c r="K340" s="255" t="s">
        <v>3295</v>
      </c>
      <c r="L340" s="255">
        <v>12722.3865230428</v>
      </c>
      <c r="M340" s="233">
        <f>+Tabela136810[[#This Row],[Colunas85]]/$N$651</f>
        <v>2.8478557757516225E-4</v>
      </c>
      <c r="N340" s="255">
        <v>9818.1821368080291</v>
      </c>
      <c r="O340" s="233">
        <f>+O339+Tabela136810[[#This Row],[Colunas8]]</f>
        <v>0.95505054627811614</v>
      </c>
      <c r="P340" s="231">
        <v>15.89</v>
      </c>
      <c r="Q340" s="231">
        <v>96.6</v>
      </c>
      <c r="R340" s="274">
        <v>0.73199999999999998</v>
      </c>
      <c r="S340" s="231">
        <v>8.1300000000000008</v>
      </c>
      <c r="T340" s="231">
        <v>41826.13912</v>
      </c>
      <c r="U340" s="231">
        <v>35921.853589999999</v>
      </c>
      <c r="V340" s="234">
        <v>317130087.65000004</v>
      </c>
      <c r="W340" s="233">
        <f t="shared" si="16"/>
        <v>1.3991194840320311E-4</v>
      </c>
      <c r="X340" s="233">
        <f>+X339+Tabela136810[[#This Row],[Colunas82]]</f>
        <v>0.98119307994874905</v>
      </c>
      <c r="Y340" s="234">
        <v>23871.29</v>
      </c>
    </row>
    <row r="341" spans="1:25" ht="20.100000000000001" customHeight="1" x14ac:dyDescent="0.25">
      <c r="A341" s="231">
        <f t="shared" si="17"/>
        <v>337</v>
      </c>
      <c r="B341" s="231" t="s">
        <v>1552</v>
      </c>
      <c r="C341" s="231">
        <v>3506706</v>
      </c>
      <c r="D341" s="231" t="s">
        <v>1553</v>
      </c>
      <c r="E341" s="231" t="s">
        <v>1554</v>
      </c>
      <c r="F341" s="231">
        <v>690.74800000000005</v>
      </c>
      <c r="G341" s="232">
        <v>15111</v>
      </c>
      <c r="H341" s="267"/>
      <c r="I341" s="255">
        <v>3509</v>
      </c>
      <c r="J341" s="255">
        <v>1</v>
      </c>
      <c r="K341" s="255" t="s">
        <v>3309</v>
      </c>
      <c r="L341" s="255">
        <v>14471.056285261551</v>
      </c>
      <c r="M341" s="233">
        <f>+Tabela136810[[#This Row],[Colunas85]]/$N$651</f>
        <v>3.2392885681131164E-4</v>
      </c>
      <c r="N341" s="255">
        <v>11167.674088769747</v>
      </c>
      <c r="O341" s="233">
        <f>+O340+Tabela136810[[#This Row],[Colunas8]]</f>
        <v>0.95537447513492746</v>
      </c>
      <c r="P341" s="231">
        <v>19.75</v>
      </c>
      <c r="Q341" s="231">
        <v>96</v>
      </c>
      <c r="R341" s="274">
        <v>0.68100000000000005</v>
      </c>
      <c r="S341" s="231">
        <v>17.75</v>
      </c>
      <c r="T341" s="231">
        <v>51604.80184</v>
      </c>
      <c r="U341" s="231">
        <v>40190.625520000001</v>
      </c>
      <c r="V341" s="234">
        <v>315475822.52999997</v>
      </c>
      <c r="W341" s="233">
        <f t="shared" si="16"/>
        <v>1.3918211712850517E-4</v>
      </c>
      <c r="X341" s="233">
        <f>+X340+Tabela136810[[#This Row],[Colunas82]]</f>
        <v>0.98133226206587754</v>
      </c>
      <c r="Y341" s="234">
        <v>20877.23</v>
      </c>
    </row>
    <row r="342" spans="1:25" ht="20.100000000000001" customHeight="1" x14ac:dyDescent="0.25">
      <c r="A342" s="231">
        <f t="shared" si="17"/>
        <v>338</v>
      </c>
      <c r="B342" s="231" t="s">
        <v>1555</v>
      </c>
      <c r="C342" s="231">
        <v>3536109</v>
      </c>
      <c r="D342" s="231" t="s">
        <v>1556</v>
      </c>
      <c r="E342" s="231" t="s">
        <v>1557</v>
      </c>
      <c r="F342" s="231">
        <v>209.89400000000001</v>
      </c>
      <c r="G342" s="232">
        <v>6579</v>
      </c>
      <c r="H342" s="281"/>
      <c r="I342" s="255">
        <v>3503</v>
      </c>
      <c r="J342" s="255">
        <v>3</v>
      </c>
      <c r="K342" s="255" t="s">
        <v>3277</v>
      </c>
      <c r="L342" s="255">
        <v>6300.3824565373397</v>
      </c>
      <c r="M342" s="233">
        <f>+Tabela136810[[#This Row],[Colunas85]]/$N$651</f>
        <v>1.410315630310118E-4</v>
      </c>
      <c r="N342" s="255">
        <v>4862.1618575882576</v>
      </c>
      <c r="O342" s="233">
        <f>+O341+Tabela136810[[#This Row],[Colunas8]]</f>
        <v>0.95551550669795848</v>
      </c>
      <c r="P342" s="231">
        <v>26.59</v>
      </c>
      <c r="Q342" s="231">
        <v>98.3</v>
      </c>
      <c r="R342" s="274">
        <v>0.72699999999999998</v>
      </c>
      <c r="S342" s="231">
        <v>18.690000000000001</v>
      </c>
      <c r="T342" s="231">
        <v>33642.327369999999</v>
      </c>
      <c r="U342" s="231">
        <v>28803.407289999999</v>
      </c>
      <c r="V342" s="234">
        <v>312203879.19</v>
      </c>
      <c r="W342" s="233">
        <f t="shared" si="16"/>
        <v>1.3773859604491277E-4</v>
      </c>
      <c r="X342" s="233">
        <f>+X341+Tabela136810[[#This Row],[Colunas82]]</f>
        <v>0.98147000066192247</v>
      </c>
      <c r="Y342" s="234">
        <v>47454.61</v>
      </c>
    </row>
    <row r="343" spans="1:25" ht="20.100000000000001" customHeight="1" x14ac:dyDescent="0.25">
      <c r="A343" s="231">
        <f t="shared" si="17"/>
        <v>339</v>
      </c>
      <c r="B343" s="231" t="s">
        <v>1558</v>
      </c>
      <c r="C343" s="231">
        <v>3545605</v>
      </c>
      <c r="D343" s="231" t="s">
        <v>1559</v>
      </c>
      <c r="E343" s="231" t="s">
        <v>1560</v>
      </c>
      <c r="F343" s="231">
        <v>330.26900000000001</v>
      </c>
      <c r="G343" s="232">
        <v>15639</v>
      </c>
      <c r="H343" s="281"/>
      <c r="I343" s="255">
        <v>3507</v>
      </c>
      <c r="J343" s="255">
        <v>2</v>
      </c>
      <c r="K343" s="255" t="s">
        <v>3297</v>
      </c>
      <c r="L343" s="255">
        <v>14976.695734577819</v>
      </c>
      <c r="M343" s="233">
        <f>+Tabela136810[[#This Row],[Colunas85]]/$N$651</f>
        <v>3.3524739538561991E-4</v>
      </c>
      <c r="N343" s="255">
        <v>11557.888629096027</v>
      </c>
      <c r="O343" s="233">
        <f>+O342+Tabela136810[[#This Row],[Colunas8]]</f>
        <v>0.95585075409334408</v>
      </c>
      <c r="P343" s="231">
        <v>43.32</v>
      </c>
      <c r="Q343" s="231">
        <v>100</v>
      </c>
      <c r="R343" s="274">
        <v>0.76</v>
      </c>
      <c r="S343" s="231" t="s">
        <v>20</v>
      </c>
      <c r="T343" s="231">
        <v>45504.82836</v>
      </c>
      <c r="U343" s="231">
        <v>41282.033219999998</v>
      </c>
      <c r="V343" s="234">
        <v>311858550.12</v>
      </c>
      <c r="W343" s="233">
        <f t="shared" si="16"/>
        <v>1.3758624322534276E-4</v>
      </c>
      <c r="X343" s="233">
        <f>+X342+Tabela136810[[#This Row],[Colunas82]]</f>
        <v>0.98160758690514782</v>
      </c>
      <c r="Y343" s="234">
        <v>19941.080000000002</v>
      </c>
    </row>
    <row r="344" spans="1:25" ht="20.100000000000001" customHeight="1" x14ac:dyDescent="0.25">
      <c r="A344" s="231">
        <f t="shared" si="17"/>
        <v>340</v>
      </c>
      <c r="B344" s="231" t="s">
        <v>1561</v>
      </c>
      <c r="C344" s="231">
        <v>3504206</v>
      </c>
      <c r="D344" s="231" t="s">
        <v>1562</v>
      </c>
      <c r="E344" s="231" t="s">
        <v>1563</v>
      </c>
      <c r="F344" s="231">
        <v>434.49799999999999</v>
      </c>
      <c r="G344" s="232">
        <v>15316</v>
      </c>
      <c r="H344" s="267"/>
      <c r="I344" s="255">
        <v>3506</v>
      </c>
      <c r="J344" s="255">
        <v>1</v>
      </c>
      <c r="K344" s="255" t="s">
        <v>3291</v>
      </c>
      <c r="L344" s="255">
        <v>14667.374632060481</v>
      </c>
      <c r="M344" s="233">
        <f>+Tabela136810[[#This Row],[Colunas85]]/$N$651</f>
        <v>3.2832336515929114E-4</v>
      </c>
      <c r="N344" s="255">
        <v>11319.177840222184</v>
      </c>
      <c r="O344" s="233">
        <f>+O343+Tabela136810[[#This Row],[Colunas8]]</f>
        <v>0.95617907745850339</v>
      </c>
      <c r="P344" s="231">
        <v>32.72</v>
      </c>
      <c r="Q344" s="231">
        <v>98.8</v>
      </c>
      <c r="R344" s="274">
        <v>0.77300000000000002</v>
      </c>
      <c r="S344" s="231" t="s">
        <v>20</v>
      </c>
      <c r="T344" s="231">
        <v>43953.083850000003</v>
      </c>
      <c r="U344" s="231">
        <v>39070.899069999999</v>
      </c>
      <c r="V344" s="234">
        <v>308700565.88</v>
      </c>
      <c r="W344" s="233">
        <f t="shared" si="16"/>
        <v>1.3619299879584338E-4</v>
      </c>
      <c r="X344" s="233">
        <f>+X343+Tabela136810[[#This Row],[Colunas82]]</f>
        <v>0.98174377990394368</v>
      </c>
      <c r="Y344" s="234">
        <v>20155.43</v>
      </c>
    </row>
    <row r="345" spans="1:25" ht="20.100000000000001" customHeight="1" x14ac:dyDescent="0.25">
      <c r="A345" s="231">
        <f t="shared" si="17"/>
        <v>341</v>
      </c>
      <c r="B345" s="231" t="s">
        <v>1564</v>
      </c>
      <c r="C345" s="231">
        <v>3534906</v>
      </c>
      <c r="D345" s="231" t="s">
        <v>1565</v>
      </c>
      <c r="E345" s="231" t="s">
        <v>1566</v>
      </c>
      <c r="F345" s="231">
        <v>339.375</v>
      </c>
      <c r="G345" s="232">
        <v>14326</v>
      </c>
      <c r="H345" s="281"/>
      <c r="I345" s="255">
        <v>3505</v>
      </c>
      <c r="J345" s="255">
        <v>2</v>
      </c>
      <c r="K345" s="255" t="s">
        <v>3287</v>
      </c>
      <c r="L345" s="255">
        <v>13719.300664592482</v>
      </c>
      <c r="M345" s="233">
        <f>+Tabela136810[[#This Row],[Colunas85]]/$N$651</f>
        <v>3.0710110533246313E-4</v>
      </c>
      <c r="N345" s="255">
        <v>10587.525577110408</v>
      </c>
      <c r="O345" s="233">
        <f>+O344+Tabela136810[[#This Row],[Colunas8]]</f>
        <v>0.95648617856383589</v>
      </c>
      <c r="P345" s="231">
        <v>39.07</v>
      </c>
      <c r="Q345" s="231">
        <v>98.9</v>
      </c>
      <c r="R345" s="274">
        <v>0.72499999999999998</v>
      </c>
      <c r="S345" s="231">
        <v>18.52</v>
      </c>
      <c r="T345" s="231">
        <v>41863.006540000002</v>
      </c>
      <c r="U345" s="231">
        <v>37821.932390000002</v>
      </c>
      <c r="V345" s="234">
        <v>308617425.22000003</v>
      </c>
      <c r="W345" s="233">
        <f t="shared" si="16"/>
        <v>1.3615631866934286E-4</v>
      </c>
      <c r="X345" s="233">
        <f>+X344+Tabela136810[[#This Row],[Colunas82]]</f>
        <v>0.98187993622261305</v>
      </c>
      <c r="Y345" s="234">
        <v>21542.47</v>
      </c>
    </row>
    <row r="346" spans="1:25" ht="20.100000000000001" customHeight="1" x14ac:dyDescent="0.25">
      <c r="A346" s="231">
        <f t="shared" si="17"/>
        <v>342</v>
      </c>
      <c r="B346" s="231" t="s">
        <v>1567</v>
      </c>
      <c r="C346" s="231">
        <v>3520004</v>
      </c>
      <c r="D346" s="231" t="s">
        <v>1568</v>
      </c>
      <c r="E346" s="231" t="s">
        <v>1569</v>
      </c>
      <c r="F346" s="231">
        <v>97.747</v>
      </c>
      <c r="G346" s="232">
        <v>24821</v>
      </c>
      <c r="H346" s="267"/>
      <c r="I346" s="255">
        <v>3503</v>
      </c>
      <c r="J346" s="255">
        <v>2</v>
      </c>
      <c r="K346" s="255" t="s">
        <v>3276</v>
      </c>
      <c r="L346" s="255">
        <v>23769.842370225462</v>
      </c>
      <c r="M346" s="233">
        <f>+Tabela136810[[#This Row],[Colunas85]]/$N$651</f>
        <v>5.3207849612292807E-4</v>
      </c>
      <c r="N346" s="255">
        <v>18343.778608785247</v>
      </c>
      <c r="O346" s="233">
        <f>+O345+Tabela136810[[#This Row],[Colunas8]]</f>
        <v>0.9570182570599588</v>
      </c>
      <c r="P346" s="231">
        <v>239.07</v>
      </c>
      <c r="Q346" s="231">
        <v>98.8</v>
      </c>
      <c r="R346" s="274">
        <v>0.72699999999999998</v>
      </c>
      <c r="S346" s="231" t="s">
        <v>20</v>
      </c>
      <c r="T346" s="231">
        <v>65624.762329999998</v>
      </c>
      <c r="U346" s="231">
        <v>59175.843580000001</v>
      </c>
      <c r="V346" s="234">
        <v>306175970.56</v>
      </c>
      <c r="W346" s="233">
        <f t="shared" si="16"/>
        <v>1.350791938813736E-4</v>
      </c>
      <c r="X346" s="233">
        <f>+X345+Tabela136810[[#This Row],[Colunas82]]</f>
        <v>0.98201501541649439</v>
      </c>
      <c r="Y346" s="234">
        <v>12335.36</v>
      </c>
    </row>
    <row r="347" spans="1:25" ht="20.100000000000001" customHeight="1" x14ac:dyDescent="0.25">
      <c r="A347" s="231">
        <f t="shared" si="17"/>
        <v>343</v>
      </c>
      <c r="B347" s="231" t="s">
        <v>1570</v>
      </c>
      <c r="C347" s="231">
        <v>3544301</v>
      </c>
      <c r="D347" s="231" t="s">
        <v>1571</v>
      </c>
      <c r="E347" s="231" t="s">
        <v>1572</v>
      </c>
      <c r="F347" s="231">
        <v>129.84700000000001</v>
      </c>
      <c r="G347" s="232">
        <v>10888</v>
      </c>
      <c r="H347" s="281"/>
      <c r="I347" s="255">
        <v>3511</v>
      </c>
      <c r="J347" s="255">
        <v>4</v>
      </c>
      <c r="K347" s="255" t="s">
        <v>3328</v>
      </c>
      <c r="L347" s="255">
        <v>10426.898341203612</v>
      </c>
      <c r="M347" s="233">
        <f>+Tabela136810[[#This Row],[Colunas85]]/$N$651</f>
        <v>2.3340198484293309E-4</v>
      </c>
      <c r="N347" s="255">
        <v>8046.696808849515</v>
      </c>
      <c r="O347" s="233">
        <f>+O346+Tabela136810[[#This Row],[Colunas8]]</f>
        <v>0.95725165904480169</v>
      </c>
      <c r="P347" s="231">
        <v>73.47</v>
      </c>
      <c r="Q347" s="231">
        <v>98.7</v>
      </c>
      <c r="R347" s="274">
        <v>0.73699999999999999</v>
      </c>
      <c r="S347" s="231">
        <v>14.08</v>
      </c>
      <c r="T347" s="231">
        <v>33895.394119999997</v>
      </c>
      <c r="U347" s="231">
        <v>30019.64446</v>
      </c>
      <c r="V347" s="234">
        <v>301024346.80000001</v>
      </c>
      <c r="W347" s="233">
        <f t="shared" si="16"/>
        <v>1.3280639244823644E-4</v>
      </c>
      <c r="X347" s="233">
        <f>+X346+Tabela136810[[#This Row],[Colunas82]]</f>
        <v>0.98214782180894267</v>
      </c>
      <c r="Y347" s="234">
        <v>27647.35</v>
      </c>
    </row>
    <row r="348" spans="1:25" ht="20.100000000000001" customHeight="1" x14ac:dyDescent="0.25">
      <c r="A348" s="231">
        <f t="shared" si="17"/>
        <v>344</v>
      </c>
      <c r="B348" s="231" t="s">
        <v>1573</v>
      </c>
      <c r="C348" s="231">
        <v>3509908</v>
      </c>
      <c r="D348" s="231" t="s">
        <v>1574</v>
      </c>
      <c r="E348" s="231" t="s">
        <v>1575</v>
      </c>
      <c r="F348" s="231">
        <v>1237.354</v>
      </c>
      <c r="G348" s="232">
        <v>12542</v>
      </c>
      <c r="H348" s="267"/>
      <c r="I348" s="255">
        <v>3502</v>
      </c>
      <c r="J348" s="255">
        <v>3</v>
      </c>
      <c r="K348" s="255" t="s">
        <v>3270</v>
      </c>
      <c r="L348" s="255">
        <v>12010.852222205704</v>
      </c>
      <c r="M348" s="233">
        <f>+Tabela136810[[#This Row],[Colunas85]]/$N$651</f>
        <v>2.6885816439199732E-4</v>
      </c>
      <c r="N348" s="255">
        <v>9269.07341812919</v>
      </c>
      <c r="O348" s="233">
        <f>+O347+Tabela136810[[#This Row],[Colunas8]]</f>
        <v>0.95752051720919373</v>
      </c>
      <c r="P348" s="231">
        <v>9.86</v>
      </c>
      <c r="Q348" s="231">
        <v>97.3</v>
      </c>
      <c r="R348" s="274">
        <v>0.72</v>
      </c>
      <c r="S348" s="231">
        <v>5.75</v>
      </c>
      <c r="T348" s="231">
        <v>53312.487379999999</v>
      </c>
      <c r="U348" s="231">
        <v>47260.341119999997</v>
      </c>
      <c r="V348" s="234">
        <v>300728815.08000004</v>
      </c>
      <c r="W348" s="233">
        <f t="shared" si="16"/>
        <v>1.3267600930147623E-4</v>
      </c>
      <c r="X348" s="233">
        <f>+X347+Tabela136810[[#This Row],[Colunas82]]</f>
        <v>0.98228049781824411</v>
      </c>
      <c r="Y348" s="234">
        <v>23977.74</v>
      </c>
    </row>
    <row r="349" spans="1:25" ht="20.100000000000001" customHeight="1" x14ac:dyDescent="0.25">
      <c r="A349" s="231">
        <f t="shared" si="17"/>
        <v>345</v>
      </c>
      <c r="B349" s="231" t="s">
        <v>1576</v>
      </c>
      <c r="C349" s="231">
        <v>3532900</v>
      </c>
      <c r="D349" s="231" t="s">
        <v>1577</v>
      </c>
      <c r="E349" s="231" t="s">
        <v>1578</v>
      </c>
      <c r="F349" s="231">
        <v>160.25</v>
      </c>
      <c r="G349" s="232">
        <v>11519</v>
      </c>
      <c r="H349" s="281"/>
      <c r="I349" s="255">
        <v>3509</v>
      </c>
      <c r="J349" s="255">
        <v>1</v>
      </c>
      <c r="K349" s="255" t="s">
        <v>3309</v>
      </c>
      <c r="L349" s="255">
        <v>11031.175789155437</v>
      </c>
      <c r="M349" s="233">
        <f>+Tabela136810[[#This Row],[Colunas85]]/$N$651</f>
        <v>2.4692849590427494E-4</v>
      </c>
      <c r="N349" s="255">
        <v>8513.0327462470195</v>
      </c>
      <c r="O349" s="233">
        <f>+O348+Tabela136810[[#This Row],[Colunas8]]</f>
        <v>0.95776744570509798</v>
      </c>
      <c r="P349" s="231">
        <v>58</v>
      </c>
      <c r="Q349" s="231">
        <v>100</v>
      </c>
      <c r="R349" s="274">
        <v>0.76500000000000001</v>
      </c>
      <c r="S349" s="231" t="s">
        <v>20</v>
      </c>
      <c r="T349" s="231">
        <v>37237.120130000003</v>
      </c>
      <c r="U349" s="231">
        <v>31643.128509999999</v>
      </c>
      <c r="V349" s="234">
        <v>293561830.19</v>
      </c>
      <c r="W349" s="233">
        <f t="shared" si="16"/>
        <v>1.2951406769080539E-4</v>
      </c>
      <c r="X349" s="233">
        <f>+X348+Tabela136810[[#This Row],[Colunas82]]</f>
        <v>0.98241001188593491</v>
      </c>
      <c r="Y349" s="234">
        <v>25485.01</v>
      </c>
    </row>
    <row r="350" spans="1:25" ht="20.100000000000001" customHeight="1" x14ac:dyDescent="0.25">
      <c r="A350" s="231">
        <f t="shared" si="17"/>
        <v>346</v>
      </c>
      <c r="B350" s="231" t="s">
        <v>1579</v>
      </c>
      <c r="C350" s="231">
        <v>3553005</v>
      </c>
      <c r="D350" s="231" t="s">
        <v>1580</v>
      </c>
      <c r="E350" s="231" t="s">
        <v>1581</v>
      </c>
      <c r="F350" s="231">
        <v>145.33199999999999</v>
      </c>
      <c r="G350" s="232">
        <v>14415</v>
      </c>
      <c r="H350" s="281"/>
      <c r="I350" s="255">
        <v>3502</v>
      </c>
      <c r="J350" s="255">
        <v>5</v>
      </c>
      <c r="K350" s="255" t="s">
        <v>3272</v>
      </c>
      <c r="L350" s="255">
        <v>13804.531556617383</v>
      </c>
      <c r="M350" s="233">
        <f>+Tabela136810[[#This Row],[Colunas85]]/$N$651</f>
        <v>3.0900896505426897E-4</v>
      </c>
      <c r="N350" s="255">
        <v>10653.300376521469</v>
      </c>
      <c r="O350" s="233">
        <f>+O349+Tabela136810[[#This Row],[Colunas8]]</f>
        <v>0.95807645467015223</v>
      </c>
      <c r="P350" s="231">
        <v>74.510000000000005</v>
      </c>
      <c r="Q350" s="231">
        <v>97.3</v>
      </c>
      <c r="R350" s="274">
        <v>0.70899999999999996</v>
      </c>
      <c r="S350" s="231">
        <v>15</v>
      </c>
      <c r="T350" s="231">
        <v>34774.559639999999</v>
      </c>
      <c r="U350" s="231">
        <v>31443.80012</v>
      </c>
      <c r="V350" s="234">
        <v>288272034.90000004</v>
      </c>
      <c r="W350" s="233">
        <f t="shared" si="16"/>
        <v>1.2718030752581342E-4</v>
      </c>
      <c r="X350" s="233">
        <f>+X349+Tabela136810[[#This Row],[Colunas82]]</f>
        <v>0.9825371921934607</v>
      </c>
      <c r="Y350" s="234">
        <v>19998.060000000001</v>
      </c>
    </row>
    <row r="351" spans="1:25" ht="20.100000000000001" customHeight="1" x14ac:dyDescent="0.25">
      <c r="A351" s="231">
        <f t="shared" si="17"/>
        <v>347</v>
      </c>
      <c r="B351" s="231" t="s">
        <v>1582</v>
      </c>
      <c r="C351" s="231">
        <v>3543006</v>
      </c>
      <c r="D351" s="231" t="s">
        <v>1583</v>
      </c>
      <c r="E351" s="231" t="s">
        <v>1584</v>
      </c>
      <c r="F351" s="231">
        <v>697.5</v>
      </c>
      <c r="G351" s="232">
        <v>15984</v>
      </c>
      <c r="H351" s="281"/>
      <c r="I351" s="255">
        <v>3502</v>
      </c>
      <c r="J351" s="255">
        <v>2</v>
      </c>
      <c r="K351" s="255" t="s">
        <v>3269</v>
      </c>
      <c r="L351" s="255">
        <v>15307.085147483333</v>
      </c>
      <c r="M351" s="233">
        <f>+Tabela136810[[#This Row],[Colunas85]]/$N$651</f>
        <v>3.4264303138587822E-4</v>
      </c>
      <c r="N351" s="255">
        <v>11812.858357150131</v>
      </c>
      <c r="O351" s="233">
        <f>+O350+Tabela136810[[#This Row],[Colunas8]]</f>
        <v>0.9584190977015381</v>
      </c>
      <c r="P351" s="231">
        <v>26.19</v>
      </c>
      <c r="Q351" s="231">
        <v>97.5</v>
      </c>
      <c r="R351" s="274">
        <v>0.63900000000000001</v>
      </c>
      <c r="S351" s="231">
        <v>13.94</v>
      </c>
      <c r="T351" s="231">
        <v>46317.579080000003</v>
      </c>
      <c r="U351" s="231">
        <v>38963.857580000004</v>
      </c>
      <c r="V351" s="234">
        <v>287328863.51999998</v>
      </c>
      <c r="W351" s="233">
        <f t="shared" si="16"/>
        <v>1.2676419770024687E-4</v>
      </c>
      <c r="X351" s="233">
        <f>+X350+Tabela136810[[#This Row],[Colunas82]]</f>
        <v>0.982663956391161</v>
      </c>
      <c r="Y351" s="234">
        <v>17976.03</v>
      </c>
    </row>
    <row r="352" spans="1:25" ht="20.100000000000001" customHeight="1" x14ac:dyDescent="0.25">
      <c r="A352" s="231">
        <f t="shared" si="17"/>
        <v>348</v>
      </c>
      <c r="B352" s="231" t="s">
        <v>1585</v>
      </c>
      <c r="C352" s="231">
        <v>3523305</v>
      </c>
      <c r="D352" s="231" t="s">
        <v>1586</v>
      </c>
      <c r="E352" s="231" t="s">
        <v>1587</v>
      </c>
      <c r="F352" s="231">
        <v>273.66699999999997</v>
      </c>
      <c r="G352" s="232">
        <v>17754</v>
      </c>
      <c r="H352" s="267"/>
      <c r="I352" s="255">
        <v>3501</v>
      </c>
      <c r="J352" s="255">
        <v>2</v>
      </c>
      <c r="K352" s="255" t="s">
        <v>3266</v>
      </c>
      <c r="L352" s="255">
        <v>17002.126483259453</v>
      </c>
      <c r="M352" s="233">
        <f>+Tabela136810[[#This Row],[Colunas85]]/$N$651</f>
        <v>3.8058585956111626E-4</v>
      </c>
      <c r="N352" s="255">
        <v>13120.963918471187</v>
      </c>
      <c r="O352" s="233">
        <f>+O351+Tabela136810[[#This Row],[Colunas8]]</f>
        <v>0.95879968356109924</v>
      </c>
      <c r="P352" s="231">
        <v>56.53</v>
      </c>
      <c r="Q352" s="231">
        <v>96.4</v>
      </c>
      <c r="R352" s="274">
        <v>0.67700000000000005</v>
      </c>
      <c r="S352" s="231">
        <v>12.58</v>
      </c>
      <c r="T352" s="231">
        <v>39544.635199999997</v>
      </c>
      <c r="U352" s="231">
        <v>34886.200539999998</v>
      </c>
      <c r="V352" s="234">
        <v>283897645.01999998</v>
      </c>
      <c r="W352" s="233">
        <f t="shared" si="16"/>
        <v>1.2525040735228738E-4</v>
      </c>
      <c r="X352" s="233">
        <f>+X351+Tabela136810[[#This Row],[Colunas82]]</f>
        <v>0.98278920679851334</v>
      </c>
      <c r="Y352" s="234">
        <v>15990.63</v>
      </c>
    </row>
    <row r="353" spans="1:25" ht="20.100000000000001" customHeight="1" x14ac:dyDescent="0.25">
      <c r="A353" s="231">
        <f t="shared" si="17"/>
        <v>349</v>
      </c>
      <c r="B353" s="231" t="s">
        <v>1588</v>
      </c>
      <c r="C353" s="231">
        <v>3550803</v>
      </c>
      <c r="D353" s="231" t="s">
        <v>1589</v>
      </c>
      <c r="E353" s="231" t="s">
        <v>1590</v>
      </c>
      <c r="F353" s="231">
        <v>252.41</v>
      </c>
      <c r="G353" s="232">
        <v>12137</v>
      </c>
      <c r="H353" s="281"/>
      <c r="I353" s="255">
        <v>3510</v>
      </c>
      <c r="J353" s="255">
        <v>10</v>
      </c>
      <c r="K353" s="255" t="s">
        <v>3322</v>
      </c>
      <c r="L353" s="255">
        <v>11623.003780968795</v>
      </c>
      <c r="M353" s="233">
        <f>+Tabela136810[[#This Row],[Colunas85]]/$N$651</f>
        <v>2.6017633082647671E-4</v>
      </c>
      <c r="N353" s="255">
        <v>8969.7611286743704</v>
      </c>
      <c r="O353" s="233">
        <f>+O352+Tabela136810[[#This Row],[Colunas8]]</f>
        <v>0.95905985989192566</v>
      </c>
      <c r="P353" s="231">
        <v>47.94</v>
      </c>
      <c r="Q353" s="231">
        <v>98.3</v>
      </c>
      <c r="R353" s="274">
        <v>0.70099999999999996</v>
      </c>
      <c r="S353" s="231">
        <v>9.8000000000000007</v>
      </c>
      <c r="T353" s="231">
        <v>33598.026539999999</v>
      </c>
      <c r="U353" s="231">
        <v>30368.088080000001</v>
      </c>
      <c r="V353" s="234">
        <v>283840615.43000001</v>
      </c>
      <c r="W353" s="233">
        <f t="shared" si="16"/>
        <v>1.2522524694851537E-4</v>
      </c>
      <c r="X353" s="233">
        <f>+X352+Tabela136810[[#This Row],[Colunas82]]</f>
        <v>0.98291443204546181</v>
      </c>
      <c r="Y353" s="234">
        <v>23386.39</v>
      </c>
    </row>
    <row r="354" spans="1:25" ht="20.100000000000001" customHeight="1" x14ac:dyDescent="0.25">
      <c r="A354" s="231">
        <f t="shared" si="17"/>
        <v>350</v>
      </c>
      <c r="B354" s="231" t="s">
        <v>1591</v>
      </c>
      <c r="C354" s="231">
        <v>3510302</v>
      </c>
      <c r="D354" s="231" t="s">
        <v>1592</v>
      </c>
      <c r="E354" s="231" t="s">
        <v>1593</v>
      </c>
      <c r="F354" s="231">
        <v>169.89</v>
      </c>
      <c r="G354" s="232">
        <v>21257</v>
      </c>
      <c r="H354" s="267"/>
      <c r="I354" s="255">
        <v>3502</v>
      </c>
      <c r="J354" s="255">
        <v>1</v>
      </c>
      <c r="K354" s="255" t="s">
        <v>3268</v>
      </c>
      <c r="L354" s="255">
        <v>20356.776087340666</v>
      </c>
      <c r="M354" s="233">
        <f>+Tabela136810[[#This Row],[Colunas85]]/$N$651</f>
        <v>4.5567836074634718E-4</v>
      </c>
      <c r="N354" s="255">
        <v>15709.830461582855</v>
      </c>
      <c r="O354" s="233">
        <f>+O353+Tabela136810[[#This Row],[Colunas8]]</f>
        <v>0.959515538252672</v>
      </c>
      <c r="P354" s="231">
        <v>103.2</v>
      </c>
      <c r="Q354" s="231">
        <v>96.5</v>
      </c>
      <c r="R354" s="274">
        <v>0.69899999999999995</v>
      </c>
      <c r="S354" s="231">
        <v>8.23</v>
      </c>
      <c r="T354" s="231">
        <v>59751.631730000001</v>
      </c>
      <c r="U354" s="231">
        <v>51831.964950000001</v>
      </c>
      <c r="V354" s="234">
        <v>283653620.56999999</v>
      </c>
      <c r="W354" s="233">
        <f t="shared" si="16"/>
        <v>1.2514274826351876E-4</v>
      </c>
      <c r="X354" s="233">
        <f>+X353+Tabela136810[[#This Row],[Colunas82]]</f>
        <v>0.98303957479372528</v>
      </c>
      <c r="Y354" s="234">
        <v>13344.01</v>
      </c>
    </row>
    <row r="355" spans="1:25" ht="20.100000000000001" customHeight="1" x14ac:dyDescent="0.25">
      <c r="A355" s="231">
        <f t="shared" si="17"/>
        <v>351</v>
      </c>
      <c r="B355" s="231" t="s">
        <v>1594</v>
      </c>
      <c r="C355" s="231">
        <v>3535606</v>
      </c>
      <c r="D355" s="231" t="s">
        <v>1595</v>
      </c>
      <c r="E355" s="231" t="s">
        <v>1596</v>
      </c>
      <c r="F355" s="231">
        <v>809.57600000000002</v>
      </c>
      <c r="G355" s="232">
        <v>18302</v>
      </c>
      <c r="H355" s="281"/>
      <c r="I355" s="255">
        <v>3511</v>
      </c>
      <c r="J355" s="255">
        <v>1</v>
      </c>
      <c r="K355" s="255" t="s">
        <v>3325</v>
      </c>
      <c r="L355" s="255">
        <v>17526.918942019518</v>
      </c>
      <c r="M355" s="233">
        <f>+Tabela136810[[#This Row],[Colunas85]]/$N$651</f>
        <v>3.9233313065717862E-4</v>
      </c>
      <c r="N355" s="255">
        <v>13525.959312597704</v>
      </c>
      <c r="O355" s="233">
        <f>+O354+Tabela136810[[#This Row],[Colunas8]]</f>
        <v>0.95990787138332923</v>
      </c>
      <c r="P355" s="231">
        <v>21.48</v>
      </c>
      <c r="Q355" s="231">
        <v>97.2</v>
      </c>
      <c r="R355" s="274">
        <v>0.71899999999999997</v>
      </c>
      <c r="S355" s="231">
        <v>5.62</v>
      </c>
      <c r="T355" s="231">
        <v>66686.028640000004</v>
      </c>
      <c r="U355" s="231">
        <v>56151.49568</v>
      </c>
      <c r="V355" s="234">
        <v>280686243.74000001</v>
      </c>
      <c r="W355" s="233">
        <f t="shared" si="16"/>
        <v>1.2383359630947893E-4</v>
      </c>
      <c r="X355" s="233">
        <f>+X354+Tabela136810[[#This Row],[Colunas82]]</f>
        <v>0.9831634083900348</v>
      </c>
      <c r="Y355" s="234">
        <v>15336.37</v>
      </c>
    </row>
    <row r="356" spans="1:25" ht="20.100000000000001" customHeight="1" x14ac:dyDescent="0.25">
      <c r="A356" s="231">
        <f t="shared" si="17"/>
        <v>352</v>
      </c>
      <c r="B356" s="231" t="s">
        <v>1597</v>
      </c>
      <c r="C356" s="231">
        <v>3555109</v>
      </c>
      <c r="D356" s="231" t="s">
        <v>1598</v>
      </c>
      <c r="E356" s="231" t="s">
        <v>1599</v>
      </c>
      <c r="F356" s="231">
        <v>244.77</v>
      </c>
      <c r="G356" s="232">
        <v>15670</v>
      </c>
      <c r="H356" s="281"/>
      <c r="I356" s="255">
        <v>3505</v>
      </c>
      <c r="J356" s="255">
        <v>3</v>
      </c>
      <c r="K356" s="255" t="s">
        <v>3288</v>
      </c>
      <c r="L356" s="255">
        <v>15006.382899215707</v>
      </c>
      <c r="M356" s="233">
        <f>+Tabela136810[[#This Row],[Colunas85]]/$N$651</f>
        <v>3.3591193079433889E-4</v>
      </c>
      <c r="N356" s="255">
        <v>11580.798952486399</v>
      </c>
      <c r="O356" s="233">
        <f>+O355+Tabela136810[[#This Row],[Colunas8]]</f>
        <v>0.96024378331412352</v>
      </c>
      <c r="P356" s="231">
        <v>58.16</v>
      </c>
      <c r="Q356" s="231">
        <v>99.4</v>
      </c>
      <c r="R356" s="274">
        <v>0.76900000000000002</v>
      </c>
      <c r="S356" s="231" t="s">
        <v>20</v>
      </c>
      <c r="T356" s="231">
        <v>45866.827980000002</v>
      </c>
      <c r="U356" s="231">
        <v>38950.974269999999</v>
      </c>
      <c r="V356" s="234">
        <v>278706776.69999999</v>
      </c>
      <c r="W356" s="233">
        <f t="shared" si="16"/>
        <v>1.2296029194274857E-4</v>
      </c>
      <c r="X356" s="233">
        <f>+X355+Tabela136810[[#This Row],[Colunas82]]</f>
        <v>0.9832863686819775</v>
      </c>
      <c r="Y356" s="234">
        <v>17786.009999999998</v>
      </c>
    </row>
    <row r="357" spans="1:25" ht="20.100000000000001" customHeight="1" x14ac:dyDescent="0.25">
      <c r="A357" s="231">
        <f t="shared" si="17"/>
        <v>353</v>
      </c>
      <c r="B357" s="231" t="s">
        <v>1600</v>
      </c>
      <c r="C357" s="231">
        <v>3504305</v>
      </c>
      <c r="D357" s="231" t="s">
        <v>1601</v>
      </c>
      <c r="E357" s="231" t="s">
        <v>1602</v>
      </c>
      <c r="F357" s="231">
        <v>540.68899999999996</v>
      </c>
      <c r="G357" s="232">
        <v>5467</v>
      </c>
      <c r="H357" s="267"/>
      <c r="I357" s="255">
        <v>3503</v>
      </c>
      <c r="J357" s="255">
        <v>1</v>
      </c>
      <c r="K357" s="255" t="s">
        <v>3275</v>
      </c>
      <c r="L357" s="255">
        <v>5235.4751314621735</v>
      </c>
      <c r="M357" s="233">
        <f>+Tabela136810[[#This Row],[Colunas85]]/$N$651</f>
        <v>1.1719403482148375E-4</v>
      </c>
      <c r="N357" s="255">
        <v>4040.3463862950307</v>
      </c>
      <c r="O357" s="233">
        <f>+O356+Tabela136810[[#This Row],[Colunas8]]</f>
        <v>0.96036097734894499</v>
      </c>
      <c r="P357" s="231">
        <v>9.18</v>
      </c>
      <c r="Q357" s="231">
        <v>99.4</v>
      </c>
      <c r="R357" s="274">
        <v>0.71399999999999997</v>
      </c>
      <c r="S357" s="231">
        <v>17.239999999999998</v>
      </c>
      <c r="T357" s="231">
        <v>20941.637360000001</v>
      </c>
      <c r="U357" s="231">
        <v>18277.667000000001</v>
      </c>
      <c r="V357" s="234">
        <v>276871185.36000001</v>
      </c>
      <c r="W357" s="233">
        <f t="shared" si="16"/>
        <v>1.2215046288252115E-4</v>
      </c>
      <c r="X357" s="233">
        <f>+X356+Tabela136810[[#This Row],[Colunas82]]</f>
        <v>0.98340851914486005</v>
      </c>
      <c r="Y357" s="234">
        <v>50644.08</v>
      </c>
    </row>
    <row r="358" spans="1:25" ht="20.100000000000001" customHeight="1" x14ac:dyDescent="0.25">
      <c r="A358" s="231">
        <f t="shared" si="17"/>
        <v>354</v>
      </c>
      <c r="B358" s="231" t="s">
        <v>1603</v>
      </c>
      <c r="C358" s="231">
        <v>3513900</v>
      </c>
      <c r="D358" s="231" t="s">
        <v>1604</v>
      </c>
      <c r="E358" s="231" t="s">
        <v>1605</v>
      </c>
      <c r="F358" s="231">
        <v>223.749</v>
      </c>
      <c r="G358" s="232">
        <v>11027</v>
      </c>
      <c r="H358" s="267"/>
      <c r="I358" s="255">
        <v>3510</v>
      </c>
      <c r="J358" s="255">
        <v>10</v>
      </c>
      <c r="K358" s="255" t="s">
        <v>3322</v>
      </c>
      <c r="L358" s="255">
        <v>10560.011756838008</v>
      </c>
      <c r="M358" s="233">
        <f>+Tabela136810[[#This Row],[Colunas85]]/$N$651</f>
        <v>2.3638167586912407E-4</v>
      </c>
      <c r="N358" s="255">
        <v>8149.4237427611679</v>
      </c>
      <c r="O358" s="233">
        <f>+O357+Tabela136810[[#This Row],[Colunas8]]</f>
        <v>0.96059735902481413</v>
      </c>
      <c r="P358" s="231">
        <v>50.46</v>
      </c>
      <c r="Q358" s="231">
        <v>98.6</v>
      </c>
      <c r="R358" s="274">
        <v>0.73399999999999999</v>
      </c>
      <c r="S358" s="231">
        <v>7.19</v>
      </c>
      <c r="T358" s="231">
        <v>41501.132169999997</v>
      </c>
      <c r="U358" s="231">
        <v>31180.571339999999</v>
      </c>
      <c r="V358" s="234">
        <v>275022642.68000001</v>
      </c>
      <c r="W358" s="233">
        <f t="shared" si="16"/>
        <v>1.2133491992984262E-4</v>
      </c>
      <c r="X358" s="233">
        <f>+X357+Tabela136810[[#This Row],[Colunas82]]</f>
        <v>0.98352985406478988</v>
      </c>
      <c r="Y358" s="234">
        <v>24940.84</v>
      </c>
    </row>
    <row r="359" spans="1:25" ht="20.100000000000001" customHeight="1" x14ac:dyDescent="0.25">
      <c r="A359" s="231">
        <f t="shared" si="17"/>
        <v>355</v>
      </c>
      <c r="B359" s="231" t="s">
        <v>1606</v>
      </c>
      <c r="C359" s="231">
        <v>3538204</v>
      </c>
      <c r="D359" s="231" t="s">
        <v>1607</v>
      </c>
      <c r="E359" s="231" t="s">
        <v>1608</v>
      </c>
      <c r="F359" s="231">
        <v>154.529</v>
      </c>
      <c r="G359" s="232">
        <v>15564</v>
      </c>
      <c r="H359" s="281"/>
      <c r="I359" s="255">
        <v>3510</v>
      </c>
      <c r="J359" s="255">
        <v>4</v>
      </c>
      <c r="K359" s="255" t="s">
        <v>3316</v>
      </c>
      <c r="L359" s="255">
        <v>14904.871949163577</v>
      </c>
      <c r="M359" s="233">
        <f>+Tabela136810[[#This Row],[Colunas85]]/$N$651</f>
        <v>3.3363964842904212E-4</v>
      </c>
      <c r="N359" s="255">
        <v>11502.460427345137</v>
      </c>
      <c r="O359" s="233">
        <f>+O358+Tabela136810[[#This Row],[Colunas8]]</f>
        <v>0.96093099867324316</v>
      </c>
      <c r="P359" s="231">
        <v>84.81</v>
      </c>
      <c r="Q359" s="231">
        <v>97.8</v>
      </c>
      <c r="R359" s="274">
        <v>0.72499999999999998</v>
      </c>
      <c r="S359" s="231" t="s">
        <v>20</v>
      </c>
      <c r="T359" s="231">
        <v>37961.408920000002</v>
      </c>
      <c r="U359" s="231">
        <v>33754.813309999998</v>
      </c>
      <c r="V359" s="234">
        <v>271988526.36000001</v>
      </c>
      <c r="W359" s="233">
        <f t="shared" si="16"/>
        <v>1.1999632374315199E-4</v>
      </c>
      <c r="X359" s="233">
        <f>+X358+Tabela136810[[#This Row],[Colunas82]]</f>
        <v>0.98364985038853303</v>
      </c>
      <c r="Y359" s="234">
        <v>17475.490000000002</v>
      </c>
    </row>
    <row r="360" spans="1:25" ht="20.100000000000001" customHeight="1" x14ac:dyDescent="0.25">
      <c r="A360" s="231">
        <f t="shared" si="17"/>
        <v>356</v>
      </c>
      <c r="B360" s="231" t="s">
        <v>1609</v>
      </c>
      <c r="C360" s="231">
        <v>3517802</v>
      </c>
      <c r="D360" s="231" t="s">
        <v>1610</v>
      </c>
      <c r="E360" s="231" t="s">
        <v>1611</v>
      </c>
      <c r="F360" s="231">
        <v>569.197</v>
      </c>
      <c r="G360" s="232">
        <v>8258</v>
      </c>
      <c r="H360" s="267"/>
      <c r="I360" s="255">
        <v>3506</v>
      </c>
      <c r="J360" s="255">
        <v>3</v>
      </c>
      <c r="K360" s="255" t="s">
        <v>3293</v>
      </c>
      <c r="L360" s="255">
        <v>7908.2775993441801</v>
      </c>
      <c r="M360" s="233">
        <f>+Tabela136810[[#This Row],[Colunas85]]/$N$651</f>
        <v>1.7702365823226869E-4</v>
      </c>
      <c r="N360" s="255">
        <v>6103.0145341182306</v>
      </c>
      <c r="O360" s="233">
        <f>+O359+Tabela136810[[#This Row],[Colunas8]]</f>
        <v>0.96110802233147541</v>
      </c>
      <c r="P360" s="231">
        <v>14.8</v>
      </c>
      <c r="Q360" s="231">
        <v>98</v>
      </c>
      <c r="R360" s="274">
        <v>0.71899999999999997</v>
      </c>
      <c r="S360" s="231">
        <v>26.67</v>
      </c>
      <c r="T360" s="231">
        <v>30110.649219999999</v>
      </c>
      <c r="U360" s="231">
        <v>25902.897860000001</v>
      </c>
      <c r="V360" s="234">
        <v>270617963.19999999</v>
      </c>
      <c r="W360" s="233">
        <f t="shared" si="16"/>
        <v>1.1939165654318297E-4</v>
      </c>
      <c r="X360" s="233">
        <f>+X359+Tabela136810[[#This Row],[Colunas82]]</f>
        <v>0.98376924204507621</v>
      </c>
      <c r="Y360" s="234">
        <v>32770.400000000001</v>
      </c>
    </row>
    <row r="361" spans="1:25" ht="20.100000000000001" customHeight="1" x14ac:dyDescent="0.25">
      <c r="A361" s="231">
        <f t="shared" si="17"/>
        <v>357</v>
      </c>
      <c r="B361" s="231" t="s">
        <v>1612</v>
      </c>
      <c r="C361" s="231">
        <v>3536604</v>
      </c>
      <c r="D361" s="231" t="s">
        <v>1613</v>
      </c>
      <c r="E361" s="231" t="s">
        <v>1614</v>
      </c>
      <c r="F361" s="231">
        <v>737.98599999999999</v>
      </c>
      <c r="G361" s="232">
        <v>8973</v>
      </c>
      <c r="H361" s="281"/>
      <c r="I361" s="255">
        <v>3507</v>
      </c>
      <c r="J361" s="255">
        <v>1</v>
      </c>
      <c r="K361" s="255" t="s">
        <v>3295</v>
      </c>
      <c r="L361" s="255">
        <v>8592.9976869599577</v>
      </c>
      <c r="M361" s="233">
        <f>+Tabela136810[[#This Row],[Colunas85]]/$N$651</f>
        <v>1.9235084588497783E-4</v>
      </c>
      <c r="N361" s="255">
        <v>6631.4300574767358</v>
      </c>
      <c r="O361" s="233">
        <f>+O360+Tabela136810[[#This Row],[Colunas8]]</f>
        <v>0.96130037317736039</v>
      </c>
      <c r="P361" s="231">
        <v>11.63</v>
      </c>
      <c r="Q361" s="231">
        <v>98.5</v>
      </c>
      <c r="R361" s="274">
        <v>0.72499999999999998</v>
      </c>
      <c r="S361" s="231" t="s">
        <v>20</v>
      </c>
      <c r="T361" s="231">
        <v>40555.42368</v>
      </c>
      <c r="U361" s="231">
        <v>33910.733749999999</v>
      </c>
      <c r="V361" s="234">
        <v>270182054.88</v>
      </c>
      <c r="W361" s="233">
        <f t="shared" si="16"/>
        <v>1.1919934182833423E-4</v>
      </c>
      <c r="X361" s="233">
        <f>+X360+Tabela136810[[#This Row],[Colunas82]]</f>
        <v>0.98388844138690457</v>
      </c>
      <c r="Y361" s="234">
        <v>30110.560000000001</v>
      </c>
    </row>
    <row r="362" spans="1:25" ht="20.100000000000001" customHeight="1" x14ac:dyDescent="0.25">
      <c r="A362" s="231">
        <f t="shared" si="17"/>
        <v>358</v>
      </c>
      <c r="B362" s="231" t="s">
        <v>1615</v>
      </c>
      <c r="C362" s="231">
        <v>3535408</v>
      </c>
      <c r="D362" s="231" t="s">
        <v>1616</v>
      </c>
      <c r="E362" s="231" t="s">
        <v>1617</v>
      </c>
      <c r="F362" s="231">
        <v>356.05</v>
      </c>
      <c r="G362" s="232">
        <v>15944</v>
      </c>
      <c r="H362" s="281"/>
      <c r="I362" s="255">
        <v>3505</v>
      </c>
      <c r="J362" s="255">
        <v>3</v>
      </c>
      <c r="K362" s="255" t="s">
        <v>3288</v>
      </c>
      <c r="L362" s="255">
        <v>15268.779128595737</v>
      </c>
      <c r="M362" s="233">
        <f>+Tabela136810[[#This Row],[Colunas85]]/$N$651</f>
        <v>3.4178556634236997E-4</v>
      </c>
      <c r="N362" s="255">
        <v>11783.296649549655</v>
      </c>
      <c r="O362" s="233">
        <f>+O361+Tabela136810[[#This Row],[Colunas8]]</f>
        <v>0.96164215874370274</v>
      </c>
      <c r="P362" s="231">
        <v>40.93</v>
      </c>
      <c r="Q362" s="231">
        <v>95.8</v>
      </c>
      <c r="R362" s="274">
        <v>0.72199999999999998</v>
      </c>
      <c r="S362" s="231">
        <v>17.14</v>
      </c>
      <c r="T362" s="231">
        <v>44391.462959999997</v>
      </c>
      <c r="U362" s="231">
        <v>42264.698929999999</v>
      </c>
      <c r="V362" s="234">
        <v>268291760.72000003</v>
      </c>
      <c r="W362" s="233">
        <f t="shared" si="16"/>
        <v>1.1836537889236495E-4</v>
      </c>
      <c r="X362" s="233">
        <f>+X361+Tabela136810[[#This Row],[Colunas82]]</f>
        <v>0.98400680676579688</v>
      </c>
      <c r="Y362" s="234">
        <v>16827.13</v>
      </c>
    </row>
    <row r="363" spans="1:25" ht="20.100000000000001" customHeight="1" x14ac:dyDescent="0.25">
      <c r="A363" s="231">
        <f t="shared" si="17"/>
        <v>359</v>
      </c>
      <c r="B363" s="231" t="s">
        <v>1618</v>
      </c>
      <c r="C363" s="231">
        <v>3543253</v>
      </c>
      <c r="D363" s="231" t="s">
        <v>1619</v>
      </c>
      <c r="E363" s="231" t="s">
        <v>1620</v>
      </c>
      <c r="F363" s="231">
        <v>333.363</v>
      </c>
      <c r="G363" s="232">
        <v>7686</v>
      </c>
      <c r="H363" s="281"/>
      <c r="I363" s="255">
        <v>3502</v>
      </c>
      <c r="J363" s="255">
        <v>2</v>
      </c>
      <c r="K363" s="255" t="s">
        <v>3269</v>
      </c>
      <c r="L363" s="255">
        <v>7360.5015292515582</v>
      </c>
      <c r="M363" s="233">
        <f>+Tabela136810[[#This Row],[Colunas85]]/$N$651</f>
        <v>1.6476190811010136E-4</v>
      </c>
      <c r="N363" s="255">
        <v>5680.2821154314261</v>
      </c>
      <c r="O363" s="233">
        <f>+O362+Tabela136810[[#This Row],[Colunas8]]</f>
        <v>0.96180692065181284</v>
      </c>
      <c r="P363" s="231">
        <v>22.26</v>
      </c>
      <c r="Q363" s="231">
        <v>96.8</v>
      </c>
      <c r="R363" s="274">
        <v>0.70499999999999996</v>
      </c>
      <c r="S363" s="231">
        <v>30</v>
      </c>
      <c r="T363" s="231">
        <v>30160.199219999999</v>
      </c>
      <c r="U363" s="231">
        <v>24670.961579999999</v>
      </c>
      <c r="V363" s="234">
        <v>267419843.46000001</v>
      </c>
      <c r="W363" s="233">
        <f t="shared" si="16"/>
        <v>1.1798070507097837E-4</v>
      </c>
      <c r="X363" s="233">
        <f>+X362+Tabela136810[[#This Row],[Colunas82]]</f>
        <v>0.98412478747086785</v>
      </c>
      <c r="Y363" s="234">
        <v>34793.11</v>
      </c>
    </row>
    <row r="364" spans="1:25" ht="20.100000000000001" customHeight="1" x14ac:dyDescent="0.25">
      <c r="A364" s="231">
        <f t="shared" si="17"/>
        <v>360</v>
      </c>
      <c r="B364" s="231" t="s">
        <v>1621</v>
      </c>
      <c r="C364" s="231">
        <v>3541208</v>
      </c>
      <c r="D364" s="231" t="s">
        <v>1622</v>
      </c>
      <c r="E364" s="231" t="s">
        <v>1623</v>
      </c>
      <c r="F364" s="231">
        <v>749.23299999999995</v>
      </c>
      <c r="G364" s="232">
        <v>12943</v>
      </c>
      <c r="H364" s="281"/>
      <c r="I364" s="255">
        <v>3505</v>
      </c>
      <c r="J364" s="255">
        <v>1</v>
      </c>
      <c r="K364" s="255" t="s">
        <v>3286</v>
      </c>
      <c r="L364" s="255">
        <v>12394.870061553851</v>
      </c>
      <c r="M364" s="233">
        <f>+Tabela136810[[#This Row],[Colunas85]]/$N$651</f>
        <v>2.7745425145316694E-4</v>
      </c>
      <c r="N364" s="255">
        <v>9565.4295368239564</v>
      </c>
      <c r="O364" s="233">
        <f>+O363+Tabela136810[[#This Row],[Colunas8]]</f>
        <v>0.96208437490326604</v>
      </c>
      <c r="P364" s="231">
        <v>18.12</v>
      </c>
      <c r="Q364" s="231">
        <v>98.5</v>
      </c>
      <c r="R364" s="274">
        <v>0.75700000000000001</v>
      </c>
      <c r="S364" s="231">
        <v>8.93</v>
      </c>
      <c r="T364" s="231">
        <v>44621.551469999999</v>
      </c>
      <c r="U364" s="231">
        <v>39355.067320000002</v>
      </c>
      <c r="V364" s="234">
        <v>265258242.62</v>
      </c>
      <c r="W364" s="233">
        <f t="shared" si="16"/>
        <v>1.1702704662931016E-4</v>
      </c>
      <c r="X364" s="233">
        <f>+X363+Tabela136810[[#This Row],[Colunas82]]</f>
        <v>0.98424181451749715</v>
      </c>
      <c r="Y364" s="234">
        <v>20494.34</v>
      </c>
    </row>
    <row r="365" spans="1:25" ht="20.100000000000001" customHeight="1" x14ac:dyDescent="0.25">
      <c r="A365" s="231">
        <f t="shared" si="17"/>
        <v>361</v>
      </c>
      <c r="B365" s="231" t="s">
        <v>1624</v>
      </c>
      <c r="C365" s="231">
        <v>3544202</v>
      </c>
      <c r="D365" s="231" t="s">
        <v>1625</v>
      </c>
      <c r="E365" s="231" t="s">
        <v>1626</v>
      </c>
      <c r="F365" s="231">
        <v>631.89700000000005</v>
      </c>
      <c r="G365" s="232">
        <v>12856</v>
      </c>
      <c r="H365" s="281"/>
      <c r="I365" s="255">
        <v>3507</v>
      </c>
      <c r="J365" s="255">
        <v>3</v>
      </c>
      <c r="K365" s="255" t="s">
        <v>3298</v>
      </c>
      <c r="L365" s="255">
        <v>12311.554470473331</v>
      </c>
      <c r="M365" s="233">
        <f>+Tabela136810[[#This Row],[Colunas85]]/$N$651</f>
        <v>2.7558926498353671E-4</v>
      </c>
      <c r="N365" s="255">
        <v>9501.1328227929243</v>
      </c>
      <c r="O365" s="233">
        <f>+O364+Tabela136810[[#This Row],[Colunas8]]</f>
        <v>0.96235996416824954</v>
      </c>
      <c r="P365" s="231">
        <v>16.7</v>
      </c>
      <c r="Q365" s="231">
        <v>96.7</v>
      </c>
      <c r="R365" s="274">
        <v>0.70299999999999996</v>
      </c>
      <c r="S365" s="231">
        <v>9.09</v>
      </c>
      <c r="T365" s="231">
        <v>38925.723030000001</v>
      </c>
      <c r="U365" s="231">
        <v>34885.757680000002</v>
      </c>
      <c r="V365" s="234">
        <v>262566315.84</v>
      </c>
      <c r="W365" s="233">
        <f t="shared" si="16"/>
        <v>1.1583941815943054E-4</v>
      </c>
      <c r="X365" s="233">
        <f>+X364+Tabela136810[[#This Row],[Colunas82]]</f>
        <v>0.98435765393565655</v>
      </c>
      <c r="Y365" s="234">
        <v>20423.64</v>
      </c>
    </row>
    <row r="366" spans="1:25" ht="20.100000000000001" customHeight="1" x14ac:dyDescent="0.25">
      <c r="A366" s="231">
        <f t="shared" si="17"/>
        <v>362</v>
      </c>
      <c r="B366" s="231" t="s">
        <v>1627</v>
      </c>
      <c r="C366" s="231">
        <v>3542909</v>
      </c>
      <c r="D366" s="231" t="s">
        <v>1628</v>
      </c>
      <c r="E366" s="231" t="s">
        <v>1629</v>
      </c>
      <c r="F366" s="231">
        <v>471.553</v>
      </c>
      <c r="G366" s="232">
        <v>13376</v>
      </c>
      <c r="H366" s="281"/>
      <c r="I366" s="255">
        <v>3509</v>
      </c>
      <c r="J366" s="255">
        <v>2</v>
      </c>
      <c r="K366" s="255" t="s">
        <v>3310</v>
      </c>
      <c r="L366" s="255">
        <v>12809.53271601208</v>
      </c>
      <c r="M366" s="233">
        <f>+Tabela136810[[#This Row],[Colunas85]]/$N$651</f>
        <v>2.8673631054914331E-4</v>
      </c>
      <c r="N366" s="255">
        <v>9885.4350215991089</v>
      </c>
      <c r="O366" s="233">
        <f>+O365+Tabela136810[[#This Row],[Colunas8]]</f>
        <v>0.96264670047879863</v>
      </c>
      <c r="P366" s="231">
        <v>25.73</v>
      </c>
      <c r="Q366" s="231">
        <v>98.7</v>
      </c>
      <c r="R366" s="274">
        <v>0.71199999999999997</v>
      </c>
      <c r="S366" s="231">
        <v>6.33</v>
      </c>
      <c r="T366" s="231">
        <v>37513.449869999997</v>
      </c>
      <c r="U366" s="231">
        <v>33540.516949999997</v>
      </c>
      <c r="V366" s="234">
        <v>260842968.31999999</v>
      </c>
      <c r="W366" s="233">
        <f t="shared" si="16"/>
        <v>1.1507910900338118E-4</v>
      </c>
      <c r="X366" s="233">
        <f>+X365+Tabela136810[[#This Row],[Colunas82]]</f>
        <v>0.98447273304465999</v>
      </c>
      <c r="Y366" s="234">
        <v>19500.82</v>
      </c>
    </row>
    <row r="367" spans="1:25" ht="20.100000000000001" customHeight="1" x14ac:dyDescent="0.25">
      <c r="A367" s="231">
        <f t="shared" si="17"/>
        <v>363</v>
      </c>
      <c r="B367" s="231" t="s">
        <v>1630</v>
      </c>
      <c r="C367" s="231">
        <v>3552551</v>
      </c>
      <c r="D367" s="231" t="s">
        <v>1631</v>
      </c>
      <c r="E367" s="231" t="s">
        <v>1632</v>
      </c>
      <c r="F367" s="231">
        <v>330.58699999999999</v>
      </c>
      <c r="G367" s="232">
        <v>4063</v>
      </c>
      <c r="H367" s="233"/>
      <c r="I367" s="255">
        <v>3507</v>
      </c>
      <c r="J367" s="255">
        <v>4</v>
      </c>
      <c r="K367" s="255" t="s">
        <v>3299</v>
      </c>
      <c r="L367" s="255">
        <v>3890.9338685075563</v>
      </c>
      <c r="M367" s="233">
        <f>+Tabela136810[[#This Row],[Colunas85]]/$N$651</f>
        <v>8.7097011794345797E-5</v>
      </c>
      <c r="N367" s="255">
        <v>3002.7304495183298</v>
      </c>
      <c r="O367" s="233">
        <f>+O366+Tabela136810[[#This Row],[Colunas8]]</f>
        <v>0.96273379749059296</v>
      </c>
      <c r="P367" s="231">
        <v>10.24</v>
      </c>
      <c r="Q367" s="231">
        <v>99.8</v>
      </c>
      <c r="R367" s="274">
        <v>0.69899999999999995</v>
      </c>
      <c r="S367" s="231">
        <v>34.479999999999997</v>
      </c>
      <c r="T367" s="231">
        <v>27632.558550000002</v>
      </c>
      <c r="U367" s="231">
        <v>23024.928169999999</v>
      </c>
      <c r="V367" s="234">
        <v>260727301.19</v>
      </c>
      <c r="W367" s="233">
        <f t="shared" si="16"/>
        <v>1.1502807879793954E-4</v>
      </c>
      <c r="X367" s="233">
        <f>+X366+Tabela136810[[#This Row],[Colunas82]]</f>
        <v>0.98458776112345792</v>
      </c>
      <c r="Y367" s="234">
        <v>64171.13</v>
      </c>
    </row>
    <row r="368" spans="1:25" ht="20.100000000000001" customHeight="1" x14ac:dyDescent="0.25">
      <c r="A368" s="231">
        <f t="shared" si="17"/>
        <v>364</v>
      </c>
      <c r="B368" s="231" t="s">
        <v>1633</v>
      </c>
      <c r="C368" s="231">
        <v>3552700</v>
      </c>
      <c r="D368" s="231" t="s">
        <v>1634</v>
      </c>
      <c r="E368" s="231" t="s">
        <v>1635</v>
      </c>
      <c r="F368" s="231">
        <v>368.60399999999998</v>
      </c>
      <c r="G368" s="232">
        <v>16787</v>
      </c>
      <c r="H368" s="233"/>
      <c r="I368" s="255">
        <v>3509</v>
      </c>
      <c r="J368" s="255">
        <v>1</v>
      </c>
      <c r="K368" s="255" t="s">
        <v>3309</v>
      </c>
      <c r="L368" s="255">
        <v>16076.078476651821</v>
      </c>
      <c r="M368" s="233">
        <f>+Tabela136810[[#This Row],[Colunas85]]/$N$651</f>
        <v>3.598566421343054E-4</v>
      </c>
      <c r="N368" s="255">
        <v>12406.309637229684</v>
      </c>
      <c r="O368" s="233">
        <f>+O367+Tabela136810[[#This Row],[Colunas8]]</f>
        <v>0.96309365413272729</v>
      </c>
      <c r="P368" s="231">
        <v>39.74</v>
      </c>
      <c r="Q368" s="231">
        <v>96.5</v>
      </c>
      <c r="R368" s="274">
        <v>0.70399999999999996</v>
      </c>
      <c r="S368" s="231">
        <v>5</v>
      </c>
      <c r="T368" s="231">
        <v>42725.247080000001</v>
      </c>
      <c r="U368" s="231">
        <v>36007.232170000003</v>
      </c>
      <c r="V368" s="234">
        <v>259997895.34999999</v>
      </c>
      <c r="W368" s="233">
        <f t="shared" si="16"/>
        <v>1.1470627838787026E-4</v>
      </c>
      <c r="X368" s="233">
        <f>+X367+Tabela136810[[#This Row],[Colunas82]]</f>
        <v>0.98470246740184575</v>
      </c>
      <c r="Y368" s="234">
        <v>15488.05</v>
      </c>
    </row>
    <row r="369" spans="1:25" ht="20.100000000000001" customHeight="1" x14ac:dyDescent="0.25">
      <c r="A369" s="231">
        <f t="shared" si="17"/>
        <v>365</v>
      </c>
      <c r="B369" s="231" t="s">
        <v>1636</v>
      </c>
      <c r="C369" s="231">
        <v>3519402</v>
      </c>
      <c r="D369" s="231" t="s">
        <v>1637</v>
      </c>
      <c r="E369" s="231" t="s">
        <v>1638</v>
      </c>
      <c r="F369" s="231">
        <v>271.91199999999998</v>
      </c>
      <c r="G369" s="232">
        <v>12639</v>
      </c>
      <c r="H369" s="224"/>
      <c r="I369" s="255">
        <v>3507</v>
      </c>
      <c r="J369" s="255">
        <v>1</v>
      </c>
      <c r="K369" s="255" t="s">
        <v>3295</v>
      </c>
      <c r="L369" s="255">
        <v>12103.744318008125</v>
      </c>
      <c r="M369" s="233">
        <f>+Tabela136810[[#This Row],[Colunas85]]/$N$651</f>
        <v>2.7093751712250471E-4</v>
      </c>
      <c r="N369" s="255">
        <v>9340.7605590603434</v>
      </c>
      <c r="O369" s="233">
        <f>+O368+Tabela136810[[#This Row],[Colunas8]]</f>
        <v>0.96336459164984978</v>
      </c>
      <c r="P369" s="231">
        <v>40.07</v>
      </c>
      <c r="Q369" s="231">
        <v>98.4</v>
      </c>
      <c r="R369" s="274">
        <v>0.74</v>
      </c>
      <c r="S369" s="231">
        <v>21.28</v>
      </c>
      <c r="T369" s="231">
        <v>40858.644050000003</v>
      </c>
      <c r="U369" s="231">
        <v>37142.198750000003</v>
      </c>
      <c r="V369" s="234">
        <v>258784536.12000003</v>
      </c>
      <c r="W369" s="233">
        <f t="shared" si="16"/>
        <v>1.1417096666377531E-4</v>
      </c>
      <c r="X369" s="233">
        <f>+X368+Tabela136810[[#This Row],[Colunas82]]</f>
        <v>0.98481663836850952</v>
      </c>
      <c r="Y369" s="234">
        <v>20475.080000000002</v>
      </c>
    </row>
    <row r="370" spans="1:25" ht="20.100000000000001" customHeight="1" x14ac:dyDescent="0.25">
      <c r="A370" s="231">
        <f t="shared" si="17"/>
        <v>366</v>
      </c>
      <c r="B370" s="231" t="s">
        <v>1639</v>
      </c>
      <c r="C370" s="231">
        <v>3510708</v>
      </c>
      <c r="D370" s="231" t="s">
        <v>1640</v>
      </c>
      <c r="E370" s="231" t="s">
        <v>1641</v>
      </c>
      <c r="F370" s="231">
        <v>639.24800000000005</v>
      </c>
      <c r="G370" s="232">
        <v>12371</v>
      </c>
      <c r="H370" s="224"/>
      <c r="I370" s="255">
        <v>3507</v>
      </c>
      <c r="J370" s="255">
        <v>3</v>
      </c>
      <c r="K370" s="255" t="s">
        <v>3298</v>
      </c>
      <c r="L370" s="255">
        <v>11847.093991461232</v>
      </c>
      <c r="M370" s="233">
        <f>+Tabela136810[[#This Row],[Colunas85]]/$N$651</f>
        <v>2.6519250133099975E-4</v>
      </c>
      <c r="N370" s="255">
        <v>9142.6971181371555</v>
      </c>
      <c r="O370" s="233">
        <f>+O369+Tabela136810[[#This Row],[Colunas8]]</f>
        <v>0.96362978415118072</v>
      </c>
      <c r="P370" s="231">
        <v>18.45</v>
      </c>
      <c r="Q370" s="231">
        <v>96.8</v>
      </c>
      <c r="R370" s="274">
        <v>0.72199999999999998</v>
      </c>
      <c r="S370" s="231">
        <v>38.83</v>
      </c>
      <c r="T370" s="231">
        <v>46308.23775</v>
      </c>
      <c r="U370" s="231">
        <v>40320.404949999996</v>
      </c>
      <c r="V370" s="234">
        <v>256951731.79000002</v>
      </c>
      <c r="W370" s="233">
        <f t="shared" si="16"/>
        <v>1.1336236718098156E-4</v>
      </c>
      <c r="X370" s="233">
        <f>+X369+Tabela136810[[#This Row],[Colunas82]]</f>
        <v>0.98493000073569048</v>
      </c>
      <c r="Y370" s="234">
        <v>20770.490000000002</v>
      </c>
    </row>
    <row r="371" spans="1:25" ht="20.100000000000001" customHeight="1" x14ac:dyDescent="0.25">
      <c r="A371" s="231">
        <f t="shared" si="17"/>
        <v>367</v>
      </c>
      <c r="B371" s="231" t="s">
        <v>1642</v>
      </c>
      <c r="C371" s="231">
        <v>3551306</v>
      </c>
      <c r="D371" s="231" t="s">
        <v>1643</v>
      </c>
      <c r="E371" s="231" t="s">
        <v>1644</v>
      </c>
      <c r="F371" s="231">
        <v>167.84800000000001</v>
      </c>
      <c r="G371" s="232">
        <v>3595</v>
      </c>
      <c r="H371" s="233"/>
      <c r="I371" s="255">
        <v>3507</v>
      </c>
      <c r="J371" s="255">
        <v>3</v>
      </c>
      <c r="K371" s="255" t="s">
        <v>3298</v>
      </c>
      <c r="L371" s="255">
        <v>3442.7534475226844</v>
      </c>
      <c r="M371" s="233">
        <f>+Tabela136810[[#This Row],[Colunas85]]/$N$651</f>
        <v>7.7064670785299816E-5</v>
      </c>
      <c r="N371" s="255">
        <v>2656.8584705927633</v>
      </c>
      <c r="O371" s="233">
        <f>+O370+Tabela136810[[#This Row],[Colunas8]]</f>
        <v>0.963706848821966</v>
      </c>
      <c r="P371" s="231">
        <v>18.03</v>
      </c>
      <c r="Q371" s="231">
        <v>99</v>
      </c>
      <c r="R371" s="274">
        <v>0.77300000000000002</v>
      </c>
      <c r="S371" s="231">
        <v>54.05</v>
      </c>
      <c r="T371" s="231">
        <v>24045.80127</v>
      </c>
      <c r="U371" s="231">
        <v>18813.180469999999</v>
      </c>
      <c r="V371" s="234">
        <v>256053335.75000003</v>
      </c>
      <c r="W371" s="233">
        <f t="shared" si="16"/>
        <v>1.1296601140999319E-4</v>
      </c>
      <c r="X371" s="233">
        <f>+X370+Tabela136810[[#This Row],[Colunas82]]</f>
        <v>0.98504296674710046</v>
      </c>
      <c r="Y371" s="234">
        <v>71224.850000000006</v>
      </c>
    </row>
    <row r="372" spans="1:25" ht="20.100000000000001" customHeight="1" x14ac:dyDescent="0.25">
      <c r="A372" s="231">
        <f t="shared" si="17"/>
        <v>368</v>
      </c>
      <c r="B372" s="231" t="s">
        <v>1645</v>
      </c>
      <c r="C372" s="231">
        <v>3513603</v>
      </c>
      <c r="D372" s="231" t="s">
        <v>1646</v>
      </c>
      <c r="E372" s="231" t="s">
        <v>1647</v>
      </c>
      <c r="F372" s="231">
        <v>1407.25</v>
      </c>
      <c r="G372" s="232">
        <v>21373</v>
      </c>
      <c r="H372" s="224"/>
      <c r="I372" s="255">
        <v>3511</v>
      </c>
      <c r="J372" s="255">
        <v>4</v>
      </c>
      <c r="K372" s="255" t="s">
        <v>3328</v>
      </c>
      <c r="L372" s="255">
        <v>20467.863542114694</v>
      </c>
      <c r="M372" s="233">
        <f>+Tabela136810[[#This Row],[Colunas85]]/$N$651</f>
        <v>4.5816500937252095E-4</v>
      </c>
      <c r="N372" s="255">
        <v>15795.559413624234</v>
      </c>
      <c r="O372" s="233">
        <f>+O371+Tabela136810[[#This Row],[Colunas8]]</f>
        <v>0.96416501383133857</v>
      </c>
      <c r="P372" s="231">
        <v>15.54</v>
      </c>
      <c r="Q372" s="231">
        <v>98</v>
      </c>
      <c r="R372" s="274">
        <v>0.68400000000000005</v>
      </c>
      <c r="S372" s="231" t="s">
        <v>20</v>
      </c>
      <c r="T372" s="231">
        <v>55363.084739999998</v>
      </c>
      <c r="U372" s="231">
        <v>51329.500240000001</v>
      </c>
      <c r="V372" s="234">
        <v>255865373.39000002</v>
      </c>
      <c r="W372" s="233">
        <f t="shared" si="16"/>
        <v>1.1288308588183236E-4</v>
      </c>
      <c r="X372" s="233">
        <f>+X371+Tabela136810[[#This Row],[Colunas82]]</f>
        <v>0.98515584983298232</v>
      </c>
      <c r="Y372" s="234">
        <v>11971.43</v>
      </c>
    </row>
    <row r="373" spans="1:25" ht="20.100000000000001" customHeight="1" x14ac:dyDescent="0.25">
      <c r="A373" s="231">
        <f t="shared" si="17"/>
        <v>369</v>
      </c>
      <c r="B373" s="231" t="s">
        <v>1648</v>
      </c>
      <c r="C373" s="231">
        <v>3545159</v>
      </c>
      <c r="D373" s="231" t="s">
        <v>1649</v>
      </c>
      <c r="E373" s="231" t="s">
        <v>1650</v>
      </c>
      <c r="F373" s="231">
        <v>99.738</v>
      </c>
      <c r="G373" s="232">
        <v>8498</v>
      </c>
      <c r="H373" s="233"/>
      <c r="I373" s="255">
        <v>3510</v>
      </c>
      <c r="J373" s="255">
        <v>3</v>
      </c>
      <c r="K373" s="255" t="s">
        <v>3315</v>
      </c>
      <c r="L373" s="255">
        <v>8138.1137126697549</v>
      </c>
      <c r="M373" s="233">
        <f>+Tabela136810[[#This Row],[Colunas85]]/$N$651</f>
        <v>1.8216844849331789E-4</v>
      </c>
      <c r="N373" s="255">
        <v>6280.3847797210847</v>
      </c>
      <c r="O373" s="233">
        <f>+O372+Tabela136810[[#This Row],[Colunas8]]</f>
        <v>0.96434718227983185</v>
      </c>
      <c r="P373" s="231">
        <v>70.78</v>
      </c>
      <c r="Q373" s="231">
        <v>96.8</v>
      </c>
      <c r="R373" s="274">
        <v>0.79100000000000004</v>
      </c>
      <c r="S373" s="231">
        <v>21.51</v>
      </c>
      <c r="T373" s="231">
        <v>28672.08886</v>
      </c>
      <c r="U373" s="231">
        <v>24642.917310000001</v>
      </c>
      <c r="V373" s="234">
        <v>254960820.09999999</v>
      </c>
      <c r="W373" s="233">
        <f t="shared" si="16"/>
        <v>1.1248401364565241E-4</v>
      </c>
      <c r="X373" s="233">
        <f>+X372+Tabela136810[[#This Row],[Colunas82]]</f>
        <v>0.98526833384662793</v>
      </c>
      <c r="Y373" s="234">
        <v>30002.45</v>
      </c>
    </row>
    <row r="374" spans="1:25" ht="20.100000000000001" customHeight="1" x14ac:dyDescent="0.25">
      <c r="A374" s="231">
        <f t="shared" si="17"/>
        <v>370</v>
      </c>
      <c r="B374" s="231" t="s">
        <v>1651</v>
      </c>
      <c r="C374" s="231">
        <v>3543808</v>
      </c>
      <c r="D374" s="231" t="s">
        <v>1652</v>
      </c>
      <c r="E374" s="231" t="s">
        <v>1653</v>
      </c>
      <c r="F374" s="231">
        <v>358.48099999999999</v>
      </c>
      <c r="G374" s="232">
        <v>9940</v>
      </c>
      <c r="H374" s="233"/>
      <c r="I374" s="255">
        <v>3504</v>
      </c>
      <c r="J374" s="255">
        <v>4</v>
      </c>
      <c r="K374" s="255" t="s">
        <v>3283</v>
      </c>
      <c r="L374" s="255">
        <v>9519.0456935675884</v>
      </c>
      <c r="M374" s="233">
        <f>+Tabela136810[[#This Row],[Colunas85]]/$N$651</f>
        <v>2.1308006331178863E-4</v>
      </c>
      <c r="N374" s="255">
        <v>7346.0843387182376</v>
      </c>
      <c r="O374" s="233">
        <f>+O373+Tabela136810[[#This Row],[Colunas8]]</f>
        <v>0.96456026234314363</v>
      </c>
      <c r="P374" s="231">
        <v>27.73</v>
      </c>
      <c r="Q374" s="231">
        <v>98.6</v>
      </c>
      <c r="R374" s="274">
        <v>0.72299999999999998</v>
      </c>
      <c r="S374" s="231" t="s">
        <v>20</v>
      </c>
      <c r="T374" s="231">
        <v>29172.65856</v>
      </c>
      <c r="U374" s="231">
        <v>25769.179759999999</v>
      </c>
      <c r="V374" s="234">
        <v>253121901.19999999</v>
      </c>
      <c r="W374" s="233">
        <f t="shared" si="16"/>
        <v>1.1167271652729627E-4</v>
      </c>
      <c r="X374" s="233">
        <f>+X373+Tabela136810[[#This Row],[Colunas82]]</f>
        <v>0.98538000656315528</v>
      </c>
      <c r="Y374" s="234">
        <v>25464.98</v>
      </c>
    </row>
    <row r="375" spans="1:25" ht="20.100000000000001" customHeight="1" x14ac:dyDescent="0.25">
      <c r="A375" s="231">
        <f t="shared" si="17"/>
        <v>371</v>
      </c>
      <c r="B375" s="231" t="s">
        <v>1654</v>
      </c>
      <c r="C375" s="231">
        <v>3524907</v>
      </c>
      <c r="D375" s="231" t="s">
        <v>1655</v>
      </c>
      <c r="E375" s="231" t="s">
        <v>1656</v>
      </c>
      <c r="F375" s="231">
        <v>184.41300000000001</v>
      </c>
      <c r="G375" s="232">
        <v>6828</v>
      </c>
      <c r="H375" s="224"/>
      <c r="I375" s="255">
        <v>3511</v>
      </c>
      <c r="J375" s="255">
        <v>1</v>
      </c>
      <c r="K375" s="255" t="s">
        <v>3325</v>
      </c>
      <c r="L375" s="255">
        <v>6538.8374241126248</v>
      </c>
      <c r="M375" s="233">
        <f>+Tabela136810[[#This Row],[Colunas85]]/$N$651</f>
        <v>1.4636928292685036E-4</v>
      </c>
      <c r="N375" s="255">
        <v>5046.1834874012193</v>
      </c>
      <c r="O375" s="233">
        <f>+O374+Tabela136810[[#This Row],[Colunas8]]</f>
        <v>0.96470663162607051</v>
      </c>
      <c r="P375" s="231">
        <v>29.01</v>
      </c>
      <c r="Q375" s="231">
        <v>97.7</v>
      </c>
      <c r="R375" s="274">
        <v>0.75600000000000001</v>
      </c>
      <c r="S375" s="231">
        <v>29.85</v>
      </c>
      <c r="T375" s="231">
        <v>31790.23821</v>
      </c>
      <c r="U375" s="231">
        <v>27670.640670000001</v>
      </c>
      <c r="V375" s="234">
        <v>250956312</v>
      </c>
      <c r="W375" s="233">
        <f t="shared" si="16"/>
        <v>1.1071729849472117E-4</v>
      </c>
      <c r="X375" s="233">
        <f>+X374+Tabela136810[[#This Row],[Colunas82]]</f>
        <v>0.98549072386165004</v>
      </c>
      <c r="Y375" s="234">
        <v>36754</v>
      </c>
    </row>
    <row r="376" spans="1:25" ht="20.100000000000001" customHeight="1" x14ac:dyDescent="0.25">
      <c r="A376" s="231">
        <f t="shared" si="17"/>
        <v>372</v>
      </c>
      <c r="B376" s="231" t="s">
        <v>1657</v>
      </c>
      <c r="C376" s="231">
        <v>3519907</v>
      </c>
      <c r="D376" s="231" t="s">
        <v>1658</v>
      </c>
      <c r="E376" s="231" t="s">
        <v>1659</v>
      </c>
      <c r="F376" s="231">
        <v>594.97400000000005</v>
      </c>
      <c r="G376" s="232">
        <v>8228</v>
      </c>
      <c r="H376" s="224"/>
      <c r="I376" s="255">
        <v>3505</v>
      </c>
      <c r="J376" s="255">
        <v>1</v>
      </c>
      <c r="K376" s="255" t="s">
        <v>3286</v>
      </c>
      <c r="L376" s="255">
        <v>7879.5480851784823</v>
      </c>
      <c r="M376" s="233">
        <f>+Tabela136810[[#This Row],[Colunas85]]/$N$651</f>
        <v>1.7638055944963751E-4</v>
      </c>
      <c r="N376" s="255">
        <v>6080.8432534178728</v>
      </c>
      <c r="O376" s="233">
        <f>+O375+Tabela136810[[#This Row],[Colunas8]]</f>
        <v>0.96488301218552019</v>
      </c>
      <c r="P376" s="231">
        <v>12.81</v>
      </c>
      <c r="Q376" s="231">
        <v>97.9</v>
      </c>
      <c r="R376" s="274">
        <v>0.73599999999999999</v>
      </c>
      <c r="S376" s="231" t="s">
        <v>20</v>
      </c>
      <c r="T376" s="231">
        <v>34905.480750000002</v>
      </c>
      <c r="U376" s="231">
        <v>30166.219099999998</v>
      </c>
      <c r="V376" s="234">
        <v>250424445.91999999</v>
      </c>
      <c r="W376" s="233">
        <f t="shared" si="16"/>
        <v>1.1048264898513411E-4</v>
      </c>
      <c r="X376" s="233">
        <f>+X375+Tabela136810[[#This Row],[Colunas82]]</f>
        <v>0.98560120651063521</v>
      </c>
      <c r="Y376" s="234">
        <v>30435.64</v>
      </c>
    </row>
    <row r="377" spans="1:25" ht="20.100000000000001" customHeight="1" x14ac:dyDescent="0.25">
      <c r="A377" s="231">
        <f t="shared" si="17"/>
        <v>373</v>
      </c>
      <c r="B377" s="231" t="s">
        <v>1660</v>
      </c>
      <c r="C377" s="231">
        <v>3512704</v>
      </c>
      <c r="D377" s="231" t="s">
        <v>1661</v>
      </c>
      <c r="E377" s="231" t="s">
        <v>1662</v>
      </c>
      <c r="F377" s="231">
        <v>278.62200000000001</v>
      </c>
      <c r="G377" s="232">
        <v>4072</v>
      </c>
      <c r="H377" s="224"/>
      <c r="I377" s="255">
        <v>3510</v>
      </c>
      <c r="J377" s="255">
        <v>9</v>
      </c>
      <c r="K377" s="255" t="s">
        <v>3321</v>
      </c>
      <c r="L377" s="255">
        <v>3899.5527227572657</v>
      </c>
      <c r="M377" s="233">
        <f>+Tabela136810[[#This Row],[Colunas85]]/$N$651</f>
        <v>8.7289941429135139E-5</v>
      </c>
      <c r="N377" s="255">
        <v>3009.381833728437</v>
      </c>
      <c r="O377" s="233">
        <f>+O376+Tabela136810[[#This Row],[Colunas8]]</f>
        <v>0.96497030212694934</v>
      </c>
      <c r="P377" s="231">
        <v>13.9</v>
      </c>
      <c r="Q377" s="231">
        <v>97</v>
      </c>
      <c r="R377" s="274">
        <v>0.754</v>
      </c>
      <c r="S377" s="231" t="s">
        <v>20</v>
      </c>
      <c r="T377" s="231">
        <v>25285.25506</v>
      </c>
      <c r="U377" s="231">
        <v>23448.37991</v>
      </c>
      <c r="V377" s="234">
        <v>250096864.96000001</v>
      </c>
      <c r="W377" s="233">
        <f t="shared" si="16"/>
        <v>1.1033812630451109E-4</v>
      </c>
      <c r="X377" s="233">
        <f>+X376+Tabela136810[[#This Row],[Colunas82]]</f>
        <v>0.98571154463693977</v>
      </c>
      <c r="Y377" s="234">
        <v>61418.68</v>
      </c>
    </row>
    <row r="378" spans="1:25" ht="20.100000000000001" customHeight="1" x14ac:dyDescent="0.25">
      <c r="A378" s="231">
        <f t="shared" si="17"/>
        <v>374</v>
      </c>
      <c r="B378" s="231" t="s">
        <v>1663</v>
      </c>
      <c r="C378" s="231">
        <v>3516903</v>
      </c>
      <c r="D378" s="231" t="s">
        <v>1664</v>
      </c>
      <c r="E378" s="231" t="s">
        <v>1665</v>
      </c>
      <c r="F378" s="231">
        <v>494.37599999999998</v>
      </c>
      <c r="G378" s="232">
        <v>10855</v>
      </c>
      <c r="H378" s="224"/>
      <c r="I378" s="255">
        <v>3506</v>
      </c>
      <c r="J378" s="255">
        <v>1</v>
      </c>
      <c r="K378" s="255" t="s">
        <v>3291</v>
      </c>
      <c r="L378" s="255">
        <v>10395.295875621345</v>
      </c>
      <c r="M378" s="233">
        <f>+Tabela136810[[#This Row],[Colunas85]]/$N$651</f>
        <v>2.3269457618203877E-4</v>
      </c>
      <c r="N378" s="255">
        <v>8022.3084000791214</v>
      </c>
      <c r="O378" s="233">
        <f>+O377+Tabela136810[[#This Row],[Colunas8]]</f>
        <v>0.96520299670313137</v>
      </c>
      <c r="P378" s="231">
        <v>21.63</v>
      </c>
      <c r="Q378" s="231">
        <v>98.5</v>
      </c>
      <c r="R378" s="274">
        <v>0.747</v>
      </c>
      <c r="S378" s="231" t="s">
        <v>20</v>
      </c>
      <c r="T378" s="231">
        <v>42540.836889999999</v>
      </c>
      <c r="U378" s="231">
        <v>44198.692020000002</v>
      </c>
      <c r="V378" s="234">
        <v>248023398.34999999</v>
      </c>
      <c r="W378" s="233">
        <f t="shared" si="16"/>
        <v>1.0942335106037135E-4</v>
      </c>
      <c r="X378" s="233">
        <f>+X377+Tabela136810[[#This Row],[Colunas82]]</f>
        <v>0.98582096798800012</v>
      </c>
      <c r="Y378" s="234">
        <v>22848.77</v>
      </c>
    </row>
    <row r="379" spans="1:25" ht="20.100000000000001" customHeight="1" x14ac:dyDescent="0.25">
      <c r="A379" s="231">
        <f t="shared" si="17"/>
        <v>375</v>
      </c>
      <c r="B379" s="231" t="s">
        <v>1666</v>
      </c>
      <c r="C379" s="231">
        <v>3546009</v>
      </c>
      <c r="D379" s="231" t="s">
        <v>1667</v>
      </c>
      <c r="E379" s="231" t="s">
        <v>1668</v>
      </c>
      <c r="F379" s="231">
        <v>272.238</v>
      </c>
      <c r="G379" s="232">
        <v>14925</v>
      </c>
      <c r="H379" s="233"/>
      <c r="I379" s="255">
        <v>3511</v>
      </c>
      <c r="J379" s="255">
        <v>1</v>
      </c>
      <c r="K379" s="255" t="s">
        <v>3325</v>
      </c>
      <c r="L379" s="255">
        <v>14292.933297434232</v>
      </c>
      <c r="M379" s="233">
        <f>+Tabela136810[[#This Row],[Colunas85]]/$N$651</f>
        <v>3.1994164435899852E-4</v>
      </c>
      <c r="N379" s="255">
        <v>11030.212148427536</v>
      </c>
      <c r="O379" s="233">
        <f>+O378+Tabela136810[[#This Row],[Colunas8]]</f>
        <v>0.96552293834749037</v>
      </c>
      <c r="P379" s="231">
        <v>50.56</v>
      </c>
      <c r="Q379" s="231">
        <v>98.8</v>
      </c>
      <c r="R379" s="274">
        <v>0.73499999999999999</v>
      </c>
      <c r="S379" s="231" t="s">
        <v>20</v>
      </c>
      <c r="T379" s="231">
        <v>46517.46241</v>
      </c>
      <c r="U379" s="231">
        <v>43004.415330000003</v>
      </c>
      <c r="V379" s="234">
        <v>247912011</v>
      </c>
      <c r="W379" s="233">
        <f t="shared" si="16"/>
        <v>1.093742090149683E-4</v>
      </c>
      <c r="X379" s="233">
        <f>+X378+Tabela136810[[#This Row],[Colunas82]]</f>
        <v>0.98593034219701514</v>
      </c>
      <c r="Y379" s="234">
        <v>16610.52</v>
      </c>
    </row>
    <row r="380" spans="1:25" ht="20.100000000000001" customHeight="1" x14ac:dyDescent="0.25">
      <c r="A380" s="231">
        <f t="shared" si="17"/>
        <v>376</v>
      </c>
      <c r="B380" s="231" t="s">
        <v>1669</v>
      </c>
      <c r="C380" s="231">
        <v>3529500</v>
      </c>
      <c r="D380" s="231" t="s">
        <v>1670</v>
      </c>
      <c r="E380" s="231" t="s">
        <v>1671</v>
      </c>
      <c r="F380" s="231">
        <v>195.15100000000001</v>
      </c>
      <c r="G380" s="232">
        <v>5638</v>
      </c>
      <c r="H380" s="224"/>
      <c r="I380" s="255">
        <v>3507</v>
      </c>
      <c r="J380" s="255">
        <v>1</v>
      </c>
      <c r="K380" s="255" t="s">
        <v>3295</v>
      </c>
      <c r="L380" s="255">
        <v>5399.2333622066462</v>
      </c>
      <c r="M380" s="233">
        <f>+Tabela136810[[#This Row],[Colunas85]]/$N$651</f>
        <v>1.2085969788248131E-4</v>
      </c>
      <c r="N380" s="255">
        <v>4166.7226862870648</v>
      </c>
      <c r="O380" s="233">
        <f>+O379+Tabela136810[[#This Row],[Colunas8]]</f>
        <v>0.96564379804537281</v>
      </c>
      <c r="P380" s="231">
        <v>23.79</v>
      </c>
      <c r="Q380" s="231">
        <v>98.1</v>
      </c>
      <c r="R380" s="274">
        <v>0.74399999999999999</v>
      </c>
      <c r="S380" s="231" t="s">
        <v>20</v>
      </c>
      <c r="T380" s="231">
        <v>28462.22507</v>
      </c>
      <c r="U380" s="231">
        <v>26558.65451</v>
      </c>
      <c r="V380" s="234">
        <v>243218865.97999999</v>
      </c>
      <c r="W380" s="233">
        <f t="shared" si="16"/>
        <v>1.0730367994989997E-4</v>
      </c>
      <c r="X380" s="233">
        <f>+X379+Tabela136810[[#This Row],[Colunas82]]</f>
        <v>0.98603764587696507</v>
      </c>
      <c r="Y380" s="234">
        <v>43139.21</v>
      </c>
    </row>
    <row r="381" spans="1:25" ht="20.100000000000001" customHeight="1" x14ac:dyDescent="0.25">
      <c r="A381" s="231">
        <f t="shared" si="17"/>
        <v>377</v>
      </c>
      <c r="B381" s="231" t="s">
        <v>1672</v>
      </c>
      <c r="C381" s="231">
        <v>3539400</v>
      </c>
      <c r="D381" s="231" t="s">
        <v>1673</v>
      </c>
      <c r="E381" s="231" t="s">
        <v>1674</v>
      </c>
      <c r="F381" s="231">
        <v>402.40899999999999</v>
      </c>
      <c r="G381" s="232">
        <v>13890</v>
      </c>
      <c r="H381" s="233"/>
      <c r="I381" s="255">
        <v>3503</v>
      </c>
      <c r="J381" s="255">
        <v>1</v>
      </c>
      <c r="K381" s="255" t="s">
        <v>3275</v>
      </c>
      <c r="L381" s="255">
        <v>13301.765058717687</v>
      </c>
      <c r="M381" s="233">
        <f>+Tabela136810[[#This Row],[Colunas85]]/$N$651</f>
        <v>2.9775473635822375E-4</v>
      </c>
      <c r="N381" s="255">
        <v>10265.302964265224</v>
      </c>
      <c r="O381" s="233">
        <f>+O380+Tabela136810[[#This Row],[Colunas8]]</f>
        <v>0.96594155278173099</v>
      </c>
      <c r="P381" s="231">
        <v>30</v>
      </c>
      <c r="Q381" s="231">
        <v>98.4</v>
      </c>
      <c r="R381" s="274">
        <v>0.77900000000000003</v>
      </c>
      <c r="S381" s="231">
        <v>6.02</v>
      </c>
      <c r="T381" s="231">
        <v>45924.289389999998</v>
      </c>
      <c r="U381" s="231">
        <v>36606.636319999998</v>
      </c>
      <c r="V381" s="234">
        <v>242130757.80000001</v>
      </c>
      <c r="W381" s="233">
        <f t="shared" si="16"/>
        <v>1.0682362668007185E-4</v>
      </c>
      <c r="X381" s="233">
        <f>+X380+Tabela136810[[#This Row],[Colunas82]]</f>
        <v>0.98614446950364509</v>
      </c>
      <c r="Y381" s="234">
        <v>17432.02</v>
      </c>
    </row>
    <row r="382" spans="1:25" ht="20.100000000000001" customHeight="1" x14ac:dyDescent="0.25">
      <c r="A382" s="231">
        <f t="shared" si="17"/>
        <v>378</v>
      </c>
      <c r="B382" s="231" t="s">
        <v>1675</v>
      </c>
      <c r="C382" s="231">
        <v>3514601</v>
      </c>
      <c r="D382" s="231" t="s">
        <v>1676</v>
      </c>
      <c r="E382" s="231" t="s">
        <v>1677</v>
      </c>
      <c r="F382" s="231">
        <v>111.376</v>
      </c>
      <c r="G382" s="232">
        <v>10174</v>
      </c>
      <c r="H382" s="224"/>
      <c r="I382" s="255">
        <v>3508</v>
      </c>
      <c r="J382" s="255">
        <v>1</v>
      </c>
      <c r="K382" s="255" t="s">
        <v>3303</v>
      </c>
      <c r="L382" s="255">
        <v>9743.1359040600255</v>
      </c>
      <c r="M382" s="233">
        <f>+Tabela136810[[#This Row],[Colunas85]]/$N$651</f>
        <v>2.1809623381631164E-4</v>
      </c>
      <c r="N382" s="255">
        <v>7519.0203281810218</v>
      </c>
      <c r="O382" s="233">
        <f>+O381+Tabela136810[[#This Row],[Colunas8]]</f>
        <v>0.96615964901554729</v>
      </c>
      <c r="P382" s="231">
        <v>73.13</v>
      </c>
      <c r="Q382" s="231">
        <v>97.6</v>
      </c>
      <c r="R382" s="274">
        <v>0.74399999999999999</v>
      </c>
      <c r="S382" s="231">
        <v>18.52</v>
      </c>
      <c r="T382" s="231">
        <v>29559.195670000001</v>
      </c>
      <c r="U382" s="231">
        <v>25846.890810000001</v>
      </c>
      <c r="V382" s="234">
        <v>239982684.16</v>
      </c>
      <c r="W382" s="233">
        <f t="shared" si="16"/>
        <v>1.0587593618967079E-4</v>
      </c>
      <c r="X382" s="233">
        <f>+X381+Tabela136810[[#This Row],[Colunas82]]</f>
        <v>0.98625034543983481</v>
      </c>
      <c r="Y382" s="234">
        <v>23587.84</v>
      </c>
    </row>
    <row r="383" spans="1:25" ht="20.100000000000001" customHeight="1" x14ac:dyDescent="0.25">
      <c r="A383" s="231">
        <f t="shared" si="17"/>
        <v>379</v>
      </c>
      <c r="B383" s="231" t="s">
        <v>1678</v>
      </c>
      <c r="C383" s="231">
        <v>3552601</v>
      </c>
      <c r="D383" s="231" t="s">
        <v>1679</v>
      </c>
      <c r="E383" s="231" t="s">
        <v>1680</v>
      </c>
      <c r="F383" s="231">
        <v>345.79199999999997</v>
      </c>
      <c r="G383" s="232">
        <v>12561</v>
      </c>
      <c r="H383" s="233"/>
      <c r="I383" s="255">
        <v>3507</v>
      </c>
      <c r="J383" s="255">
        <v>2</v>
      </c>
      <c r="K383" s="255" t="s">
        <v>3297</v>
      </c>
      <c r="L383" s="255">
        <v>12029.047581177312</v>
      </c>
      <c r="M383" s="233">
        <f>+Tabela136810[[#This Row],[Colunas85]]/$N$651</f>
        <v>2.6926546028766365E-4</v>
      </c>
      <c r="N383" s="255">
        <v>9283.1152292394145</v>
      </c>
      <c r="O383" s="233">
        <f>+O382+Tabela136810[[#This Row],[Colunas8]]</f>
        <v>0.96642891447583501</v>
      </c>
      <c r="P383" s="231">
        <v>32.880000000000003</v>
      </c>
      <c r="Q383" s="231">
        <v>98.4</v>
      </c>
      <c r="R383" s="274">
        <v>0.73499999999999999</v>
      </c>
      <c r="S383" s="231" t="s">
        <v>20</v>
      </c>
      <c r="T383" s="231">
        <v>38949.304409999997</v>
      </c>
      <c r="U383" s="231">
        <v>34205.206590000002</v>
      </c>
      <c r="V383" s="234">
        <v>239576957.88000003</v>
      </c>
      <c r="W383" s="233">
        <f t="shared" si="16"/>
        <v>1.0569693723446655E-4</v>
      </c>
      <c r="X383" s="233">
        <f>+X382+Tabela136810[[#This Row],[Colunas82]]</f>
        <v>0.98635604237706931</v>
      </c>
      <c r="Y383" s="234">
        <v>19073.080000000002</v>
      </c>
    </row>
    <row r="384" spans="1:25" ht="20.100000000000001" customHeight="1" x14ac:dyDescent="0.25">
      <c r="A384" s="231">
        <f t="shared" si="17"/>
        <v>380</v>
      </c>
      <c r="B384" s="231" t="s">
        <v>1681</v>
      </c>
      <c r="C384" s="231">
        <v>3529609</v>
      </c>
      <c r="D384" s="231" t="s">
        <v>1682</v>
      </c>
      <c r="E384" s="231" t="s">
        <v>1683</v>
      </c>
      <c r="F384" s="231">
        <v>228.19900000000001</v>
      </c>
      <c r="G384" s="232">
        <v>3813</v>
      </c>
      <c r="H384" s="224"/>
      <c r="I384" s="255">
        <v>3507</v>
      </c>
      <c r="J384" s="255">
        <v>5</v>
      </c>
      <c r="K384" s="255" t="s">
        <v>3300</v>
      </c>
      <c r="L384" s="255">
        <v>3651.5212504600818</v>
      </c>
      <c r="M384" s="233">
        <f>+Tabela136810[[#This Row],[Colunas85]]/$N$651</f>
        <v>8.1737855272419503E-5</v>
      </c>
      <c r="N384" s="255">
        <v>2817.9697770153557</v>
      </c>
      <c r="O384" s="233">
        <f>+O383+Tabela136810[[#This Row],[Colunas8]]</f>
        <v>0.96651065233110744</v>
      </c>
      <c r="P384" s="231">
        <v>16.82</v>
      </c>
      <c r="Q384" s="231">
        <v>98.5</v>
      </c>
      <c r="R384" s="274">
        <v>0.73099999999999998</v>
      </c>
      <c r="S384" s="231" t="s">
        <v>20</v>
      </c>
      <c r="T384" s="231">
        <v>25373.657299999999</v>
      </c>
      <c r="U384" s="231">
        <v>21836.25388</v>
      </c>
      <c r="V384" s="234">
        <v>238963150.31999999</v>
      </c>
      <c r="W384" s="233">
        <f t="shared" si="16"/>
        <v>1.0542613665448814E-4</v>
      </c>
      <c r="X384" s="233">
        <f>+X383+Tabela136810[[#This Row],[Colunas82]]</f>
        <v>0.98646146851372385</v>
      </c>
      <c r="Y384" s="234">
        <v>62670.64</v>
      </c>
    </row>
    <row r="385" spans="1:25" ht="20.100000000000001" customHeight="1" x14ac:dyDescent="0.25">
      <c r="A385" s="231">
        <f t="shared" si="17"/>
        <v>381</v>
      </c>
      <c r="B385" s="231" t="s">
        <v>1684</v>
      </c>
      <c r="C385" s="231">
        <v>3551900</v>
      </c>
      <c r="D385" s="231" t="s">
        <v>1685</v>
      </c>
      <c r="E385" s="231" t="s">
        <v>1686</v>
      </c>
      <c r="F385" s="231">
        <v>140.46</v>
      </c>
      <c r="G385" s="232">
        <v>17820</v>
      </c>
      <c r="H385" s="233"/>
      <c r="I385" s="255">
        <v>3508</v>
      </c>
      <c r="J385" s="255">
        <v>2</v>
      </c>
      <c r="K385" s="255" t="s">
        <v>3304</v>
      </c>
      <c r="L385" s="255">
        <v>17065.331414423985</v>
      </c>
      <c r="M385" s="233">
        <f>+Tabela136810[[#This Row],[Colunas85]]/$N$651</f>
        <v>3.8200067688290467E-4</v>
      </c>
      <c r="N385" s="255">
        <v>13169.740736011969</v>
      </c>
      <c r="O385" s="233">
        <f>+O384+Tabela136810[[#This Row],[Colunas8]]</f>
        <v>0.96689265300799032</v>
      </c>
      <c r="P385" s="231">
        <v>110.38</v>
      </c>
      <c r="Q385" s="231">
        <v>96</v>
      </c>
      <c r="R385" s="274">
        <v>0.71499999999999997</v>
      </c>
      <c r="S385" s="231">
        <v>14.63</v>
      </c>
      <c r="T385" s="231">
        <v>56762.339919999999</v>
      </c>
      <c r="U385" s="231">
        <v>53372.901449999998</v>
      </c>
      <c r="V385" s="234">
        <v>238303830.59999999</v>
      </c>
      <c r="W385" s="233">
        <f t="shared" si="16"/>
        <v>1.0513525694853081E-4</v>
      </c>
      <c r="X385" s="233">
        <f>+X384+Tabela136810[[#This Row],[Colunas82]]</f>
        <v>0.9865666037706724</v>
      </c>
      <c r="Y385" s="234">
        <v>13372.83</v>
      </c>
    </row>
    <row r="386" spans="1:25" ht="20.100000000000001" customHeight="1" x14ac:dyDescent="0.25">
      <c r="A386" s="231">
        <f t="shared" si="17"/>
        <v>382</v>
      </c>
      <c r="B386" s="231" t="s">
        <v>1687</v>
      </c>
      <c r="C386" s="231">
        <v>3514502</v>
      </c>
      <c r="D386" s="231" t="s">
        <v>1688</v>
      </c>
      <c r="E386" s="231" t="s">
        <v>1689</v>
      </c>
      <c r="F386" s="231">
        <v>264.55700000000002</v>
      </c>
      <c r="G386" s="232">
        <v>12421</v>
      </c>
      <c r="H386" s="224"/>
      <c r="I386" s="255">
        <v>3503</v>
      </c>
      <c r="J386" s="255">
        <v>1</v>
      </c>
      <c r="K386" s="255" t="s">
        <v>3275</v>
      </c>
      <c r="L386" s="255">
        <v>11894.976515070726</v>
      </c>
      <c r="M386" s="233">
        <f>+Tabela136810[[#This Row],[Colunas85]]/$N$651</f>
        <v>2.66264332635385E-4</v>
      </c>
      <c r="N386" s="255">
        <v>9179.6492526377497</v>
      </c>
      <c r="O386" s="233">
        <f>+O385+Tabela136810[[#This Row],[Colunas8]]</f>
        <v>0.96715891734062576</v>
      </c>
      <c r="P386" s="231">
        <v>46.31</v>
      </c>
      <c r="Q386" s="231">
        <v>98.3</v>
      </c>
      <c r="R386" s="274">
        <v>0.748</v>
      </c>
      <c r="S386" s="231">
        <v>6.67</v>
      </c>
      <c r="T386" s="231">
        <v>42598.589399999997</v>
      </c>
      <c r="U386" s="231">
        <v>34796.012490000001</v>
      </c>
      <c r="V386" s="234">
        <v>236593096.43000001</v>
      </c>
      <c r="W386" s="233">
        <f t="shared" si="16"/>
        <v>1.0438051256997537E-4</v>
      </c>
      <c r="X386" s="233">
        <f>+X385+Tabela136810[[#This Row],[Colunas82]]</f>
        <v>0.9866709842832424</v>
      </c>
      <c r="Y386" s="234">
        <v>19047.830000000002</v>
      </c>
    </row>
    <row r="387" spans="1:25" ht="20.100000000000001" customHeight="1" x14ac:dyDescent="0.25">
      <c r="A387" s="231">
        <f t="shared" si="17"/>
        <v>383</v>
      </c>
      <c r="B387" s="231" t="s">
        <v>1690</v>
      </c>
      <c r="C387" s="231">
        <v>3518503</v>
      </c>
      <c r="D387" s="231" t="s">
        <v>1691</v>
      </c>
      <c r="E387" s="231" t="s">
        <v>1692</v>
      </c>
      <c r="F387" s="231">
        <v>567.88400000000001</v>
      </c>
      <c r="G387" s="232">
        <v>19244</v>
      </c>
      <c r="H387" s="224"/>
      <c r="I387" s="255">
        <v>3502</v>
      </c>
      <c r="J387" s="255">
        <v>4</v>
      </c>
      <c r="K387" s="255" t="s">
        <v>3271</v>
      </c>
      <c r="L387" s="255">
        <v>18429.025686822402</v>
      </c>
      <c r="M387" s="233">
        <f>+Tabela136810[[#This Row],[Colunas85]]/$N$651</f>
        <v>4.1252643243179683E-4</v>
      </c>
      <c r="N387" s="255">
        <v>14222.137526588911</v>
      </c>
      <c r="O387" s="233">
        <f>+O386+Tabela136810[[#This Row],[Colunas8]]</f>
        <v>0.96757144377305759</v>
      </c>
      <c r="P387" s="231">
        <v>25.72</v>
      </c>
      <c r="Q387" s="231">
        <v>96.3</v>
      </c>
      <c r="R387" s="274">
        <v>0.68700000000000006</v>
      </c>
      <c r="S387" s="231">
        <v>18.989999999999998</v>
      </c>
      <c r="T387" s="231">
        <v>43590.845580000001</v>
      </c>
      <c r="U387" s="231">
        <v>36441.060270000002</v>
      </c>
      <c r="V387" s="234">
        <v>236301309.67999998</v>
      </c>
      <c r="W387" s="233">
        <f t="shared" si="16"/>
        <v>1.0425178163494091E-4</v>
      </c>
      <c r="X387" s="233">
        <f>+X386+Tabela136810[[#This Row],[Colunas82]]</f>
        <v>0.98677523606487738</v>
      </c>
      <c r="Y387" s="234">
        <v>12279.22</v>
      </c>
    </row>
    <row r="388" spans="1:25" ht="20.100000000000001" customHeight="1" x14ac:dyDescent="0.25">
      <c r="A388" s="231">
        <f t="shared" si="17"/>
        <v>384</v>
      </c>
      <c r="B388" s="231" t="s">
        <v>1693</v>
      </c>
      <c r="C388" s="231">
        <v>3503406</v>
      </c>
      <c r="D388" s="231" t="s">
        <v>1694</v>
      </c>
      <c r="E388" s="231" t="s">
        <v>1695</v>
      </c>
      <c r="F388" s="231">
        <v>506.226</v>
      </c>
      <c r="G388" s="232">
        <v>8665</v>
      </c>
      <c r="H388" s="224"/>
      <c r="I388" s="255">
        <v>3503</v>
      </c>
      <c r="J388" s="255">
        <v>1</v>
      </c>
      <c r="K388" s="255" t="s">
        <v>3275</v>
      </c>
      <c r="L388" s="255">
        <v>8298.0413415254679</v>
      </c>
      <c r="M388" s="233">
        <f>+Tabela136810[[#This Row],[Colunas85]]/$N$651</f>
        <v>1.8574836504996463E-4</v>
      </c>
      <c r="N388" s="255">
        <v>6403.8049089530714</v>
      </c>
      <c r="O388" s="233">
        <f>+O387+Tabela136810[[#This Row],[Colunas8]]</f>
        <v>0.96775719213810751</v>
      </c>
      <c r="P388" s="231">
        <v>15.53</v>
      </c>
      <c r="Q388" s="231">
        <v>99.6</v>
      </c>
      <c r="R388" s="274">
        <v>0.74399999999999999</v>
      </c>
      <c r="S388" s="231" t="s">
        <v>20</v>
      </c>
      <c r="T388" s="231">
        <v>28042.66791</v>
      </c>
      <c r="U388" s="231">
        <v>23704.69254</v>
      </c>
      <c r="V388" s="234">
        <v>235129540.75</v>
      </c>
      <c r="W388" s="233">
        <f t="shared" si="16"/>
        <v>1.0373481878449208E-4</v>
      </c>
      <c r="X388" s="233">
        <f>+X387+Tabela136810[[#This Row],[Colunas82]]</f>
        <v>0.98687897088366183</v>
      </c>
      <c r="Y388" s="234">
        <v>27135.55</v>
      </c>
    </row>
    <row r="389" spans="1:25" ht="20.100000000000001" customHeight="1" x14ac:dyDescent="0.25">
      <c r="A389" s="231">
        <f t="shared" si="17"/>
        <v>385</v>
      </c>
      <c r="B389" s="231" t="s">
        <v>1696</v>
      </c>
      <c r="C389" s="231">
        <v>3528601</v>
      </c>
      <c r="D389" s="231" t="s">
        <v>1697</v>
      </c>
      <c r="E389" s="231" t="s">
        <v>1698</v>
      </c>
      <c r="F389" s="231">
        <v>229.04599999999999</v>
      </c>
      <c r="G389" s="232">
        <v>9972</v>
      </c>
      <c r="H389" s="224"/>
      <c r="I389" s="255">
        <v>3502</v>
      </c>
      <c r="J389" s="255">
        <v>5</v>
      </c>
      <c r="K389" s="255" t="s">
        <v>3272</v>
      </c>
      <c r="L389" s="255">
        <v>9549.690508677666</v>
      </c>
      <c r="M389" s="233">
        <f>+Tabela136810[[#This Row],[Colunas85]]/$N$651</f>
        <v>2.137660353465952E-4</v>
      </c>
      <c r="N389" s="255">
        <v>7369.7337047986184</v>
      </c>
      <c r="O389" s="233">
        <f>+O388+Tabela136810[[#This Row],[Colunas8]]</f>
        <v>0.96797095817345413</v>
      </c>
      <c r="P389" s="231">
        <v>39.26</v>
      </c>
      <c r="Q389" s="231">
        <v>98.9</v>
      </c>
      <c r="R389" s="274">
        <v>0.73899999999999999</v>
      </c>
      <c r="S389" s="231">
        <v>8.6999999999999993</v>
      </c>
      <c r="T389" s="231">
        <v>27217.502049999999</v>
      </c>
      <c r="U389" s="231">
        <v>24110.310959999999</v>
      </c>
      <c r="V389" s="234">
        <v>233127210.96000001</v>
      </c>
      <c r="W389" s="233">
        <f t="shared" ref="W389:W452" si="18">+V389/$V$651</f>
        <v>1.0285142779393472E-4</v>
      </c>
      <c r="X389" s="233">
        <f>+X388+Tabela136810[[#This Row],[Colunas82]]</f>
        <v>0.98698182231145581</v>
      </c>
      <c r="Y389" s="234">
        <v>23378.18</v>
      </c>
    </row>
    <row r="390" spans="1:25" ht="20.100000000000001" customHeight="1" x14ac:dyDescent="0.25">
      <c r="A390" s="231">
        <f t="shared" si="17"/>
        <v>386</v>
      </c>
      <c r="B390" s="231" t="s">
        <v>1699</v>
      </c>
      <c r="C390" s="231">
        <v>3511904</v>
      </c>
      <c r="D390" s="231" t="s">
        <v>1700</v>
      </c>
      <c r="E390" s="231" t="s">
        <v>1701</v>
      </c>
      <c r="F390" s="231">
        <v>168.59</v>
      </c>
      <c r="G390" s="232">
        <v>8894</v>
      </c>
      <c r="H390" s="224"/>
      <c r="I390" s="255">
        <v>3506</v>
      </c>
      <c r="J390" s="255">
        <v>2</v>
      </c>
      <c r="K390" s="255" t="s">
        <v>3292</v>
      </c>
      <c r="L390" s="255">
        <v>8517.3432996569554</v>
      </c>
      <c r="M390" s="233">
        <f>+Tabela136810[[#This Row],[Colunas85]]/$N$651</f>
        <v>1.9065735242404912E-4</v>
      </c>
      <c r="N390" s="255">
        <v>6573.0456849657958</v>
      </c>
      <c r="O390" s="233">
        <f>+O389+Tabela136810[[#This Row],[Colunas8]]</f>
        <v>0.96816161552587821</v>
      </c>
      <c r="P390" s="231">
        <v>41.85</v>
      </c>
      <c r="Q390" s="231">
        <v>98</v>
      </c>
      <c r="R390" s="274">
        <v>0.72499999999999998</v>
      </c>
      <c r="S390" s="231" t="s">
        <v>20</v>
      </c>
      <c r="T390" s="231">
        <v>28839.28053</v>
      </c>
      <c r="U390" s="231">
        <v>25236.84461</v>
      </c>
      <c r="V390" s="234">
        <v>230757942.89999998</v>
      </c>
      <c r="W390" s="233">
        <f t="shared" si="18"/>
        <v>1.0180615040313121E-4</v>
      </c>
      <c r="X390" s="233">
        <f>+X389+Tabela136810[[#This Row],[Colunas82]]</f>
        <v>0.98708362846185893</v>
      </c>
      <c r="Y390" s="234">
        <v>25945.35</v>
      </c>
    </row>
    <row r="391" spans="1:25" ht="20.100000000000001" customHeight="1" x14ac:dyDescent="0.25">
      <c r="A391" s="231">
        <f t="shared" ref="A391:A454" si="19">+A390+1</f>
        <v>387</v>
      </c>
      <c r="B391" s="231" t="s">
        <v>1702</v>
      </c>
      <c r="C391" s="231">
        <v>3540754</v>
      </c>
      <c r="D391" s="231" t="s">
        <v>1703</v>
      </c>
      <c r="E391" s="231" t="s">
        <v>1704</v>
      </c>
      <c r="F391" s="231">
        <v>44.643000000000001</v>
      </c>
      <c r="G391" s="232">
        <v>25603</v>
      </c>
      <c r="H391" s="233"/>
      <c r="I391" s="255">
        <v>3511</v>
      </c>
      <c r="J391" s="255">
        <v>4</v>
      </c>
      <c r="K391" s="255" t="s">
        <v>3328</v>
      </c>
      <c r="L391" s="255">
        <v>24518.725039477962</v>
      </c>
      <c r="M391" s="233">
        <f>+Tabela136810[[#This Row],[Colunas85]]/$N$651</f>
        <v>5.4884193772351353E-4</v>
      </c>
      <c r="N391" s="255">
        <v>18921.709992374552</v>
      </c>
      <c r="O391" s="233">
        <f>+O390+Tabela136810[[#This Row],[Colunas8]]</f>
        <v>0.96871045746360174</v>
      </c>
      <c r="P391" s="231">
        <v>436.2</v>
      </c>
      <c r="Q391" s="231">
        <v>99.3</v>
      </c>
      <c r="R391" s="274">
        <v>0.69699999999999995</v>
      </c>
      <c r="S391" s="231">
        <v>8.66</v>
      </c>
      <c r="T391" s="231">
        <v>44646.057280000001</v>
      </c>
      <c r="U391" s="231">
        <v>40499.584089999997</v>
      </c>
      <c r="V391" s="234">
        <v>230566024.29000002</v>
      </c>
      <c r="W391" s="233">
        <f t="shared" si="18"/>
        <v>1.0172147945040356E-4</v>
      </c>
      <c r="X391" s="233">
        <f>+X390+Tabela136810[[#This Row],[Colunas82]]</f>
        <v>0.98718534994130935</v>
      </c>
      <c r="Y391" s="234">
        <v>9005.43</v>
      </c>
    </row>
    <row r="392" spans="1:25" ht="20.100000000000001" customHeight="1" x14ac:dyDescent="0.25">
      <c r="A392" s="231">
        <f t="shared" si="19"/>
        <v>388</v>
      </c>
      <c r="B392" s="231" t="s">
        <v>1705</v>
      </c>
      <c r="C392" s="231">
        <v>3555604</v>
      </c>
      <c r="D392" s="231" t="s">
        <v>1706</v>
      </c>
      <c r="E392" s="231" t="s">
        <v>1707</v>
      </c>
      <c r="F392" s="231">
        <v>252.434</v>
      </c>
      <c r="G392" s="232">
        <v>10191</v>
      </c>
      <c r="H392" s="233"/>
      <c r="I392" s="255">
        <v>3507</v>
      </c>
      <c r="J392" s="255">
        <v>1</v>
      </c>
      <c r="K392" s="255" t="s">
        <v>3295</v>
      </c>
      <c r="L392" s="255">
        <v>9759.4159620872524</v>
      </c>
      <c r="M392" s="233">
        <f>+Tabela136810[[#This Row],[Colunas85]]/$N$651</f>
        <v>2.1846065645980261E-4</v>
      </c>
      <c r="N392" s="255">
        <v>7531.5840539112232</v>
      </c>
      <c r="O392" s="233">
        <f>+O391+Tabela136810[[#This Row],[Colunas8]]</f>
        <v>0.96892891812006154</v>
      </c>
      <c r="P392" s="231">
        <v>37.51</v>
      </c>
      <c r="Q392" s="231">
        <v>98.2</v>
      </c>
      <c r="R392" s="274">
        <v>0.72099999999999997</v>
      </c>
      <c r="S392" s="231">
        <v>18.02</v>
      </c>
      <c r="T392" s="231">
        <v>41443.113559999998</v>
      </c>
      <c r="U392" s="231">
        <v>36901.011910000001</v>
      </c>
      <c r="V392" s="234">
        <v>226113322.04999998</v>
      </c>
      <c r="W392" s="233">
        <f t="shared" si="18"/>
        <v>9.975702930732767E-5</v>
      </c>
      <c r="X392" s="233">
        <f>+X391+Tabela136810[[#This Row],[Colunas82]]</f>
        <v>0.98728510697061667</v>
      </c>
      <c r="Y392" s="234">
        <v>22187.55</v>
      </c>
    </row>
    <row r="393" spans="1:25" ht="20.100000000000001" customHeight="1" x14ac:dyDescent="0.25">
      <c r="A393" s="231">
        <f t="shared" si="19"/>
        <v>389</v>
      </c>
      <c r="B393" s="231" t="s">
        <v>1708</v>
      </c>
      <c r="C393" s="231">
        <v>3535705</v>
      </c>
      <c r="D393" s="231" t="s">
        <v>1709</v>
      </c>
      <c r="E393" s="231" t="s">
        <v>1710</v>
      </c>
      <c r="F393" s="231">
        <v>155.18600000000001</v>
      </c>
      <c r="G393" s="232">
        <v>6536</v>
      </c>
      <c r="H393" s="233"/>
      <c r="I393" s="255">
        <v>3507</v>
      </c>
      <c r="J393" s="255">
        <v>2</v>
      </c>
      <c r="K393" s="255" t="s">
        <v>3297</v>
      </c>
      <c r="L393" s="255">
        <v>6259.2034862331748</v>
      </c>
      <c r="M393" s="233">
        <f>+Tabela136810[[#This Row],[Colunas85]]/$N$651</f>
        <v>1.4010978810924049E-4</v>
      </c>
      <c r="N393" s="255">
        <v>4830.3830219177462</v>
      </c>
      <c r="O393" s="233">
        <f>+O392+Tabela136810[[#This Row],[Colunas8]]</f>
        <v>0.96906902790817073</v>
      </c>
      <c r="P393" s="231">
        <v>37.85</v>
      </c>
      <c r="Q393" s="231">
        <v>99.1</v>
      </c>
      <c r="R393" s="274">
        <v>0.749</v>
      </c>
      <c r="S393" s="231" t="s">
        <v>20</v>
      </c>
      <c r="T393" s="231">
        <v>31973.66678</v>
      </c>
      <c r="U393" s="231">
        <v>25235.23892</v>
      </c>
      <c r="V393" s="234">
        <v>226045403.11999997</v>
      </c>
      <c r="W393" s="233">
        <f t="shared" si="18"/>
        <v>9.9727064727491747E-5</v>
      </c>
      <c r="X393" s="233">
        <f>+X392+Tabela136810[[#This Row],[Colunas82]]</f>
        <v>0.98738483403534416</v>
      </c>
      <c r="Y393" s="234">
        <v>34584.67</v>
      </c>
    </row>
    <row r="394" spans="1:25" ht="20.100000000000001" customHeight="1" x14ac:dyDescent="0.25">
      <c r="A394" s="231">
        <f t="shared" si="19"/>
        <v>390</v>
      </c>
      <c r="B394" s="231" t="s">
        <v>1711</v>
      </c>
      <c r="C394" s="231">
        <v>3553856</v>
      </c>
      <c r="D394" s="231" t="s">
        <v>1712</v>
      </c>
      <c r="E394" s="231" t="s">
        <v>1713</v>
      </c>
      <c r="F394" s="231">
        <v>231.792</v>
      </c>
      <c r="G394" s="232">
        <v>5968</v>
      </c>
      <c r="H394" s="233"/>
      <c r="I394" s="255">
        <v>3502</v>
      </c>
      <c r="J394" s="255">
        <v>2</v>
      </c>
      <c r="K394" s="255" t="s">
        <v>3269</v>
      </c>
      <c r="L394" s="255">
        <v>5715.2580180293126</v>
      </c>
      <c r="M394" s="233">
        <f>+Tabela136810[[#This Row],[Colunas85]]/$N$651</f>
        <v>1.2793378449142397E-4</v>
      </c>
      <c r="N394" s="255">
        <v>4410.6067739909895</v>
      </c>
      <c r="O394" s="233">
        <f>+O393+Tabela136810[[#This Row],[Colunas8]]</f>
        <v>0.96919696169266212</v>
      </c>
      <c r="P394" s="231">
        <v>22.22</v>
      </c>
      <c r="Q394" s="231">
        <v>99.4</v>
      </c>
      <c r="R394" s="274">
        <v>0.67900000000000005</v>
      </c>
      <c r="S394" s="231">
        <v>9.26</v>
      </c>
      <c r="T394" s="231">
        <v>24023.005509999999</v>
      </c>
      <c r="U394" s="231">
        <v>21773.578109999999</v>
      </c>
      <c r="V394" s="234">
        <v>225297669.59999999</v>
      </c>
      <c r="W394" s="233">
        <f t="shared" si="18"/>
        <v>9.9397178482875801E-5</v>
      </c>
      <c r="X394" s="233">
        <f>+X393+Tabela136810[[#This Row],[Colunas82]]</f>
        <v>0.987484231213827</v>
      </c>
      <c r="Y394" s="234">
        <v>37750.949999999997</v>
      </c>
    </row>
    <row r="395" spans="1:25" ht="20.100000000000001" customHeight="1" x14ac:dyDescent="0.25">
      <c r="A395" s="231">
        <f t="shared" si="19"/>
        <v>391</v>
      </c>
      <c r="B395" s="231" t="s">
        <v>1714</v>
      </c>
      <c r="C395" s="231">
        <v>3545407</v>
      </c>
      <c r="D395" s="231" t="s">
        <v>1715</v>
      </c>
      <c r="E395" s="231" t="s">
        <v>1716</v>
      </c>
      <c r="F395" s="231">
        <v>188.441</v>
      </c>
      <c r="G395" s="232">
        <v>9396</v>
      </c>
      <c r="H395" s="233"/>
      <c r="I395" s="255">
        <v>3504</v>
      </c>
      <c r="J395" s="255">
        <v>3</v>
      </c>
      <c r="K395" s="255" t="s">
        <v>3282</v>
      </c>
      <c r="L395" s="255">
        <v>8998.0838366962835</v>
      </c>
      <c r="M395" s="233">
        <f>+Tabela136810[[#This Row],[Colunas85]]/$N$651</f>
        <v>2.0141853872007707E-4</v>
      </c>
      <c r="N395" s="255">
        <v>6944.045115351767</v>
      </c>
      <c r="O395" s="233">
        <f>+O394+Tabela136810[[#This Row],[Colunas8]]</f>
        <v>0.96939838023138214</v>
      </c>
      <c r="P395" s="231">
        <v>46.64</v>
      </c>
      <c r="Q395" s="231">
        <v>96.5</v>
      </c>
      <c r="R395" s="274">
        <v>0.70399999999999996</v>
      </c>
      <c r="S395" s="231">
        <v>21.28</v>
      </c>
      <c r="T395" s="231">
        <v>29971.474259999999</v>
      </c>
      <c r="U395" s="231">
        <v>26332.540720000001</v>
      </c>
      <c r="V395" s="234">
        <v>224424963.35999998</v>
      </c>
      <c r="W395" s="233">
        <f t="shared" si="18"/>
        <v>9.9012156578058021E-5</v>
      </c>
      <c r="X395" s="233">
        <f>+X394+Tabela136810[[#This Row],[Colunas82]]</f>
        <v>0.98758324337040504</v>
      </c>
      <c r="Y395" s="234">
        <v>23885.16</v>
      </c>
    </row>
    <row r="396" spans="1:25" ht="20.100000000000001" customHeight="1" x14ac:dyDescent="0.25">
      <c r="A396" s="231">
        <f t="shared" si="19"/>
        <v>392</v>
      </c>
      <c r="B396" s="231" t="s">
        <v>1717</v>
      </c>
      <c r="C396" s="231">
        <v>3506805</v>
      </c>
      <c r="D396" s="231" t="s">
        <v>1718</v>
      </c>
      <c r="E396" s="231" t="s">
        <v>1719</v>
      </c>
      <c r="F396" s="231">
        <v>363.92599999999999</v>
      </c>
      <c r="G396" s="232">
        <v>12571</v>
      </c>
      <c r="H396" s="224"/>
      <c r="I396" s="255">
        <v>3503</v>
      </c>
      <c r="J396" s="255">
        <v>2</v>
      </c>
      <c r="K396" s="255" t="s">
        <v>3276</v>
      </c>
      <c r="L396" s="255">
        <v>12038.62408589921</v>
      </c>
      <c r="M396" s="233">
        <f>+Tabela136810[[#This Row],[Colunas85]]/$N$651</f>
        <v>2.694798265485407E-4</v>
      </c>
      <c r="N396" s="255">
        <v>9290.5056561395322</v>
      </c>
      <c r="O396" s="233">
        <f>+O395+Tabela136810[[#This Row],[Colunas8]]</f>
        <v>0.96966786005793071</v>
      </c>
      <c r="P396" s="231">
        <v>29.84</v>
      </c>
      <c r="Q396" s="231">
        <v>99.3</v>
      </c>
      <c r="R396" s="274">
        <v>0.74199999999999999</v>
      </c>
      <c r="S396" s="231">
        <v>7.87</v>
      </c>
      <c r="T396" s="231">
        <v>37931.81899</v>
      </c>
      <c r="U396" s="231">
        <v>37442.815880000002</v>
      </c>
      <c r="V396" s="234">
        <v>224005288.91</v>
      </c>
      <c r="W396" s="233">
        <f t="shared" si="18"/>
        <v>9.8827003947383172E-5</v>
      </c>
      <c r="X396" s="233">
        <f>+X395+Tabela136810[[#This Row],[Colunas82]]</f>
        <v>0.98768207037435241</v>
      </c>
      <c r="Y396" s="234">
        <v>17819.21</v>
      </c>
    </row>
    <row r="397" spans="1:25" ht="20.100000000000001" customHeight="1" x14ac:dyDescent="0.25">
      <c r="A397" s="231">
        <f t="shared" si="19"/>
        <v>393</v>
      </c>
      <c r="B397" s="231" t="s">
        <v>1720</v>
      </c>
      <c r="C397" s="231">
        <v>3506300</v>
      </c>
      <c r="D397" s="231" t="s">
        <v>1721</v>
      </c>
      <c r="E397" s="231" t="s">
        <v>1722</v>
      </c>
      <c r="F397" s="231">
        <v>244.15799999999999</v>
      </c>
      <c r="G397" s="232">
        <v>11168</v>
      </c>
      <c r="H397" s="224"/>
      <c r="I397" s="255">
        <v>3504</v>
      </c>
      <c r="J397" s="255">
        <v>3</v>
      </c>
      <c r="K397" s="255" t="s">
        <v>3282</v>
      </c>
      <c r="L397" s="255">
        <v>10695.040473416784</v>
      </c>
      <c r="M397" s="233">
        <f>+Tabela136810[[#This Row],[Colunas85]]/$N$651</f>
        <v>2.3940424014749052E-4</v>
      </c>
      <c r="N397" s="255">
        <v>8253.6287620528456</v>
      </c>
      <c r="O397" s="233">
        <f>+O396+Tabela136810[[#This Row],[Colunas8]]</f>
        <v>0.96990726429807816</v>
      </c>
      <c r="P397" s="231">
        <v>44.12</v>
      </c>
      <c r="Q397" s="231">
        <v>98.3</v>
      </c>
      <c r="R397" s="274">
        <v>0.73399999999999999</v>
      </c>
      <c r="S397" s="231">
        <v>6.67</v>
      </c>
      <c r="T397" s="231">
        <v>32647.229230000001</v>
      </c>
      <c r="U397" s="231">
        <v>29495.335630000001</v>
      </c>
      <c r="V397" s="234">
        <v>220871657.91999999</v>
      </c>
      <c r="W397" s="233">
        <f t="shared" si="18"/>
        <v>9.744450372283357E-5</v>
      </c>
      <c r="X397" s="233">
        <f>+X396+Tabela136810[[#This Row],[Colunas82]]</f>
        <v>0.98777951487807525</v>
      </c>
      <c r="Y397" s="234">
        <v>19777.189999999999</v>
      </c>
    </row>
    <row r="398" spans="1:25" ht="20.100000000000001" customHeight="1" x14ac:dyDescent="0.25">
      <c r="A398" s="231">
        <f t="shared" si="19"/>
        <v>394</v>
      </c>
      <c r="B398" s="231" t="s">
        <v>1723</v>
      </c>
      <c r="C398" s="231">
        <v>3525508</v>
      </c>
      <c r="D398" s="231" t="s">
        <v>1724</v>
      </c>
      <c r="E398" s="231" t="s">
        <v>1725</v>
      </c>
      <c r="F398" s="231">
        <v>374.29300000000001</v>
      </c>
      <c r="G398" s="232">
        <v>13453</v>
      </c>
      <c r="H398" s="224"/>
      <c r="I398" s="255">
        <v>3510</v>
      </c>
      <c r="J398" s="255">
        <v>4</v>
      </c>
      <c r="K398" s="255" t="s">
        <v>3316</v>
      </c>
      <c r="L398" s="255">
        <v>12883.2718023707</v>
      </c>
      <c r="M398" s="233">
        <f>+Tabela136810[[#This Row],[Colunas85]]/$N$651</f>
        <v>2.883869307578966E-4</v>
      </c>
      <c r="N398" s="255">
        <v>9942.341308730025</v>
      </c>
      <c r="O398" s="233">
        <f>+O397+Tabela136810[[#This Row],[Colunas8]]</f>
        <v>0.97019565122883611</v>
      </c>
      <c r="P398" s="231">
        <v>31.44</v>
      </c>
      <c r="Q398" s="231">
        <v>95.8</v>
      </c>
      <c r="R398" s="274">
        <v>0.69899999999999995</v>
      </c>
      <c r="S398" s="231" t="s">
        <v>20</v>
      </c>
      <c r="T398" s="231">
        <v>39221.688069999997</v>
      </c>
      <c r="U398" s="231">
        <v>35825.192739999999</v>
      </c>
      <c r="V398" s="234">
        <v>218778336.25999999</v>
      </c>
      <c r="W398" s="233">
        <f t="shared" si="18"/>
        <v>9.6520968796660113E-5</v>
      </c>
      <c r="X398" s="233">
        <f>+X397+Tabela136810[[#This Row],[Colunas82]]</f>
        <v>0.98787603584687189</v>
      </c>
      <c r="Y398" s="234">
        <v>16262.42</v>
      </c>
    </row>
    <row r="399" spans="1:25" ht="20.100000000000001" customHeight="1" x14ac:dyDescent="0.25">
      <c r="A399" s="231">
        <f t="shared" si="19"/>
        <v>395</v>
      </c>
      <c r="B399" s="231" t="s">
        <v>1726</v>
      </c>
      <c r="C399" s="231">
        <v>3518859</v>
      </c>
      <c r="D399" s="231" t="s">
        <v>1727</v>
      </c>
      <c r="E399" s="231" t="s">
        <v>1728</v>
      </c>
      <c r="F399" s="231">
        <v>413.56700000000001</v>
      </c>
      <c r="G399" s="232">
        <v>7760</v>
      </c>
      <c r="H399" s="224"/>
      <c r="I399" s="255">
        <v>3508</v>
      </c>
      <c r="J399" s="255">
        <v>1</v>
      </c>
      <c r="K399" s="255" t="s">
        <v>3303</v>
      </c>
      <c r="L399" s="255">
        <v>7431.3676641936108</v>
      </c>
      <c r="M399" s="233">
        <f>+Tabela136810[[#This Row],[Colunas85]]/$N$651</f>
        <v>1.6634821844059152E-4</v>
      </c>
      <c r="N399" s="255">
        <v>5734.9712744923063</v>
      </c>
      <c r="O399" s="233">
        <f>+O398+Tabela136810[[#This Row],[Colunas8]]</f>
        <v>0.97036199944727675</v>
      </c>
      <c r="P399" s="231">
        <v>16.84</v>
      </c>
      <c r="Q399" s="231">
        <v>99.1</v>
      </c>
      <c r="R399" s="274">
        <v>0.74299999999999999</v>
      </c>
      <c r="S399" s="231">
        <v>9.6199999999999992</v>
      </c>
      <c r="T399" s="231">
        <v>32270.632300000001</v>
      </c>
      <c r="U399" s="231">
        <v>26671.09258</v>
      </c>
      <c r="V399" s="234">
        <v>217284345.60000002</v>
      </c>
      <c r="W399" s="233">
        <f t="shared" si="18"/>
        <v>9.5861847659067283E-5</v>
      </c>
      <c r="X399" s="233">
        <f>+X398+Tabela136810[[#This Row],[Colunas82]]</f>
        <v>0.98797189769453098</v>
      </c>
      <c r="Y399" s="234">
        <v>28000.560000000001</v>
      </c>
    </row>
    <row r="400" spans="1:25" ht="20.100000000000001" customHeight="1" x14ac:dyDescent="0.25">
      <c r="A400" s="231">
        <f t="shared" si="19"/>
        <v>396</v>
      </c>
      <c r="B400" s="231" t="s">
        <v>1729</v>
      </c>
      <c r="C400" s="231">
        <v>3555802</v>
      </c>
      <c r="D400" s="231" t="s">
        <v>1730</v>
      </c>
      <c r="E400" s="231" t="s">
        <v>1731</v>
      </c>
      <c r="F400" s="231">
        <v>209.262</v>
      </c>
      <c r="G400" s="232">
        <v>9125</v>
      </c>
      <c r="H400" s="233"/>
      <c r="I400" s="255">
        <v>3507</v>
      </c>
      <c r="J400" s="255">
        <v>4</v>
      </c>
      <c r="K400" s="255" t="s">
        <v>3299</v>
      </c>
      <c r="L400" s="255">
        <v>8738.5605587328209</v>
      </c>
      <c r="M400" s="233">
        <f>+Tabela136810[[#This Row],[Colunas85]]/$N$651</f>
        <v>1.9560921305030897E-4</v>
      </c>
      <c r="N400" s="255">
        <v>6743.7645463585422</v>
      </c>
      <c r="O400" s="233">
        <f>+O399+Tabela136810[[#This Row],[Colunas8]]</f>
        <v>0.97055760866032703</v>
      </c>
      <c r="P400" s="231">
        <v>42.29</v>
      </c>
      <c r="Q400" s="231">
        <v>100</v>
      </c>
      <c r="R400" s="274">
        <v>0.746</v>
      </c>
      <c r="S400" s="231">
        <v>11.11</v>
      </c>
      <c r="T400" s="231">
        <v>25938.312010000001</v>
      </c>
      <c r="U400" s="231">
        <v>22282.447909999999</v>
      </c>
      <c r="V400" s="234">
        <v>215671382.5</v>
      </c>
      <c r="W400" s="233">
        <f t="shared" si="18"/>
        <v>9.5150238074193899E-5</v>
      </c>
      <c r="X400" s="233">
        <f>+X399+Tabela136810[[#This Row],[Colunas82]]</f>
        <v>0.98806704793260514</v>
      </c>
      <c r="Y400" s="234">
        <v>23635.22</v>
      </c>
    </row>
    <row r="401" spans="1:25" ht="20.100000000000001" customHeight="1" x14ac:dyDescent="0.25">
      <c r="A401" s="231">
        <f t="shared" si="19"/>
        <v>397</v>
      </c>
      <c r="B401" s="231" t="s">
        <v>1732</v>
      </c>
      <c r="C401" s="231">
        <v>3549953</v>
      </c>
      <c r="D401" s="231" t="s">
        <v>1733</v>
      </c>
      <c r="E401" s="231" t="s">
        <v>1734</v>
      </c>
      <c r="F401" s="231">
        <v>186.45599999999999</v>
      </c>
      <c r="G401" s="232">
        <v>16127</v>
      </c>
      <c r="H401" s="233"/>
      <c r="I401" s="255">
        <v>3501</v>
      </c>
      <c r="J401" s="255">
        <v>1</v>
      </c>
      <c r="K401" s="255" t="s">
        <v>3265</v>
      </c>
      <c r="L401" s="255">
        <v>15444.029165006488</v>
      </c>
      <c r="M401" s="233">
        <f>+Tabela136810[[#This Row],[Colunas85]]/$N$651</f>
        <v>3.4570846891641998E-4</v>
      </c>
      <c r="N401" s="255">
        <v>11918.541461821831</v>
      </c>
      <c r="O401" s="233">
        <f>+O400+Tabela136810[[#This Row],[Colunas8]]</f>
        <v>0.97090331712924349</v>
      </c>
      <c r="P401" s="231">
        <v>74.989999999999995</v>
      </c>
      <c r="Q401" s="231">
        <v>97.2</v>
      </c>
      <c r="R401" s="274">
        <v>0.72799999999999998</v>
      </c>
      <c r="S401" s="231">
        <v>5.0999999999999996</v>
      </c>
      <c r="T401" s="231">
        <v>40826.834000000003</v>
      </c>
      <c r="U401" s="231">
        <v>37170.152349999997</v>
      </c>
      <c r="V401" s="234">
        <v>214810027.29999998</v>
      </c>
      <c r="W401" s="233">
        <f t="shared" si="18"/>
        <v>9.4770224038968586E-5</v>
      </c>
      <c r="X401" s="233">
        <f>+X400+Tabela136810[[#This Row],[Colunas82]]</f>
        <v>0.98816181815664406</v>
      </c>
      <c r="Y401" s="234">
        <v>13319.9</v>
      </c>
    </row>
    <row r="402" spans="1:25" ht="20.100000000000001" customHeight="1" x14ac:dyDescent="0.25">
      <c r="A402" s="231">
        <f t="shared" si="19"/>
        <v>398</v>
      </c>
      <c r="B402" s="231" t="s">
        <v>1735</v>
      </c>
      <c r="C402" s="231">
        <v>3516002</v>
      </c>
      <c r="D402" s="231" t="s">
        <v>1736</v>
      </c>
      <c r="E402" s="231" t="s">
        <v>1737</v>
      </c>
      <c r="F402" s="231">
        <v>524.13800000000003</v>
      </c>
      <c r="G402" s="232">
        <v>14936</v>
      </c>
      <c r="H402" s="224"/>
      <c r="I402" s="255">
        <v>3505</v>
      </c>
      <c r="J402" s="255">
        <v>2</v>
      </c>
      <c r="K402" s="255" t="s">
        <v>3287</v>
      </c>
      <c r="L402" s="255">
        <v>14303.46745262832</v>
      </c>
      <c r="M402" s="233">
        <f>+Tabela136810[[#This Row],[Colunas85]]/$N$651</f>
        <v>3.2017744724596329E-4</v>
      </c>
      <c r="N402" s="255">
        <v>11038.341618017666</v>
      </c>
      <c r="O402" s="233">
        <f>+O401+Tabela136810[[#This Row],[Colunas8]]</f>
        <v>0.97122349457648949</v>
      </c>
      <c r="P402" s="231">
        <v>24.47</v>
      </c>
      <c r="Q402" s="231">
        <v>98.9</v>
      </c>
      <c r="R402" s="274">
        <v>0.71499999999999997</v>
      </c>
      <c r="S402" s="231">
        <v>17.86</v>
      </c>
      <c r="T402" s="231">
        <v>36645.521780000003</v>
      </c>
      <c r="U402" s="231">
        <v>31878.619429999999</v>
      </c>
      <c r="V402" s="234">
        <v>213052630.32000002</v>
      </c>
      <c r="W402" s="233">
        <f t="shared" si="18"/>
        <v>9.3994892888866341E-5</v>
      </c>
      <c r="X402" s="233">
        <f>+X401+Tabela136810[[#This Row],[Colunas82]]</f>
        <v>0.98825581304953292</v>
      </c>
      <c r="Y402" s="234">
        <v>14264.37</v>
      </c>
    </row>
    <row r="403" spans="1:25" ht="20.100000000000001" customHeight="1" x14ac:dyDescent="0.25">
      <c r="A403" s="231">
        <f t="shared" si="19"/>
        <v>399</v>
      </c>
      <c r="B403" s="231" t="s">
        <v>1738</v>
      </c>
      <c r="C403" s="231">
        <v>3537503</v>
      </c>
      <c r="D403" s="231" t="s">
        <v>1739</v>
      </c>
      <c r="E403" s="231" t="s">
        <v>1740</v>
      </c>
      <c r="F403" s="231">
        <v>223.136</v>
      </c>
      <c r="G403" s="232">
        <v>8875</v>
      </c>
      <c r="H403" s="233"/>
      <c r="I403" s="255">
        <v>3502</v>
      </c>
      <c r="J403" s="255">
        <v>6</v>
      </c>
      <c r="K403" s="255" t="s">
        <v>3273</v>
      </c>
      <c r="L403" s="255">
        <v>8499.1479406853468</v>
      </c>
      <c r="M403" s="233">
        <f>+Tabela136810[[#This Row],[Colunas85]]/$N$651</f>
        <v>1.9025005652838271E-4</v>
      </c>
      <c r="N403" s="255">
        <v>6559.0038738555695</v>
      </c>
      <c r="O403" s="233">
        <f>+O402+Tabela136810[[#This Row],[Colunas8]]</f>
        <v>0.97141374463301788</v>
      </c>
      <c r="P403" s="231">
        <v>33.380000000000003</v>
      </c>
      <c r="Q403" s="231">
        <v>96.8</v>
      </c>
      <c r="R403" s="274">
        <v>0.73599999999999999</v>
      </c>
      <c r="S403" s="231">
        <v>31.58</v>
      </c>
      <c r="T403" s="231">
        <v>27053.683249999998</v>
      </c>
      <c r="U403" s="231">
        <v>23475.773229999999</v>
      </c>
      <c r="V403" s="234">
        <v>212600536.25</v>
      </c>
      <c r="W403" s="233">
        <f t="shared" si="18"/>
        <v>9.3795437319500605E-5</v>
      </c>
      <c r="X403" s="233">
        <f>+X402+Tabela136810[[#This Row],[Colunas82]]</f>
        <v>0.98834960848685238</v>
      </c>
      <c r="Y403" s="234">
        <v>23954.99</v>
      </c>
    </row>
    <row r="404" spans="1:25" ht="20.100000000000001" customHeight="1" x14ac:dyDescent="0.25">
      <c r="A404" s="231">
        <f t="shared" si="19"/>
        <v>400</v>
      </c>
      <c r="B404" s="231" t="s">
        <v>1741</v>
      </c>
      <c r="C404" s="231">
        <v>3548054</v>
      </c>
      <c r="D404" s="231" t="s">
        <v>1742</v>
      </c>
      <c r="E404" s="231" t="s">
        <v>1743</v>
      </c>
      <c r="F404" s="231">
        <v>1308.432</v>
      </c>
      <c r="G404" s="232">
        <v>8541</v>
      </c>
      <c r="H404" s="233"/>
      <c r="I404" s="255">
        <v>3506</v>
      </c>
      <c r="J404" s="255">
        <v>1</v>
      </c>
      <c r="K404" s="255" t="s">
        <v>3291</v>
      </c>
      <c r="L404" s="255">
        <v>8179.2926829739208</v>
      </c>
      <c r="M404" s="233">
        <f>+Tabela136810[[#This Row],[Colunas85]]/$N$651</f>
        <v>1.830902234150892E-4</v>
      </c>
      <c r="N404" s="255">
        <v>6312.1636153915961</v>
      </c>
      <c r="O404" s="233">
        <f>+O403+Tabela136810[[#This Row],[Colunas8]]</f>
        <v>0.971596834856433</v>
      </c>
      <c r="P404" s="231">
        <v>5.83</v>
      </c>
      <c r="Q404" s="231">
        <v>98.9</v>
      </c>
      <c r="R404" s="274">
        <v>0.75700000000000001</v>
      </c>
      <c r="S404" s="231">
        <v>17.86</v>
      </c>
      <c r="T404" s="231">
        <v>46586.219559999998</v>
      </c>
      <c r="U404" s="231">
        <v>41167.927380000001</v>
      </c>
      <c r="V404" s="234">
        <v>212018965.47</v>
      </c>
      <c r="W404" s="233">
        <f t="shared" si="18"/>
        <v>9.353885901257575E-5</v>
      </c>
      <c r="X404" s="233">
        <f>+X403+Tabela136810[[#This Row],[Colunas82]]</f>
        <v>0.98844314734586491</v>
      </c>
      <c r="Y404" s="234">
        <v>24823.67</v>
      </c>
    </row>
    <row r="405" spans="1:25" ht="20.100000000000001" customHeight="1" x14ac:dyDescent="0.25">
      <c r="A405" s="231">
        <f t="shared" si="19"/>
        <v>401</v>
      </c>
      <c r="B405" s="231" t="s">
        <v>1744</v>
      </c>
      <c r="C405" s="231">
        <v>3532504</v>
      </c>
      <c r="D405" s="231" t="s">
        <v>1745</v>
      </c>
      <c r="E405" s="231" t="s">
        <v>1746</v>
      </c>
      <c r="F405" s="231">
        <v>219.05</v>
      </c>
      <c r="G405" s="232">
        <v>8917</v>
      </c>
      <c r="H405" s="233"/>
      <c r="I405" s="255">
        <v>3507</v>
      </c>
      <c r="J405" s="255">
        <v>1</v>
      </c>
      <c r="K405" s="255" t="s">
        <v>3295</v>
      </c>
      <c r="L405" s="255">
        <v>8539.3692605173219</v>
      </c>
      <c r="M405" s="233">
        <f>+Tabela136810[[#This Row],[Colunas85]]/$N$651</f>
        <v>1.911503948240663E-4</v>
      </c>
      <c r="N405" s="255">
        <v>6590.043666836068</v>
      </c>
      <c r="O405" s="233">
        <f>+O404+Tabela136810[[#This Row],[Colunas8]]</f>
        <v>0.97178798525125709</v>
      </c>
      <c r="P405" s="231">
        <v>40.18</v>
      </c>
      <c r="Q405" s="231">
        <v>99.7</v>
      </c>
      <c r="R405" s="274">
        <v>0.754</v>
      </c>
      <c r="S405" s="231" t="s">
        <v>20</v>
      </c>
      <c r="T405" s="231">
        <v>30049.25058</v>
      </c>
      <c r="U405" s="231">
        <v>25781.79133</v>
      </c>
      <c r="V405" s="234">
        <v>211962440.19999999</v>
      </c>
      <c r="W405" s="233">
        <f t="shared" si="18"/>
        <v>9.3513921105490598E-5</v>
      </c>
      <c r="X405" s="233">
        <f>+X404+Tabela136810[[#This Row],[Colunas82]]</f>
        <v>0.98853666126697037</v>
      </c>
      <c r="Y405" s="234">
        <v>23770.6</v>
      </c>
    </row>
    <row r="406" spans="1:25" ht="20.100000000000001" customHeight="1" x14ac:dyDescent="0.25">
      <c r="A406" s="231">
        <f t="shared" si="19"/>
        <v>402</v>
      </c>
      <c r="B406" s="231" t="s">
        <v>1747</v>
      </c>
      <c r="C406" s="231">
        <v>3504800</v>
      </c>
      <c r="D406" s="231" t="s">
        <v>1748</v>
      </c>
      <c r="E406" s="231" t="s">
        <v>1749</v>
      </c>
      <c r="F406" s="231">
        <v>149.881</v>
      </c>
      <c r="G406" s="232">
        <v>9209</v>
      </c>
      <c r="H406" s="224"/>
      <c r="I406" s="255">
        <v>3507</v>
      </c>
      <c r="J406" s="255">
        <v>1</v>
      </c>
      <c r="K406" s="255" t="s">
        <v>3295</v>
      </c>
      <c r="L406" s="255">
        <v>8819.0031983967729</v>
      </c>
      <c r="M406" s="233">
        <f>+Tabela136810[[#This Row],[Colunas85]]/$N$651</f>
        <v>1.9740988964167622E-4</v>
      </c>
      <c r="N406" s="255">
        <v>6805.844132319543</v>
      </c>
      <c r="O406" s="233">
        <f>+O405+Tabela136810[[#This Row],[Colunas8]]</f>
        <v>0.97198539514089877</v>
      </c>
      <c r="P406" s="231">
        <v>54.18</v>
      </c>
      <c r="Q406" s="231">
        <v>99</v>
      </c>
      <c r="R406" s="274">
        <v>0.75600000000000001</v>
      </c>
      <c r="S406" s="231" t="s">
        <v>20</v>
      </c>
      <c r="T406" s="231">
        <v>24569.886050000001</v>
      </c>
      <c r="U406" s="231">
        <v>22761.478719999999</v>
      </c>
      <c r="V406" s="234">
        <v>207893359.18000001</v>
      </c>
      <c r="W406" s="233">
        <f t="shared" si="18"/>
        <v>9.1718717572652019E-5</v>
      </c>
      <c r="X406" s="233">
        <f>+X405+Tabela136810[[#This Row],[Colunas82]]</f>
        <v>0.988628379984543</v>
      </c>
      <c r="Y406" s="234">
        <v>22575.02</v>
      </c>
    </row>
    <row r="407" spans="1:25" ht="20.100000000000001" customHeight="1" x14ac:dyDescent="0.25">
      <c r="A407" s="231">
        <f t="shared" si="19"/>
        <v>403</v>
      </c>
      <c r="B407" s="231" t="s">
        <v>1750</v>
      </c>
      <c r="C407" s="231">
        <v>3557204</v>
      </c>
      <c r="D407" s="231" t="s">
        <v>1751</v>
      </c>
      <c r="E407" s="231" t="s">
        <v>1752</v>
      </c>
      <c r="F407" s="231">
        <v>188.727</v>
      </c>
      <c r="G407" s="232">
        <v>12418</v>
      </c>
      <c r="H407" s="224"/>
      <c r="I407" s="255">
        <v>3504</v>
      </c>
      <c r="J407" s="255">
        <v>3</v>
      </c>
      <c r="K407" s="255" t="s">
        <v>3282</v>
      </c>
      <c r="L407" s="255">
        <v>11892.103563654156</v>
      </c>
      <c r="M407" s="233">
        <f>+Tabela136810[[#This Row],[Colunas85]]/$N$651</f>
        <v>2.6620002275712189E-4</v>
      </c>
      <c r="N407" s="255">
        <v>9177.4321245677147</v>
      </c>
      <c r="O407" s="233">
        <f>+O406+Tabela136810[[#This Row],[Colunas8]]</f>
        <v>0.97225159516365589</v>
      </c>
      <c r="P407" s="231">
        <v>64.400000000000006</v>
      </c>
      <c r="Q407" s="231">
        <v>98.6</v>
      </c>
      <c r="R407" s="274">
        <v>0.72899999999999998</v>
      </c>
      <c r="S407" s="231">
        <v>12.99</v>
      </c>
      <c r="T407" s="231">
        <v>38538.019220000002</v>
      </c>
      <c r="U407" s="231">
        <v>34343.230060000002</v>
      </c>
      <c r="V407" s="234">
        <v>207456101.44000003</v>
      </c>
      <c r="W407" s="233">
        <f t="shared" si="18"/>
        <v>9.1525807518575732E-5</v>
      </c>
      <c r="X407" s="233">
        <f>+X406+Tabela136810[[#This Row],[Colunas82]]</f>
        <v>0.98871990579206159</v>
      </c>
      <c r="Y407" s="234">
        <v>16706.080000000002</v>
      </c>
    </row>
    <row r="408" spans="1:25" ht="20.100000000000001" customHeight="1" x14ac:dyDescent="0.25">
      <c r="A408" s="231">
        <f t="shared" si="19"/>
        <v>404</v>
      </c>
      <c r="B408" s="231" t="s">
        <v>1753</v>
      </c>
      <c r="C408" s="231">
        <v>3545001</v>
      </c>
      <c r="D408" s="231" t="s">
        <v>1754</v>
      </c>
      <c r="E408" s="231" t="s">
        <v>1755</v>
      </c>
      <c r="F408" s="231">
        <v>424.99700000000001</v>
      </c>
      <c r="G408" s="232">
        <v>17363</v>
      </c>
      <c r="H408" s="233"/>
      <c r="I408" s="255">
        <v>3501</v>
      </c>
      <c r="J408" s="255">
        <v>1</v>
      </c>
      <c r="K408" s="255" t="s">
        <v>3265</v>
      </c>
      <c r="L408" s="255">
        <v>16627.685148633205</v>
      </c>
      <c r="M408" s="233">
        <f>+Tabela136810[[#This Row],[Colunas85]]/$N$651</f>
        <v>3.7220413876082358E-4</v>
      </c>
      <c r="N408" s="255">
        <v>12831.998226676536</v>
      </c>
      <c r="O408" s="233">
        <f>+O407+Tabela136810[[#This Row],[Colunas8]]</f>
        <v>0.97262379930241671</v>
      </c>
      <c r="P408" s="231">
        <v>36.79</v>
      </c>
      <c r="Q408" s="231">
        <v>98.4</v>
      </c>
      <c r="R408" s="274">
        <v>0.73199999999999998</v>
      </c>
      <c r="S408" s="231" t="s">
        <v>20</v>
      </c>
      <c r="T408" s="231">
        <v>42345.102160000002</v>
      </c>
      <c r="U408" s="231">
        <v>38244.988380000003</v>
      </c>
      <c r="V408" s="234">
        <v>206609629.46000001</v>
      </c>
      <c r="W408" s="233">
        <f t="shared" si="18"/>
        <v>9.1152359685643436E-5</v>
      </c>
      <c r="X408" s="233">
        <f>+X407+Tabela136810[[#This Row],[Colunas82]]</f>
        <v>0.98881105815174719</v>
      </c>
      <c r="Y408" s="234">
        <v>11899.42</v>
      </c>
    </row>
    <row r="409" spans="1:25" ht="20.100000000000001" customHeight="1" x14ac:dyDescent="0.25">
      <c r="A409" s="231">
        <f t="shared" si="19"/>
        <v>405</v>
      </c>
      <c r="B409" s="231" t="s">
        <v>1756</v>
      </c>
      <c r="C409" s="231">
        <v>3554706</v>
      </c>
      <c r="D409" s="231" t="s">
        <v>1757</v>
      </c>
      <c r="E409" s="231" t="s">
        <v>1758</v>
      </c>
      <c r="F409" s="231">
        <v>315.267</v>
      </c>
      <c r="G409" s="232">
        <v>10100</v>
      </c>
      <c r="H409" s="233"/>
      <c r="I409" s="255">
        <v>3503</v>
      </c>
      <c r="J409" s="255">
        <v>2</v>
      </c>
      <c r="K409" s="255" t="s">
        <v>3276</v>
      </c>
      <c r="L409" s="255">
        <v>9672.2697691179728</v>
      </c>
      <c r="M409" s="233">
        <f>+Tabela136810[[#This Row],[Colunas85]]/$N$651</f>
        <v>2.1650992348582146E-4</v>
      </c>
      <c r="N409" s="255">
        <v>7464.3311691201416</v>
      </c>
      <c r="O409" s="233">
        <f>+O408+Tabela136810[[#This Row],[Colunas8]]</f>
        <v>0.97284030922590259</v>
      </c>
      <c r="P409" s="231">
        <v>29.59</v>
      </c>
      <c r="Q409" s="231">
        <v>96.4</v>
      </c>
      <c r="R409" s="274">
        <v>0.74399999999999999</v>
      </c>
      <c r="S409" s="231">
        <v>10.31</v>
      </c>
      <c r="T409" s="231">
        <v>27051.478009999999</v>
      </c>
      <c r="U409" s="231">
        <v>22023.882799999999</v>
      </c>
      <c r="V409" s="234">
        <v>206116861</v>
      </c>
      <c r="W409" s="233">
        <f t="shared" si="18"/>
        <v>9.0934959325238856E-5</v>
      </c>
      <c r="X409" s="233">
        <f>+X408+Tabela136810[[#This Row],[Colunas82]]</f>
        <v>0.98890199311107241</v>
      </c>
      <c r="Y409" s="234">
        <v>20407.61</v>
      </c>
    </row>
    <row r="410" spans="1:25" ht="20.100000000000001" customHeight="1" x14ac:dyDescent="0.25">
      <c r="A410" s="231">
        <f t="shared" si="19"/>
        <v>406</v>
      </c>
      <c r="B410" s="231" t="s">
        <v>1759</v>
      </c>
      <c r="C410" s="231">
        <v>3548609</v>
      </c>
      <c r="D410" s="231" t="s">
        <v>1760</v>
      </c>
      <c r="E410" s="231" t="s">
        <v>1761</v>
      </c>
      <c r="F410" s="231">
        <v>252.57900000000001</v>
      </c>
      <c r="G410" s="232">
        <v>10907</v>
      </c>
      <c r="H410" s="233"/>
      <c r="I410" s="255">
        <v>3511</v>
      </c>
      <c r="J410" s="255">
        <v>2</v>
      </c>
      <c r="K410" s="255" t="s">
        <v>3326</v>
      </c>
      <c r="L410" s="255">
        <v>10445.093700175221</v>
      </c>
      <c r="M410" s="233">
        <f>+Tabela136810[[#This Row],[Colunas85]]/$N$651</f>
        <v>2.3380928073859949E-4</v>
      </c>
      <c r="N410" s="255">
        <v>8060.7386199597413</v>
      </c>
      <c r="O410" s="233">
        <f>+O409+Tabela136810[[#This Row],[Colunas8]]</f>
        <v>0.97307411850664116</v>
      </c>
      <c r="P410" s="231">
        <v>41.37</v>
      </c>
      <c r="Q410" s="231">
        <v>98.5</v>
      </c>
      <c r="R410" s="274">
        <v>0.72</v>
      </c>
      <c r="S410" s="231">
        <v>9.43</v>
      </c>
      <c r="T410" s="231">
        <v>33856.89703</v>
      </c>
      <c r="U410" s="231">
        <v>29643.38366</v>
      </c>
      <c r="V410" s="234">
        <v>204242518.74000001</v>
      </c>
      <c r="W410" s="233">
        <f t="shared" si="18"/>
        <v>9.0108034073477559E-5</v>
      </c>
      <c r="X410" s="233">
        <f>+X409+Tabela136810[[#This Row],[Colunas82]]</f>
        <v>0.98899210114514591</v>
      </c>
      <c r="Y410" s="234">
        <v>18725.82</v>
      </c>
    </row>
    <row r="411" spans="1:25" ht="20.100000000000001" customHeight="1" x14ac:dyDescent="0.25">
      <c r="A411" s="231">
        <f t="shared" si="19"/>
        <v>407</v>
      </c>
      <c r="B411" s="231" t="s">
        <v>1762</v>
      </c>
      <c r="C411" s="231">
        <v>3517208</v>
      </c>
      <c r="D411" s="231" t="s">
        <v>1763</v>
      </c>
      <c r="E411" s="231" t="s">
        <v>1764</v>
      </c>
      <c r="F411" s="231">
        <v>277.154</v>
      </c>
      <c r="G411" s="232">
        <v>12416</v>
      </c>
      <c r="H411" s="224"/>
      <c r="I411" s="255">
        <v>3503</v>
      </c>
      <c r="J411" s="255">
        <v>4</v>
      </c>
      <c r="K411" s="255" t="s">
        <v>3278</v>
      </c>
      <c r="L411" s="255">
        <v>11890.188262709777</v>
      </c>
      <c r="M411" s="233">
        <f>+Tabela136810[[#This Row],[Colunas85]]/$N$651</f>
        <v>2.6615714950494639E-4</v>
      </c>
      <c r="N411" s="255">
        <v>9175.954039187689</v>
      </c>
      <c r="O411" s="233">
        <f>+O410+Tabela136810[[#This Row],[Colunas8]]</f>
        <v>0.97334027565614611</v>
      </c>
      <c r="P411" s="231">
        <v>39.35</v>
      </c>
      <c r="Q411" s="231">
        <v>98.4</v>
      </c>
      <c r="R411" s="274">
        <v>0.73899999999999999</v>
      </c>
      <c r="S411" s="231" t="s">
        <v>20</v>
      </c>
      <c r="T411" s="231">
        <v>34948.991889999998</v>
      </c>
      <c r="U411" s="231">
        <v>29777.619060000001</v>
      </c>
      <c r="V411" s="234">
        <v>202367018.23999998</v>
      </c>
      <c r="W411" s="233">
        <f t="shared" si="18"/>
        <v>8.9280597827580286E-5</v>
      </c>
      <c r="X411" s="233">
        <f>+X410+Tabela136810[[#This Row],[Colunas82]]</f>
        <v>0.98908138174297344</v>
      </c>
      <c r="Y411" s="234">
        <v>16298.89</v>
      </c>
    </row>
    <row r="412" spans="1:25" ht="20.100000000000001" customHeight="1" x14ac:dyDescent="0.25">
      <c r="A412" s="231">
        <f t="shared" si="19"/>
        <v>408</v>
      </c>
      <c r="B412" s="231" t="s">
        <v>1765</v>
      </c>
      <c r="C412" s="231">
        <v>3513207</v>
      </c>
      <c r="D412" s="231" t="s">
        <v>1766</v>
      </c>
      <c r="E412" s="231" t="s">
        <v>1767</v>
      </c>
      <c r="F412" s="231">
        <v>385.23</v>
      </c>
      <c r="G412" s="232">
        <v>8803</v>
      </c>
      <c r="H412" s="224"/>
      <c r="I412" s="255">
        <v>3508</v>
      </c>
      <c r="J412" s="255">
        <v>3</v>
      </c>
      <c r="K412" s="255" t="s">
        <v>3305</v>
      </c>
      <c r="L412" s="255">
        <v>8430.197106687674</v>
      </c>
      <c r="M412" s="233">
        <f>+Tabela136810[[#This Row],[Colunas85]]/$N$651</f>
        <v>1.8870661945006795E-4</v>
      </c>
      <c r="N412" s="255">
        <v>6505.7928001747132</v>
      </c>
      <c r="O412" s="233">
        <f>+O411+Tabela136810[[#This Row],[Colunas8]]</f>
        <v>0.97352898227559614</v>
      </c>
      <c r="P412" s="231">
        <v>19.7</v>
      </c>
      <c r="Q412" s="231">
        <v>98.2</v>
      </c>
      <c r="R412" s="274">
        <v>0.73399999999999999</v>
      </c>
      <c r="S412" s="231">
        <v>8.6999999999999993</v>
      </c>
      <c r="T412" s="231">
        <v>29472.106520000001</v>
      </c>
      <c r="U412" s="231">
        <v>25481.634819999999</v>
      </c>
      <c r="V412" s="234">
        <v>199098331.29999998</v>
      </c>
      <c r="W412" s="233">
        <f t="shared" si="18"/>
        <v>8.78385134076364E-5</v>
      </c>
      <c r="X412" s="233">
        <f>+X411+Tabela136810[[#This Row],[Colunas82]]</f>
        <v>0.9891692202563811</v>
      </c>
      <c r="Y412" s="234">
        <v>22617.1</v>
      </c>
    </row>
    <row r="413" spans="1:25" ht="20.100000000000001" customHeight="1" x14ac:dyDescent="0.25">
      <c r="A413" s="231">
        <f t="shared" si="19"/>
        <v>409</v>
      </c>
      <c r="B413" s="231" t="s">
        <v>1768</v>
      </c>
      <c r="C413" s="231">
        <v>3506409</v>
      </c>
      <c r="D413" s="231" t="s">
        <v>1769</v>
      </c>
      <c r="E413" s="231" t="s">
        <v>1770</v>
      </c>
      <c r="F413" s="231">
        <v>158.02500000000001</v>
      </c>
      <c r="G413" s="232">
        <v>8197</v>
      </c>
      <c r="H413" s="224"/>
      <c r="I413" s="255">
        <v>3506</v>
      </c>
      <c r="J413" s="255">
        <v>2</v>
      </c>
      <c r="K413" s="255" t="s">
        <v>3292</v>
      </c>
      <c r="L413" s="255">
        <v>7849.8609205405965</v>
      </c>
      <c r="M413" s="233">
        <f>+Tabela136810[[#This Row],[Colunas85]]/$N$651</f>
        <v>1.7571602404091867E-4</v>
      </c>
      <c r="N413" s="255">
        <v>6057.9329300275049</v>
      </c>
      <c r="O413" s="233">
        <f>+O412+Tabela136810[[#This Row],[Colunas8]]</f>
        <v>0.97370469829963702</v>
      </c>
      <c r="P413" s="231">
        <v>44.63</v>
      </c>
      <c r="Q413" s="231">
        <v>99</v>
      </c>
      <c r="R413" s="274">
        <v>0.76800000000000002</v>
      </c>
      <c r="S413" s="231">
        <v>12.05</v>
      </c>
      <c r="T413" s="231">
        <v>29925.483390000001</v>
      </c>
      <c r="U413" s="231">
        <v>25293.080590000001</v>
      </c>
      <c r="V413" s="234">
        <v>199063981.06</v>
      </c>
      <c r="W413" s="233">
        <f t="shared" si="18"/>
        <v>8.7823358714992364E-5</v>
      </c>
      <c r="X413" s="233">
        <f>+X412+Tabela136810[[#This Row],[Colunas82]]</f>
        <v>0.98925704361509614</v>
      </c>
      <c r="Y413" s="234">
        <v>24284.98</v>
      </c>
    </row>
    <row r="414" spans="1:25" ht="20.100000000000001" customHeight="1" x14ac:dyDescent="0.25">
      <c r="A414" s="231">
        <f t="shared" si="19"/>
        <v>410</v>
      </c>
      <c r="B414" s="231" t="s">
        <v>1771</v>
      </c>
      <c r="C414" s="231">
        <v>3510153</v>
      </c>
      <c r="D414" s="231" t="s">
        <v>1772</v>
      </c>
      <c r="E414" s="231" t="s">
        <v>1773</v>
      </c>
      <c r="F414" s="231">
        <v>57.459000000000003</v>
      </c>
      <c r="G414" s="232">
        <v>5365</v>
      </c>
      <c r="H414" s="224"/>
      <c r="I414" s="255">
        <v>3504</v>
      </c>
      <c r="J414" s="255">
        <v>3</v>
      </c>
      <c r="K414" s="255" t="s">
        <v>3282</v>
      </c>
      <c r="L414" s="255">
        <v>5137.7947832988038</v>
      </c>
      <c r="M414" s="233">
        <f>+Tabela136810[[#This Row],[Colunas85]]/$N$651</f>
        <v>1.1500749896053782E-4</v>
      </c>
      <c r="N414" s="255">
        <v>3964.9640319138171</v>
      </c>
      <c r="O414" s="233">
        <f>+O413+Tabela136810[[#This Row],[Colunas8]]</f>
        <v>0.97381970579859756</v>
      </c>
      <c r="P414" s="231">
        <v>76.34</v>
      </c>
      <c r="Q414" s="231">
        <v>96.1</v>
      </c>
      <c r="R414" s="274">
        <v>0.68</v>
      </c>
      <c r="S414" s="231">
        <v>13.7</v>
      </c>
      <c r="T414" s="231">
        <v>19723.738730000001</v>
      </c>
      <c r="U414" s="231">
        <v>17007.025409999998</v>
      </c>
      <c r="V414" s="234">
        <v>196965352.29999998</v>
      </c>
      <c r="W414" s="233">
        <f t="shared" si="18"/>
        <v>8.6897482394134856E-5</v>
      </c>
      <c r="X414" s="233">
        <f>+X413+Tabela136810[[#This Row],[Colunas82]]</f>
        <v>0.98934394109749024</v>
      </c>
      <c r="Y414" s="234">
        <v>36713.019999999997</v>
      </c>
    </row>
    <row r="415" spans="1:25" ht="20.100000000000001" customHeight="1" x14ac:dyDescent="0.25">
      <c r="A415" s="231">
        <f t="shared" si="19"/>
        <v>411</v>
      </c>
      <c r="B415" s="231" t="s">
        <v>1774</v>
      </c>
      <c r="C415" s="231">
        <v>3543709</v>
      </c>
      <c r="D415" s="231" t="s">
        <v>1775</v>
      </c>
      <c r="E415" s="231" t="s">
        <v>1776</v>
      </c>
      <c r="F415" s="231">
        <v>316.63900000000001</v>
      </c>
      <c r="G415" s="232">
        <v>10824</v>
      </c>
      <c r="H415" s="233"/>
      <c r="I415" s="255">
        <v>3509</v>
      </c>
      <c r="J415" s="255">
        <v>1</v>
      </c>
      <c r="K415" s="255" t="s">
        <v>3309</v>
      </c>
      <c r="L415" s="255">
        <v>10365.608710983457</v>
      </c>
      <c r="M415" s="233">
        <f>+Tabela136810[[#This Row],[Colunas85]]/$N$651</f>
        <v>2.320300407733199E-4</v>
      </c>
      <c r="N415" s="255">
        <v>7999.3980766887516</v>
      </c>
      <c r="O415" s="233">
        <f>+O414+Tabela136810[[#This Row],[Colunas8]]</f>
        <v>0.97405173583937088</v>
      </c>
      <c r="P415" s="231">
        <v>32.96</v>
      </c>
      <c r="Q415" s="231">
        <v>98.2</v>
      </c>
      <c r="R415" s="274">
        <v>0.73399999999999999</v>
      </c>
      <c r="S415" s="231">
        <v>9.43</v>
      </c>
      <c r="T415" s="231">
        <v>31872.721170000001</v>
      </c>
      <c r="U415" s="231">
        <v>29170.877560000001</v>
      </c>
      <c r="V415" s="234">
        <v>196742219.51999998</v>
      </c>
      <c r="W415" s="233">
        <f t="shared" si="18"/>
        <v>8.6799040325033928E-5</v>
      </c>
      <c r="X415" s="233">
        <f>+X414+Tabela136810[[#This Row],[Colunas82]]</f>
        <v>0.98943074013781529</v>
      </c>
      <c r="Y415" s="234">
        <v>18176.48</v>
      </c>
    </row>
    <row r="416" spans="1:25" ht="20.100000000000001" customHeight="1" x14ac:dyDescent="0.25">
      <c r="A416" s="231">
        <f t="shared" si="19"/>
        <v>412</v>
      </c>
      <c r="B416" s="231" t="s">
        <v>1777</v>
      </c>
      <c r="C416" s="231">
        <v>3506904</v>
      </c>
      <c r="D416" s="231" t="s">
        <v>1778</v>
      </c>
      <c r="E416" s="231" t="s">
        <v>1779</v>
      </c>
      <c r="F416" s="231">
        <v>653.54100000000005</v>
      </c>
      <c r="G416" s="232">
        <v>12107</v>
      </c>
      <c r="H416" s="224"/>
      <c r="I416" s="255">
        <v>3503</v>
      </c>
      <c r="J416" s="255">
        <v>3</v>
      </c>
      <c r="K416" s="255" t="s">
        <v>3277</v>
      </c>
      <c r="L416" s="255">
        <v>11594.274266803097</v>
      </c>
      <c r="M416" s="233">
        <f>+Tabela136810[[#This Row],[Colunas85]]/$N$651</f>
        <v>2.5953323204384556E-4</v>
      </c>
      <c r="N416" s="255">
        <v>8947.5898479740135</v>
      </c>
      <c r="O416" s="233">
        <f>+O415+Tabela136810[[#This Row],[Colunas8]]</f>
        <v>0.97431126907141474</v>
      </c>
      <c r="P416" s="231">
        <v>14.72</v>
      </c>
      <c r="Q416" s="231">
        <v>95.1</v>
      </c>
      <c r="R416" s="274">
        <v>0.70499999999999996</v>
      </c>
      <c r="S416" s="231">
        <v>24.79</v>
      </c>
      <c r="T416" s="231">
        <v>38598.941680000004</v>
      </c>
      <c r="U416" s="231">
        <v>32955.072939999998</v>
      </c>
      <c r="V416" s="234">
        <v>196411861</v>
      </c>
      <c r="W416" s="233">
        <f t="shared" si="18"/>
        <v>8.6653292236143012E-5</v>
      </c>
      <c r="X416" s="233">
        <f>+X415+Tabela136810[[#This Row],[Colunas82]]</f>
        <v>0.98951739343005141</v>
      </c>
      <c r="Y416" s="234">
        <v>16223</v>
      </c>
    </row>
    <row r="417" spans="1:25" ht="20.100000000000001" customHeight="1" x14ac:dyDescent="0.25">
      <c r="A417" s="231">
        <f t="shared" si="19"/>
        <v>413</v>
      </c>
      <c r="B417" s="231" t="s">
        <v>1780</v>
      </c>
      <c r="C417" s="231">
        <v>3515608</v>
      </c>
      <c r="D417" s="231" t="s">
        <v>1781</v>
      </c>
      <c r="E417" s="231" t="s">
        <v>1782</v>
      </c>
      <c r="F417" s="231">
        <v>169.99</v>
      </c>
      <c r="G417" s="232">
        <v>5805</v>
      </c>
      <c r="H417" s="224"/>
      <c r="I417" s="255">
        <v>3507</v>
      </c>
      <c r="J417" s="255">
        <v>2</v>
      </c>
      <c r="K417" s="255" t="s">
        <v>3297</v>
      </c>
      <c r="L417" s="255">
        <v>5559.1609910623583</v>
      </c>
      <c r="M417" s="233">
        <f>+Tabela136810[[#This Row],[Colunas85]]/$N$651</f>
        <v>1.2443961443912806E-4</v>
      </c>
      <c r="N417" s="255">
        <v>4290.1428155190506</v>
      </c>
      <c r="O417" s="233">
        <f>+O416+Tabela136810[[#This Row],[Colunas8]]</f>
        <v>0.97443570868585383</v>
      </c>
      <c r="P417" s="231">
        <v>32.43</v>
      </c>
      <c r="Q417" s="231">
        <v>96.5</v>
      </c>
      <c r="R417" s="274">
        <v>0.75800000000000001</v>
      </c>
      <c r="S417" s="231" t="s">
        <v>20</v>
      </c>
      <c r="T417" s="231">
        <v>22629.275109999999</v>
      </c>
      <c r="U417" s="231">
        <v>19679.363069999999</v>
      </c>
      <c r="V417" s="234">
        <v>192535421.84999999</v>
      </c>
      <c r="W417" s="233">
        <f t="shared" si="18"/>
        <v>8.4943078745010841E-5</v>
      </c>
      <c r="X417" s="233">
        <f>+X416+Tabela136810[[#This Row],[Colunas82]]</f>
        <v>0.98960233650879637</v>
      </c>
      <c r="Y417" s="234">
        <v>33167.17</v>
      </c>
    </row>
    <row r="418" spans="1:25" ht="20.100000000000001" customHeight="1" x14ac:dyDescent="0.25">
      <c r="A418" s="231">
        <f t="shared" si="19"/>
        <v>414</v>
      </c>
      <c r="B418" s="231" t="s">
        <v>1783</v>
      </c>
      <c r="C418" s="231">
        <v>3532207</v>
      </c>
      <c r="D418" s="231" t="s">
        <v>1784</v>
      </c>
      <c r="E418" s="231" t="s">
        <v>1785</v>
      </c>
      <c r="F418" s="231">
        <v>357.32499999999999</v>
      </c>
      <c r="G418" s="232">
        <v>4950</v>
      </c>
      <c r="H418" s="233"/>
      <c r="I418" s="255">
        <v>3505</v>
      </c>
      <c r="J418" s="255">
        <v>1</v>
      </c>
      <c r="K418" s="255" t="s">
        <v>3286</v>
      </c>
      <c r="L418" s="255">
        <v>4740.3698373399966</v>
      </c>
      <c r="M418" s="233">
        <f>+Tabela136810[[#This Row],[Colunas85]]/$N$651</f>
        <v>1.0611129913414022E-4</v>
      </c>
      <c r="N418" s="255">
        <v>3658.2613155588811</v>
      </c>
      <c r="O418" s="233">
        <f>+O417+Tabela136810[[#This Row],[Colunas8]]</f>
        <v>0.97454181998498801</v>
      </c>
      <c r="P418" s="231">
        <v>11.98</v>
      </c>
      <c r="Q418" s="231">
        <v>98.9</v>
      </c>
      <c r="R418" s="274">
        <v>0.71799999999999997</v>
      </c>
      <c r="S418" s="231">
        <v>37.5</v>
      </c>
      <c r="T418" s="231">
        <v>29968.192319999998</v>
      </c>
      <c r="U418" s="231">
        <v>25844.00546</v>
      </c>
      <c r="V418" s="234">
        <v>191393334</v>
      </c>
      <c r="W418" s="233">
        <f t="shared" si="18"/>
        <v>8.4439210639889655E-5</v>
      </c>
      <c r="X418" s="233">
        <f>+X417+Tabela136810[[#This Row],[Colunas82]]</f>
        <v>0.98968677571943631</v>
      </c>
      <c r="Y418" s="234">
        <v>38665.32</v>
      </c>
    </row>
    <row r="419" spans="1:25" ht="20.100000000000001" customHeight="1" x14ac:dyDescent="0.25">
      <c r="A419" s="231">
        <f t="shared" si="19"/>
        <v>415</v>
      </c>
      <c r="B419" s="231" t="s">
        <v>1786</v>
      </c>
      <c r="C419" s="231">
        <v>3502002</v>
      </c>
      <c r="D419" s="231" t="s">
        <v>1787</v>
      </c>
      <c r="E419" s="231" t="s">
        <v>1788</v>
      </c>
      <c r="F419" s="231">
        <v>325.95299999999997</v>
      </c>
      <c r="G419" s="232">
        <v>5115</v>
      </c>
      <c r="H419" s="224"/>
      <c r="I419" s="255">
        <v>3510</v>
      </c>
      <c r="J419" s="255">
        <v>9</v>
      </c>
      <c r="K419" s="255" t="s">
        <v>3321</v>
      </c>
      <c r="L419" s="255">
        <v>4898.3821652513288</v>
      </c>
      <c r="M419" s="233">
        <f>+Tabela136810[[#This Row],[Colunas85]]/$N$651</f>
        <v>1.0964834243861154E-4</v>
      </c>
      <c r="N419" s="255">
        <v>3780.2033594108434</v>
      </c>
      <c r="O419" s="233">
        <f>+O418+Tabela136810[[#This Row],[Colunas8]]</f>
        <v>0.97465146832742666</v>
      </c>
      <c r="P419" s="231">
        <v>13.18</v>
      </c>
      <c r="Q419" s="231">
        <v>99.7</v>
      </c>
      <c r="R419" s="274">
        <v>0.754</v>
      </c>
      <c r="S419" s="231">
        <v>25.64</v>
      </c>
      <c r="T419" s="231">
        <v>31224.863850000002</v>
      </c>
      <c r="U419" s="231">
        <v>30967.551299999999</v>
      </c>
      <c r="V419" s="234">
        <v>190781980.94999999</v>
      </c>
      <c r="W419" s="233">
        <f t="shared" si="18"/>
        <v>8.416949294447456E-5</v>
      </c>
      <c r="X419" s="233">
        <f>+X418+Tabela136810[[#This Row],[Colunas82]]</f>
        <v>0.98977094521238074</v>
      </c>
      <c r="Y419" s="234">
        <v>37298.53</v>
      </c>
    </row>
    <row r="420" spans="1:25" ht="20.100000000000001" customHeight="1" x14ac:dyDescent="0.25">
      <c r="A420" s="231">
        <f t="shared" si="19"/>
        <v>416</v>
      </c>
      <c r="B420" s="231" t="s">
        <v>1789</v>
      </c>
      <c r="C420" s="231">
        <v>3527009</v>
      </c>
      <c r="D420" s="231" t="s">
        <v>1790</v>
      </c>
      <c r="E420" s="231" t="s">
        <v>1791</v>
      </c>
      <c r="F420" s="231">
        <v>48.756</v>
      </c>
      <c r="G420" s="232">
        <v>8201</v>
      </c>
      <c r="H420" s="224"/>
      <c r="I420" s="255">
        <v>3510</v>
      </c>
      <c r="J420" s="255">
        <v>11</v>
      </c>
      <c r="K420" s="255" t="s">
        <v>3323</v>
      </c>
      <c r="L420" s="255">
        <v>7853.6915224293562</v>
      </c>
      <c r="M420" s="233">
        <f>+Tabela136810[[#This Row],[Colunas85]]/$N$651</f>
        <v>1.758017705452695E-4</v>
      </c>
      <c r="N420" s="255">
        <v>6060.8891007875527</v>
      </c>
      <c r="O420" s="233">
        <f>+O419+Tabela136810[[#This Row],[Colunas8]]</f>
        <v>0.97482727009797188</v>
      </c>
      <c r="P420" s="231">
        <v>137.66999999999999</v>
      </c>
      <c r="Q420" s="231">
        <v>97.4</v>
      </c>
      <c r="R420" s="274">
        <v>0.74199999999999999</v>
      </c>
      <c r="S420" s="231">
        <v>13.7</v>
      </c>
      <c r="T420" s="231">
        <v>32919.825349999999</v>
      </c>
      <c r="U420" s="231">
        <v>30620.691729999999</v>
      </c>
      <c r="V420" s="234">
        <v>190137888.72</v>
      </c>
      <c r="W420" s="233">
        <f t="shared" si="18"/>
        <v>8.3885331326387673E-5</v>
      </c>
      <c r="X420" s="233">
        <f>+X419+Tabela136810[[#This Row],[Colunas82]]</f>
        <v>0.98985483054370715</v>
      </c>
      <c r="Y420" s="234">
        <v>23184.720000000001</v>
      </c>
    </row>
    <row r="421" spans="1:25" ht="20.100000000000001" customHeight="1" x14ac:dyDescent="0.25">
      <c r="A421" s="231">
        <f t="shared" si="19"/>
        <v>417</v>
      </c>
      <c r="B421" s="231" t="s">
        <v>1792</v>
      </c>
      <c r="C421" s="231">
        <v>3519501</v>
      </c>
      <c r="D421" s="231" t="s">
        <v>1793</v>
      </c>
      <c r="E421" s="231" t="s">
        <v>1794</v>
      </c>
      <c r="F421" s="231">
        <v>228.23</v>
      </c>
      <c r="G421" s="232">
        <v>7926</v>
      </c>
      <c r="H421" s="224"/>
      <c r="I421" s="255">
        <v>3504</v>
      </c>
      <c r="J421" s="255">
        <v>3</v>
      </c>
      <c r="K421" s="255" t="s">
        <v>3282</v>
      </c>
      <c r="L421" s="255">
        <v>7590.337642577133</v>
      </c>
      <c r="M421" s="233">
        <f>+Tabela136810[[#This Row],[Colunas85]]/$N$651</f>
        <v>1.6990669837115056E-4</v>
      </c>
      <c r="N421" s="255">
        <v>5857.6523610342801</v>
      </c>
      <c r="O421" s="233">
        <f>+O420+Tabela136810[[#This Row],[Colunas8]]</f>
        <v>0.97499717679634301</v>
      </c>
      <c r="P421" s="231">
        <v>29.45</v>
      </c>
      <c r="Q421" s="231">
        <v>97.4</v>
      </c>
      <c r="R421" s="274">
        <v>0.70799999999999996</v>
      </c>
      <c r="S421" s="231">
        <v>16.670000000000002</v>
      </c>
      <c r="T421" s="231">
        <v>27436.90193</v>
      </c>
      <c r="U421" s="231">
        <v>23891.569609999999</v>
      </c>
      <c r="V421" s="234">
        <v>189836418.59999999</v>
      </c>
      <c r="W421" s="233">
        <f t="shared" si="18"/>
        <v>8.3752328267021388E-5</v>
      </c>
      <c r="X421" s="233">
        <f>+X420+Tabela136810[[#This Row],[Colunas82]]</f>
        <v>0.98993858287197423</v>
      </c>
      <c r="Y421" s="234">
        <v>23951.1</v>
      </c>
    </row>
    <row r="422" spans="1:25" ht="20.100000000000001" customHeight="1" x14ac:dyDescent="0.25">
      <c r="A422" s="231">
        <f t="shared" si="19"/>
        <v>418</v>
      </c>
      <c r="B422" s="231" t="s">
        <v>1795</v>
      </c>
      <c r="C422" s="231">
        <v>3519204</v>
      </c>
      <c r="D422" s="231" t="s">
        <v>1796</v>
      </c>
      <c r="E422" s="231" t="s">
        <v>1797</v>
      </c>
      <c r="F422" s="231">
        <v>321.94799999999998</v>
      </c>
      <c r="G422" s="232">
        <v>6269</v>
      </c>
      <c r="H422" s="224"/>
      <c r="I422" s="255">
        <v>3504</v>
      </c>
      <c r="J422" s="255">
        <v>4</v>
      </c>
      <c r="K422" s="255" t="s">
        <v>3283</v>
      </c>
      <c r="L422" s="255">
        <v>6003.5108101584719</v>
      </c>
      <c r="M422" s="233">
        <f>+Tabela136810[[#This Row],[Colunas85]]/$N$651</f>
        <v>1.3438620894382325E-4</v>
      </c>
      <c r="N422" s="255">
        <v>4633.0586236845711</v>
      </c>
      <c r="O422" s="233">
        <f>+O421+Tabela136810[[#This Row],[Colunas8]]</f>
        <v>0.97513156300528681</v>
      </c>
      <c r="P422" s="231">
        <v>19.899999999999999</v>
      </c>
      <c r="Q422" s="231">
        <v>99.4</v>
      </c>
      <c r="R422" s="274">
        <v>0.73299999999999998</v>
      </c>
      <c r="S422" s="231">
        <v>15.87</v>
      </c>
      <c r="T422" s="231">
        <v>20293.12789</v>
      </c>
      <c r="U422" s="231">
        <v>17172.470809999999</v>
      </c>
      <c r="V422" s="234">
        <v>189058934.75</v>
      </c>
      <c r="W422" s="233">
        <f t="shared" si="18"/>
        <v>8.3409316725254409E-5</v>
      </c>
      <c r="X422" s="233">
        <f>+X421+Tabela136810[[#This Row],[Colunas82]]</f>
        <v>0.99002199218869946</v>
      </c>
      <c r="Y422" s="234">
        <v>30157.75</v>
      </c>
    </row>
    <row r="423" spans="1:25" ht="20.100000000000001" customHeight="1" x14ac:dyDescent="0.25">
      <c r="A423" s="231">
        <f t="shared" si="19"/>
        <v>419</v>
      </c>
      <c r="B423" s="231" t="s">
        <v>1798</v>
      </c>
      <c r="C423" s="231">
        <v>3502309</v>
      </c>
      <c r="D423" s="231" t="s">
        <v>1799</v>
      </c>
      <c r="E423" s="231" t="s">
        <v>1800</v>
      </c>
      <c r="F423" s="231">
        <v>736.55700000000002</v>
      </c>
      <c r="G423" s="232">
        <v>6911</v>
      </c>
      <c r="H423" s="224"/>
      <c r="I423" s="255">
        <v>3503</v>
      </c>
      <c r="J423" s="255">
        <v>3</v>
      </c>
      <c r="K423" s="255" t="s">
        <v>3277</v>
      </c>
      <c r="L423" s="255">
        <v>6618.3224133043868</v>
      </c>
      <c r="M423" s="233">
        <f>+Tabela136810[[#This Row],[Colunas85]]/$N$651</f>
        <v>1.481485228921299E-4</v>
      </c>
      <c r="N423" s="255">
        <v>5107.5240306722071</v>
      </c>
      <c r="O423" s="233">
        <f>+O422+Tabela136810[[#This Row],[Colunas8]]</f>
        <v>0.97527971152817894</v>
      </c>
      <c r="P423" s="231">
        <v>7.67</v>
      </c>
      <c r="Q423" s="231">
        <v>97.2</v>
      </c>
      <c r="R423" s="274">
        <v>0.72099999999999997</v>
      </c>
      <c r="S423" s="231">
        <v>12.2</v>
      </c>
      <c r="T423" s="231">
        <v>31346.973880000001</v>
      </c>
      <c r="U423" s="231">
        <v>29907.984779999999</v>
      </c>
      <c r="V423" s="234">
        <v>187595224.84</v>
      </c>
      <c r="W423" s="233">
        <f t="shared" si="18"/>
        <v>8.2763554896338345E-5</v>
      </c>
      <c r="X423" s="233">
        <f>+X422+Tabela136810[[#This Row],[Colunas82]]</f>
        <v>0.9901047557435958</v>
      </c>
      <c r="Y423" s="234">
        <v>27144.44</v>
      </c>
    </row>
    <row r="424" spans="1:25" ht="20.100000000000001" customHeight="1" x14ac:dyDescent="0.25">
      <c r="A424" s="231">
        <f t="shared" si="19"/>
        <v>420</v>
      </c>
      <c r="B424" s="231" t="s">
        <v>1801</v>
      </c>
      <c r="C424" s="231">
        <v>3517000</v>
      </c>
      <c r="D424" s="231" t="s">
        <v>1802</v>
      </c>
      <c r="E424" s="231" t="s">
        <v>1803</v>
      </c>
      <c r="F424" s="231">
        <v>676.755</v>
      </c>
      <c r="G424" s="232">
        <v>11485</v>
      </c>
      <c r="H424" s="224"/>
      <c r="I424" s="255">
        <v>3504</v>
      </c>
      <c r="J424" s="255">
        <v>1</v>
      </c>
      <c r="K424" s="255" t="s">
        <v>3280</v>
      </c>
      <c r="L424" s="255">
        <v>10998.615673100981</v>
      </c>
      <c r="M424" s="233">
        <f>+Tabela136810[[#This Row],[Colunas85]]/$N$651</f>
        <v>2.4619965061729301E-4</v>
      </c>
      <c r="N424" s="255">
        <v>8487.9052947866167</v>
      </c>
      <c r="O424" s="233">
        <f>+O423+Tabela136810[[#This Row],[Colunas8]]</f>
        <v>0.97552591117879628</v>
      </c>
      <c r="P424" s="231">
        <v>15.86</v>
      </c>
      <c r="Q424" s="231">
        <v>99.4</v>
      </c>
      <c r="R424" s="274">
        <v>0.71699999999999997</v>
      </c>
      <c r="S424" s="231">
        <v>21.98</v>
      </c>
      <c r="T424" s="231">
        <v>31784.073079999998</v>
      </c>
      <c r="U424" s="231">
        <v>27480.555680000001</v>
      </c>
      <c r="V424" s="234">
        <v>187027827.05000001</v>
      </c>
      <c r="W424" s="233">
        <f t="shared" si="18"/>
        <v>8.2513229451323529E-5</v>
      </c>
      <c r="X424" s="233">
        <f>+X423+Tabela136810[[#This Row],[Colunas82]]</f>
        <v>0.9901872689730471</v>
      </c>
      <c r="Y424" s="234">
        <v>16284.53</v>
      </c>
    </row>
    <row r="425" spans="1:25" ht="20.100000000000001" customHeight="1" x14ac:dyDescent="0.25">
      <c r="A425" s="231">
        <f t="shared" si="19"/>
        <v>421</v>
      </c>
      <c r="B425" s="231" t="s">
        <v>1804</v>
      </c>
      <c r="C425" s="231">
        <v>3504909</v>
      </c>
      <c r="D425" s="231" t="s">
        <v>1805</v>
      </c>
      <c r="E425" s="231" t="s">
        <v>1806</v>
      </c>
      <c r="F425" s="231">
        <v>616.42899999999997</v>
      </c>
      <c r="G425" s="232">
        <v>11039</v>
      </c>
      <c r="H425" s="224"/>
      <c r="I425" s="255">
        <v>3511</v>
      </c>
      <c r="J425" s="255">
        <v>5</v>
      </c>
      <c r="K425" s="255" t="s">
        <v>3329</v>
      </c>
      <c r="L425" s="255">
        <v>10571.503562504286</v>
      </c>
      <c r="M425" s="233">
        <f>+Tabela136810[[#This Row],[Colunas85]]/$N$651</f>
        <v>2.3663891538217648E-4</v>
      </c>
      <c r="N425" s="255">
        <v>8158.2922550413086</v>
      </c>
      <c r="O425" s="233">
        <f>+O424+Tabela136810[[#This Row],[Colunas8]]</f>
        <v>0.97576255009417845</v>
      </c>
      <c r="P425" s="231">
        <v>16.579999999999998</v>
      </c>
      <c r="Q425" s="231">
        <v>97.1</v>
      </c>
      <c r="R425" s="274">
        <v>0.73299999999999998</v>
      </c>
      <c r="S425" s="231">
        <v>11.36</v>
      </c>
      <c r="T425" s="231">
        <v>34246.83743</v>
      </c>
      <c r="U425" s="231">
        <v>32137.753659999998</v>
      </c>
      <c r="V425" s="234">
        <v>186975822.25</v>
      </c>
      <c r="W425" s="233">
        <f t="shared" si="18"/>
        <v>8.2490285892267886E-5</v>
      </c>
      <c r="X425" s="233">
        <f>+X424+Tabela136810[[#This Row],[Colunas82]]</f>
        <v>0.99026975925893934</v>
      </c>
      <c r="Y425" s="234">
        <v>16937.75</v>
      </c>
    </row>
    <row r="426" spans="1:25" ht="20.100000000000001" customHeight="1" x14ac:dyDescent="0.25">
      <c r="A426" s="231">
        <f t="shared" si="19"/>
        <v>422</v>
      </c>
      <c r="B426" s="231" t="s">
        <v>1807</v>
      </c>
      <c r="C426" s="231">
        <v>3528858</v>
      </c>
      <c r="D426" s="231" t="s">
        <v>1808</v>
      </c>
      <c r="E426" s="231" t="s">
        <v>1809</v>
      </c>
      <c r="F426" s="231">
        <v>111.267</v>
      </c>
      <c r="G426" s="232">
        <v>3097</v>
      </c>
      <c r="H426" s="224"/>
      <c r="I426" s="255">
        <v>3507</v>
      </c>
      <c r="J426" s="255">
        <v>2</v>
      </c>
      <c r="K426" s="255" t="s">
        <v>3297</v>
      </c>
      <c r="L426" s="255">
        <v>2965.8435123721147</v>
      </c>
      <c r="M426" s="233">
        <f>+Tabela136810[[#This Row],[Colunas85]]/$N$651</f>
        <v>6.6389230993622671E-5</v>
      </c>
      <c r="N426" s="255">
        <v>2288.815210966839</v>
      </c>
      <c r="O426" s="233">
        <f>+O425+Tabela136810[[#This Row],[Colunas8]]</f>
        <v>0.97582893932517212</v>
      </c>
      <c r="P426" s="231">
        <v>23.66</v>
      </c>
      <c r="Q426" s="231">
        <v>99.4</v>
      </c>
      <c r="R426" s="274">
        <v>0.752</v>
      </c>
      <c r="S426" s="231" t="s">
        <v>20</v>
      </c>
      <c r="T426" s="231">
        <v>19199.599030000001</v>
      </c>
      <c r="U426" s="231">
        <v>15474.83459</v>
      </c>
      <c r="V426" s="234">
        <v>185457155.47999999</v>
      </c>
      <c r="W426" s="233">
        <f t="shared" si="18"/>
        <v>8.1820278109845157E-5</v>
      </c>
      <c r="X426" s="233">
        <f>+X425+Tabela136810[[#This Row],[Colunas82]]</f>
        <v>0.99035157953704922</v>
      </c>
      <c r="Y426" s="234">
        <v>59882.84</v>
      </c>
    </row>
    <row r="427" spans="1:25" ht="20.100000000000001" customHeight="1" x14ac:dyDescent="0.25">
      <c r="A427" s="231">
        <f t="shared" si="19"/>
        <v>423</v>
      </c>
      <c r="B427" s="231" t="s">
        <v>1810</v>
      </c>
      <c r="C427" s="231">
        <v>3545704</v>
      </c>
      <c r="D427" s="231" t="s">
        <v>1811</v>
      </c>
      <c r="E427" s="231" t="s">
        <v>1812</v>
      </c>
      <c r="F427" s="231">
        <v>272.69200000000001</v>
      </c>
      <c r="G427" s="232">
        <v>6036</v>
      </c>
      <c r="H427" s="233"/>
      <c r="I427" s="255">
        <v>3507</v>
      </c>
      <c r="J427" s="255">
        <v>4</v>
      </c>
      <c r="K427" s="255" t="s">
        <v>3299</v>
      </c>
      <c r="L427" s="255">
        <v>5780.3782501382257</v>
      </c>
      <c r="M427" s="233">
        <f>+Tabela136810[[#This Row],[Colunas85]]/$N$651</f>
        <v>1.2939147506538793E-4</v>
      </c>
      <c r="N427" s="255">
        <v>4460.8616769117989</v>
      </c>
      <c r="O427" s="233">
        <f>+O426+Tabela136810[[#This Row],[Colunas8]]</f>
        <v>0.97595833080023753</v>
      </c>
      <c r="P427" s="231">
        <v>20.98</v>
      </c>
      <c r="Q427" s="231">
        <v>98.8</v>
      </c>
      <c r="R427" s="274">
        <v>0.72799999999999998</v>
      </c>
      <c r="S427" s="231">
        <v>24.39</v>
      </c>
      <c r="T427" s="231">
        <v>28804.623920000002</v>
      </c>
      <c r="U427" s="231">
        <v>25666.637180000002</v>
      </c>
      <c r="V427" s="234">
        <v>184352960.64000002</v>
      </c>
      <c r="W427" s="233">
        <f t="shared" si="18"/>
        <v>8.1333127702181351E-5</v>
      </c>
      <c r="X427" s="233">
        <f>+X426+Tabela136810[[#This Row],[Colunas82]]</f>
        <v>0.99043291266475142</v>
      </c>
      <c r="Y427" s="234">
        <v>30542.240000000002</v>
      </c>
    </row>
    <row r="428" spans="1:25" ht="20.100000000000001" customHeight="1" x14ac:dyDescent="0.25">
      <c r="A428" s="231">
        <f t="shared" si="19"/>
        <v>424</v>
      </c>
      <c r="B428" s="231" t="s">
        <v>1813</v>
      </c>
      <c r="C428" s="231">
        <v>3535200</v>
      </c>
      <c r="D428" s="231" t="s">
        <v>1352</v>
      </c>
      <c r="E428" s="231" t="s">
        <v>1814</v>
      </c>
      <c r="F428" s="231">
        <v>318.74</v>
      </c>
      <c r="G428" s="232">
        <v>9173</v>
      </c>
      <c r="H428" s="233"/>
      <c r="I428" s="255">
        <v>3507</v>
      </c>
      <c r="J428" s="255">
        <v>4</v>
      </c>
      <c r="K428" s="255" t="s">
        <v>3299</v>
      </c>
      <c r="L428" s="255">
        <v>8784.5277813979355</v>
      </c>
      <c r="M428" s="233">
        <f>+Tabela136810[[#This Row],[Colunas85]]/$N$651</f>
        <v>1.966381711025188E-4</v>
      </c>
      <c r="N428" s="255">
        <v>6779.2385954791134</v>
      </c>
      <c r="O428" s="233">
        <f>+O427+Tabela136810[[#This Row],[Colunas8]]</f>
        <v>0.97615496897134002</v>
      </c>
      <c r="P428" s="231">
        <v>30.02</v>
      </c>
      <c r="Q428" s="231">
        <v>98.5</v>
      </c>
      <c r="R428" s="274">
        <v>0.753</v>
      </c>
      <c r="S428" s="231" t="s">
        <v>20</v>
      </c>
      <c r="T428" s="231">
        <v>27828.462159999999</v>
      </c>
      <c r="U428" s="231">
        <v>23935.152020000001</v>
      </c>
      <c r="V428" s="234">
        <v>184254932.18000001</v>
      </c>
      <c r="W428" s="233">
        <f t="shared" si="18"/>
        <v>8.128987935277621E-5</v>
      </c>
      <c r="X428" s="233">
        <f>+X427+Tabela136810[[#This Row],[Colunas82]]</f>
        <v>0.99051420254410416</v>
      </c>
      <c r="Y428" s="234">
        <v>20086.66</v>
      </c>
    </row>
    <row r="429" spans="1:25" ht="20.100000000000001" customHeight="1" x14ac:dyDescent="0.25">
      <c r="A429" s="231">
        <f t="shared" si="19"/>
        <v>425</v>
      </c>
      <c r="B429" s="231" t="s">
        <v>1815</v>
      </c>
      <c r="C429" s="231">
        <v>3550506</v>
      </c>
      <c r="D429" s="231" t="s">
        <v>1211</v>
      </c>
      <c r="E429" s="231" t="s">
        <v>1816</v>
      </c>
      <c r="F429" s="231">
        <v>731.221</v>
      </c>
      <c r="G429" s="232">
        <v>7724</v>
      </c>
      <c r="H429" s="233"/>
      <c r="I429" s="255">
        <v>3504</v>
      </c>
      <c r="J429" s="255">
        <v>3</v>
      </c>
      <c r="K429" s="255" t="s">
        <v>3282</v>
      </c>
      <c r="L429" s="255">
        <v>7396.8922471947735</v>
      </c>
      <c r="M429" s="233">
        <f>+Tabela136810[[#This Row],[Colunas85]]/$N$651</f>
        <v>1.6557649990143415E-4</v>
      </c>
      <c r="N429" s="255">
        <v>5708.3657376518777</v>
      </c>
      <c r="O429" s="233">
        <f>+O428+Tabela136810[[#This Row],[Colunas8]]</f>
        <v>0.97632054547124147</v>
      </c>
      <c r="P429" s="231">
        <v>9.84</v>
      </c>
      <c r="Q429" s="231">
        <v>97.4</v>
      </c>
      <c r="R429" s="274">
        <v>0.70299999999999996</v>
      </c>
      <c r="S429" s="231" t="s">
        <v>20</v>
      </c>
      <c r="T429" s="231">
        <v>29831.91661</v>
      </c>
      <c r="U429" s="231">
        <v>25893.61321</v>
      </c>
      <c r="V429" s="234">
        <v>184099763.47999999</v>
      </c>
      <c r="W429" s="233">
        <f t="shared" si="18"/>
        <v>8.122142178285887E-5</v>
      </c>
      <c r="X429" s="233">
        <f>+X428+Tabela136810[[#This Row],[Colunas82]]</f>
        <v>0.99059542396588707</v>
      </c>
      <c r="Y429" s="234">
        <v>23834.77</v>
      </c>
    </row>
    <row r="430" spans="1:25" ht="20.100000000000001" customHeight="1" x14ac:dyDescent="0.25">
      <c r="A430" s="231">
        <f t="shared" si="19"/>
        <v>426</v>
      </c>
      <c r="B430" s="231" t="s">
        <v>1817</v>
      </c>
      <c r="C430" s="231">
        <v>3540507</v>
      </c>
      <c r="D430" s="231" t="s">
        <v>1818</v>
      </c>
      <c r="E430" s="231" t="s">
        <v>1819</v>
      </c>
      <c r="F430" s="231">
        <v>265.68900000000002</v>
      </c>
      <c r="G430" s="232">
        <v>10205</v>
      </c>
      <c r="H430" s="233"/>
      <c r="I430" s="255">
        <v>3502</v>
      </c>
      <c r="J430" s="255">
        <v>6</v>
      </c>
      <c r="K430" s="255" t="s">
        <v>3273</v>
      </c>
      <c r="L430" s="255">
        <v>9772.8230686979114</v>
      </c>
      <c r="M430" s="233">
        <f>+Tabela136810[[#This Row],[Colunas85]]/$N$651</f>
        <v>2.1876076922503049E-4</v>
      </c>
      <c r="N430" s="255">
        <v>7541.9306515713897</v>
      </c>
      <c r="O430" s="233">
        <f>+O429+Tabela136810[[#This Row],[Colunas8]]</f>
        <v>0.97653930624046648</v>
      </c>
      <c r="P430" s="231">
        <v>31.34</v>
      </c>
      <c r="Q430" s="231">
        <v>94.7</v>
      </c>
      <c r="R430" s="274">
        <v>0.70299999999999996</v>
      </c>
      <c r="S430" s="231" t="s">
        <v>20</v>
      </c>
      <c r="T430" s="231">
        <v>26940.34188</v>
      </c>
      <c r="U430" s="231">
        <v>24038.702979999998</v>
      </c>
      <c r="V430" s="234">
        <v>183960942.75</v>
      </c>
      <c r="W430" s="233">
        <f t="shared" si="18"/>
        <v>8.1160176635931998E-5</v>
      </c>
      <c r="X430" s="233">
        <f>+X429+Tabela136810[[#This Row],[Colunas82]]</f>
        <v>0.99067658414252302</v>
      </c>
      <c r="Y430" s="234">
        <v>18026.55</v>
      </c>
    </row>
    <row r="431" spans="1:25" ht="20.100000000000001" customHeight="1" x14ac:dyDescent="0.25">
      <c r="A431" s="231">
        <f t="shared" si="19"/>
        <v>427</v>
      </c>
      <c r="B431" s="231" t="s">
        <v>1820</v>
      </c>
      <c r="C431" s="231">
        <v>3520202</v>
      </c>
      <c r="D431" s="231" t="s">
        <v>1821</v>
      </c>
      <c r="E431" s="231" t="s">
        <v>1822</v>
      </c>
      <c r="F431" s="231">
        <v>292.95299999999997</v>
      </c>
      <c r="G431" s="232">
        <v>9631</v>
      </c>
      <c r="H431" s="224"/>
      <c r="I431" s="255">
        <v>3511</v>
      </c>
      <c r="J431" s="255">
        <v>1</v>
      </c>
      <c r="K431" s="255" t="s">
        <v>3325</v>
      </c>
      <c r="L431" s="255">
        <v>9223.1316976609105</v>
      </c>
      <c r="M431" s="233">
        <f>+Tabela136810[[#This Row],[Colunas85]]/$N$651</f>
        <v>2.0645614585068777E-4</v>
      </c>
      <c r="N431" s="255">
        <v>7117.7201475045622</v>
      </c>
      <c r="O431" s="233">
        <f>+O430+Tabela136810[[#This Row],[Colunas8]]</f>
        <v>0.97674576238631716</v>
      </c>
      <c r="P431" s="231">
        <v>30.14</v>
      </c>
      <c r="Q431" s="231">
        <v>99.1</v>
      </c>
      <c r="R431" s="274">
        <v>0.71099999999999997</v>
      </c>
      <c r="S431" s="231">
        <v>7.19</v>
      </c>
      <c r="T431" s="231">
        <v>42457.141880000003</v>
      </c>
      <c r="U431" s="231">
        <v>38532.216070000002</v>
      </c>
      <c r="V431" s="234">
        <v>183461689.48000002</v>
      </c>
      <c r="W431" s="233">
        <f t="shared" si="18"/>
        <v>8.093991529690239E-5</v>
      </c>
      <c r="X431" s="233">
        <f>+X430+Tabela136810[[#This Row],[Colunas82]]</f>
        <v>0.99075752405781992</v>
      </c>
      <c r="Y431" s="234">
        <v>19049.080000000002</v>
      </c>
    </row>
    <row r="432" spans="1:25" ht="20.100000000000001" customHeight="1" x14ac:dyDescent="0.25">
      <c r="A432" s="231">
        <f t="shared" si="19"/>
        <v>428</v>
      </c>
      <c r="B432" s="231" t="s">
        <v>1823</v>
      </c>
      <c r="C432" s="231">
        <v>3531209</v>
      </c>
      <c r="D432" s="231" t="s">
        <v>1824</v>
      </c>
      <c r="E432" s="231" t="s">
        <v>1825</v>
      </c>
      <c r="F432" s="231">
        <v>110.30800000000001</v>
      </c>
      <c r="G432" s="232">
        <v>8181</v>
      </c>
      <c r="H432" s="224"/>
      <c r="I432" s="255">
        <v>3510</v>
      </c>
      <c r="J432" s="255">
        <v>11</v>
      </c>
      <c r="K432" s="255" t="s">
        <v>3323</v>
      </c>
      <c r="L432" s="255">
        <v>7834.5385129855576</v>
      </c>
      <c r="M432" s="233">
        <f>+Tabela136810[[#This Row],[Colunas85]]/$N$651</f>
        <v>1.7537303802351537E-4</v>
      </c>
      <c r="N432" s="255">
        <v>6046.1082469873145</v>
      </c>
      <c r="O432" s="233">
        <f>+O431+Tabela136810[[#This Row],[Colunas8]]</f>
        <v>0.97692113542434067</v>
      </c>
      <c r="P432" s="231">
        <v>64.84</v>
      </c>
      <c r="Q432" s="231">
        <v>98.3</v>
      </c>
      <c r="R432" s="274">
        <v>0.75900000000000001</v>
      </c>
      <c r="S432" s="231">
        <v>11.63</v>
      </c>
      <c r="T432" s="231">
        <v>27451.17338</v>
      </c>
      <c r="U432" s="231">
        <v>24882.216369999998</v>
      </c>
      <c r="V432" s="234">
        <v>183186579.50999999</v>
      </c>
      <c r="W432" s="233">
        <f t="shared" si="18"/>
        <v>8.0818541849768827E-5</v>
      </c>
      <c r="X432" s="233">
        <f>+X431+Tabela136810[[#This Row],[Colunas82]]</f>
        <v>0.99083834259966963</v>
      </c>
      <c r="Y432" s="234">
        <v>22391.71</v>
      </c>
    </row>
    <row r="433" spans="1:25" ht="20.100000000000001" customHeight="1" x14ac:dyDescent="0.25">
      <c r="A433" s="231">
        <f t="shared" si="19"/>
        <v>429</v>
      </c>
      <c r="B433" s="231" t="s">
        <v>1826</v>
      </c>
      <c r="C433" s="231">
        <v>3508207</v>
      </c>
      <c r="D433" s="231" t="s">
        <v>1827</v>
      </c>
      <c r="E433" s="231" t="s">
        <v>1828</v>
      </c>
      <c r="F433" s="231">
        <v>266.42</v>
      </c>
      <c r="G433" s="232">
        <v>4547</v>
      </c>
      <c r="H433" s="224"/>
      <c r="I433" s="255">
        <v>3508</v>
      </c>
      <c r="J433" s="255">
        <v>5</v>
      </c>
      <c r="K433" s="255" t="s">
        <v>3307</v>
      </c>
      <c r="L433" s="255">
        <v>4354.4366970474666</v>
      </c>
      <c r="M433" s="233">
        <f>+Tabela136810[[#This Row],[Colunas85]]/$N$651</f>
        <v>9.7472338820795047E-5</v>
      </c>
      <c r="N433" s="255">
        <v>3360.4271114840867</v>
      </c>
      <c r="O433" s="233">
        <f>+O432+Tabela136810[[#This Row],[Colunas8]]</f>
        <v>0.97701860776316152</v>
      </c>
      <c r="P433" s="231">
        <v>15.21</v>
      </c>
      <c r="Q433" s="231">
        <v>99.4</v>
      </c>
      <c r="R433" s="274">
        <v>0.73499999999999999</v>
      </c>
      <c r="S433" s="231" t="s">
        <v>20</v>
      </c>
      <c r="T433" s="231">
        <v>26483.079129999998</v>
      </c>
      <c r="U433" s="231">
        <v>22451.55903</v>
      </c>
      <c r="V433" s="234">
        <v>181967438.81</v>
      </c>
      <c r="W433" s="233">
        <f t="shared" si="18"/>
        <v>8.0280679447690802E-5</v>
      </c>
      <c r="X433" s="233">
        <f>+X432+Tabela136810[[#This Row],[Colunas82]]</f>
        <v>0.99091862327911728</v>
      </c>
      <c r="Y433" s="234">
        <v>40019.230000000003</v>
      </c>
    </row>
    <row r="434" spans="1:25" ht="20.100000000000001" customHeight="1" x14ac:dyDescent="0.25">
      <c r="A434" s="231">
        <f t="shared" si="19"/>
        <v>430</v>
      </c>
      <c r="B434" s="231" t="s">
        <v>1829</v>
      </c>
      <c r="C434" s="231">
        <v>3532801</v>
      </c>
      <c r="D434" s="231" t="s">
        <v>1830</v>
      </c>
      <c r="E434" s="231" t="s">
        <v>1831</v>
      </c>
      <c r="F434" s="231">
        <v>217.51499999999999</v>
      </c>
      <c r="G434" s="232">
        <v>7161</v>
      </c>
      <c r="H434" s="233"/>
      <c r="I434" s="255">
        <v>3507</v>
      </c>
      <c r="J434" s="255">
        <v>1</v>
      </c>
      <c r="K434" s="255" t="s">
        <v>3295</v>
      </c>
      <c r="L434" s="255">
        <v>6857.7350313518609</v>
      </c>
      <c r="M434" s="233">
        <f>+Tabela136810[[#This Row],[Colunas85]]/$N$651</f>
        <v>1.5350767941405618E-4</v>
      </c>
      <c r="N434" s="255">
        <v>5292.2847031751808</v>
      </c>
      <c r="O434" s="233">
        <f>+O433+Tabela136810[[#This Row],[Colunas8]]</f>
        <v>0.97717211544257554</v>
      </c>
      <c r="P434" s="231">
        <v>27.11</v>
      </c>
      <c r="Q434" s="231">
        <v>99.2</v>
      </c>
      <c r="R434" s="274">
        <v>0.73799999999999999</v>
      </c>
      <c r="S434" s="231">
        <v>11.24</v>
      </c>
      <c r="T434" s="231">
        <v>26103.392489999998</v>
      </c>
      <c r="U434" s="231">
        <v>22269.943510000001</v>
      </c>
      <c r="V434" s="234">
        <v>180500524.04999998</v>
      </c>
      <c r="W434" s="233">
        <f t="shared" si="18"/>
        <v>7.9633503698035878E-5</v>
      </c>
      <c r="X434" s="233">
        <f>+X433+Tabela136810[[#This Row],[Colunas82]]</f>
        <v>0.99099825678281528</v>
      </c>
      <c r="Y434" s="234">
        <v>25206.05</v>
      </c>
    </row>
    <row r="435" spans="1:25" ht="20.100000000000001" customHeight="1" x14ac:dyDescent="0.25">
      <c r="A435" s="231">
        <f t="shared" si="19"/>
        <v>431</v>
      </c>
      <c r="B435" s="231" t="s">
        <v>1832</v>
      </c>
      <c r="C435" s="231">
        <v>3519808</v>
      </c>
      <c r="D435" s="231" t="s">
        <v>1833</v>
      </c>
      <c r="E435" s="231" t="s">
        <v>1834</v>
      </c>
      <c r="F435" s="231">
        <v>362.35500000000002</v>
      </c>
      <c r="G435" s="232">
        <v>8363</v>
      </c>
      <c r="H435" s="224"/>
      <c r="I435" s="255">
        <v>3507</v>
      </c>
      <c r="J435" s="255">
        <v>1</v>
      </c>
      <c r="K435" s="255" t="s">
        <v>3295</v>
      </c>
      <c r="L435" s="255">
        <v>8008.8308989241195</v>
      </c>
      <c r="M435" s="233">
        <f>+Tabela136810[[#This Row],[Colunas85]]/$N$651</f>
        <v>1.7927450397147771E-4</v>
      </c>
      <c r="N435" s="255">
        <v>6180.6140165694796</v>
      </c>
      <c r="O435" s="233">
        <f>+O434+Tabela136810[[#This Row],[Colunas8]]</f>
        <v>0.97735138994654702</v>
      </c>
      <c r="P435" s="231">
        <v>20.58</v>
      </c>
      <c r="Q435" s="231">
        <v>98.5</v>
      </c>
      <c r="R435" s="274">
        <v>0.72</v>
      </c>
      <c r="S435" s="231">
        <v>33.71</v>
      </c>
      <c r="T435" s="231">
        <v>35974.865259999999</v>
      </c>
      <c r="U435" s="231">
        <v>33595.75417</v>
      </c>
      <c r="V435" s="234">
        <v>177656881.59999999</v>
      </c>
      <c r="W435" s="233">
        <f t="shared" si="18"/>
        <v>7.8378941071418587E-5</v>
      </c>
      <c r="X435" s="233">
        <f>+X434+Tabela136810[[#This Row],[Colunas82]]</f>
        <v>0.99107663572388671</v>
      </c>
      <c r="Y435" s="234">
        <v>21243.200000000001</v>
      </c>
    </row>
    <row r="436" spans="1:25" ht="20.100000000000001" customHeight="1" x14ac:dyDescent="0.25">
      <c r="A436" s="231">
        <f t="shared" si="19"/>
        <v>432</v>
      </c>
      <c r="B436" s="231" t="s">
        <v>1835</v>
      </c>
      <c r="C436" s="231">
        <v>3542008</v>
      </c>
      <c r="D436" s="231" t="s">
        <v>1836</v>
      </c>
      <c r="E436" s="231" t="s">
        <v>1837</v>
      </c>
      <c r="F436" s="231">
        <v>318.93700000000001</v>
      </c>
      <c r="G436" s="232">
        <v>6736</v>
      </c>
      <c r="H436" s="233"/>
      <c r="I436" s="255">
        <v>3504</v>
      </c>
      <c r="J436" s="255">
        <v>1</v>
      </c>
      <c r="K436" s="255" t="s">
        <v>3280</v>
      </c>
      <c r="L436" s="255">
        <v>6450.7335806711544</v>
      </c>
      <c r="M436" s="233">
        <f>+Tabela136810[[#This Row],[Colunas85]]/$N$651</f>
        <v>1.4439711332678152E-4</v>
      </c>
      <c r="N436" s="255">
        <v>4978.1915599201257</v>
      </c>
      <c r="O436" s="233">
        <f>+O435+Tabela136810[[#This Row],[Colunas8]]</f>
        <v>0.97749578705987383</v>
      </c>
      <c r="P436" s="231">
        <v>18.79</v>
      </c>
      <c r="Q436" s="231">
        <v>98.1</v>
      </c>
      <c r="R436" s="274">
        <v>0.73199999999999998</v>
      </c>
      <c r="S436" s="231">
        <v>22.47</v>
      </c>
      <c r="T436" s="231">
        <v>25965.384740000001</v>
      </c>
      <c r="U436" s="231">
        <v>22321.003970000002</v>
      </c>
      <c r="V436" s="234">
        <v>176894230.72</v>
      </c>
      <c r="W436" s="233">
        <f t="shared" si="18"/>
        <v>7.8042473562570989E-5</v>
      </c>
      <c r="X436" s="233">
        <f>+X435+Tabela136810[[#This Row],[Colunas82]]</f>
        <v>0.99115467819744929</v>
      </c>
      <c r="Y436" s="234">
        <v>26261.02</v>
      </c>
    </row>
    <row r="437" spans="1:25" ht="20.100000000000001" customHeight="1" x14ac:dyDescent="0.25">
      <c r="A437" s="231">
        <f t="shared" si="19"/>
        <v>433</v>
      </c>
      <c r="B437" s="231" t="s">
        <v>1838</v>
      </c>
      <c r="C437" s="231">
        <v>3518107</v>
      </c>
      <c r="D437" s="231" t="s">
        <v>1839</v>
      </c>
      <c r="E437" s="231" t="s">
        <v>1840</v>
      </c>
      <c r="F437" s="231">
        <v>461.74599999999998</v>
      </c>
      <c r="G437" s="232">
        <v>6685</v>
      </c>
      <c r="H437" s="224"/>
      <c r="I437" s="255">
        <v>3503</v>
      </c>
      <c r="J437" s="255">
        <v>4</v>
      </c>
      <c r="K437" s="255" t="s">
        <v>3278</v>
      </c>
      <c r="L437" s="255">
        <v>6401.8934065894691</v>
      </c>
      <c r="M437" s="233">
        <f>+Tabela136810[[#This Row],[Colunas85]]/$N$651</f>
        <v>1.4330384539630855E-4</v>
      </c>
      <c r="N437" s="255">
        <v>4940.5003827295186</v>
      </c>
      <c r="O437" s="233">
        <f>+O436+Tabela136810[[#This Row],[Colunas8]]</f>
        <v>0.97763909090527013</v>
      </c>
      <c r="P437" s="231">
        <v>13.89</v>
      </c>
      <c r="Q437" s="231">
        <v>98.9</v>
      </c>
      <c r="R437" s="274">
        <v>0.71299999999999997</v>
      </c>
      <c r="S437" s="231">
        <v>15.87</v>
      </c>
      <c r="T437" s="231">
        <v>23152.79477</v>
      </c>
      <c r="U437" s="231">
        <v>18916.665529999998</v>
      </c>
      <c r="V437" s="234">
        <v>174987629.59999999</v>
      </c>
      <c r="W437" s="233">
        <f t="shared" si="18"/>
        <v>7.7201316296467189E-5</v>
      </c>
      <c r="X437" s="233">
        <f>+X436+Tabela136810[[#This Row],[Colunas82]]</f>
        <v>0.99123187951374581</v>
      </c>
      <c r="Y437" s="234">
        <v>26176.16</v>
      </c>
    </row>
    <row r="438" spans="1:25" ht="20.100000000000001" customHeight="1" x14ac:dyDescent="0.25">
      <c r="A438" s="231">
        <f t="shared" si="19"/>
        <v>434</v>
      </c>
      <c r="B438" s="231" t="s">
        <v>1841</v>
      </c>
      <c r="C438" s="231">
        <v>3529807</v>
      </c>
      <c r="D438" s="231" t="s">
        <v>1842</v>
      </c>
      <c r="E438" s="231" t="s">
        <v>1843</v>
      </c>
      <c r="F438" s="231">
        <v>213.24199999999999</v>
      </c>
      <c r="G438" s="232">
        <v>13023</v>
      </c>
      <c r="H438" s="224"/>
      <c r="I438" s="255">
        <v>3503</v>
      </c>
      <c r="J438" s="255">
        <v>2</v>
      </c>
      <c r="K438" s="255" t="s">
        <v>3276</v>
      </c>
      <c r="L438" s="255">
        <v>12471.482099329043</v>
      </c>
      <c r="M438" s="233">
        <f>+Tabela136810[[#This Row],[Colunas85]]/$N$651</f>
        <v>2.791691815401834E-4</v>
      </c>
      <c r="N438" s="255">
        <v>9624.5529520249092</v>
      </c>
      <c r="O438" s="233">
        <f>+O437+Tabela136810[[#This Row],[Colunas8]]</f>
        <v>0.97791826008681026</v>
      </c>
      <c r="P438" s="231">
        <v>56.45</v>
      </c>
      <c r="Q438" s="231">
        <v>98.3</v>
      </c>
      <c r="R438" s="274">
        <v>0.73</v>
      </c>
      <c r="S438" s="231">
        <v>26.14</v>
      </c>
      <c r="T438" s="231">
        <v>33021.691650000001</v>
      </c>
      <c r="U438" s="231">
        <v>30577.891940000001</v>
      </c>
      <c r="V438" s="234">
        <v>174621109.41</v>
      </c>
      <c r="W438" s="233">
        <f t="shared" si="18"/>
        <v>7.7039614345409782E-5</v>
      </c>
      <c r="X438" s="233">
        <f>+X437+Tabela136810[[#This Row],[Colunas82]]</f>
        <v>0.99130891912809127</v>
      </c>
      <c r="Y438" s="234">
        <v>13408.67</v>
      </c>
    </row>
    <row r="439" spans="1:25" ht="20.100000000000001" customHeight="1" x14ac:dyDescent="0.25">
      <c r="A439" s="231">
        <f t="shared" si="19"/>
        <v>435</v>
      </c>
      <c r="B439" s="231" t="s">
        <v>1844</v>
      </c>
      <c r="C439" s="231">
        <v>3542701</v>
      </c>
      <c r="D439" s="231" t="s">
        <v>1845</v>
      </c>
      <c r="E439" s="231" t="s">
        <v>1846</v>
      </c>
      <c r="F439" s="231">
        <v>245.74600000000001</v>
      </c>
      <c r="G439" s="232">
        <v>7762</v>
      </c>
      <c r="H439" s="233"/>
      <c r="I439" s="255">
        <v>3508</v>
      </c>
      <c r="J439" s="255">
        <v>3</v>
      </c>
      <c r="K439" s="255" t="s">
        <v>3305</v>
      </c>
      <c r="L439" s="255">
        <v>7433.2829651379898</v>
      </c>
      <c r="M439" s="233">
        <f>+Tabela136810[[#This Row],[Colunas85]]/$N$651</f>
        <v>1.663910916927669E-4</v>
      </c>
      <c r="N439" s="255">
        <v>5736.4493598723293</v>
      </c>
      <c r="O439" s="233">
        <f>+O438+Tabela136810[[#This Row],[Colunas8]]</f>
        <v>0.97808465117850307</v>
      </c>
      <c r="P439" s="231">
        <v>26.8</v>
      </c>
      <c r="Q439" s="231">
        <v>98.6</v>
      </c>
      <c r="R439" s="274">
        <v>0.70499999999999996</v>
      </c>
      <c r="S439" s="231">
        <v>22.99</v>
      </c>
      <c r="T439" s="231">
        <v>27764.77117</v>
      </c>
      <c r="U439" s="231">
        <v>24473.16489</v>
      </c>
      <c r="V439" s="234">
        <v>171745737.75999999</v>
      </c>
      <c r="W439" s="233">
        <f t="shared" si="18"/>
        <v>7.5771053380677771E-5</v>
      </c>
      <c r="X439" s="233">
        <f>+X438+Tabela136810[[#This Row],[Colunas82]]</f>
        <v>0.99138469018147191</v>
      </c>
      <c r="Y439" s="234">
        <v>22126.48</v>
      </c>
    </row>
    <row r="440" spans="1:25" ht="20.100000000000001" customHeight="1" x14ac:dyDescent="0.25">
      <c r="A440" s="231">
        <f t="shared" si="19"/>
        <v>436</v>
      </c>
      <c r="B440" s="231" t="s">
        <v>1847</v>
      </c>
      <c r="C440" s="231">
        <v>3506201</v>
      </c>
      <c r="D440" s="231" t="s">
        <v>1848</v>
      </c>
      <c r="E440" s="231" t="s">
        <v>1849</v>
      </c>
      <c r="F440" s="231">
        <v>301.68700000000001</v>
      </c>
      <c r="G440" s="232">
        <v>3028</v>
      </c>
      <c r="H440" s="224"/>
      <c r="I440" s="255">
        <v>3506</v>
      </c>
      <c r="J440" s="255">
        <v>1</v>
      </c>
      <c r="K440" s="255" t="s">
        <v>3291</v>
      </c>
      <c r="L440" s="255">
        <v>2899.7656297910116</v>
      </c>
      <c r="M440" s="233">
        <f>+Tabela136810[[#This Row],[Colunas85]]/$N$651</f>
        <v>6.4910103793571015E-5</v>
      </c>
      <c r="N440" s="255">
        <v>2237.8212653560181</v>
      </c>
      <c r="O440" s="233">
        <f>+O439+Tabela136810[[#This Row],[Colunas8]]</f>
        <v>0.97814956128229669</v>
      </c>
      <c r="P440" s="231">
        <v>8.8699999999999992</v>
      </c>
      <c r="Q440" s="231">
        <v>97.9</v>
      </c>
      <c r="R440" s="274">
        <v>0.74399999999999999</v>
      </c>
      <c r="S440" s="231">
        <v>29.41</v>
      </c>
      <c r="T440" s="231">
        <v>18357.073049999999</v>
      </c>
      <c r="U440" s="231">
        <v>16170.831819999999</v>
      </c>
      <c r="V440" s="234">
        <v>171686419.08000001</v>
      </c>
      <c r="W440" s="233">
        <f t="shared" si="18"/>
        <v>7.5744883072596925E-5</v>
      </c>
      <c r="X440" s="233">
        <f>+X439+Tabela136810[[#This Row],[Colunas82]]</f>
        <v>0.99146043506454451</v>
      </c>
      <c r="Y440" s="234">
        <v>56699.61</v>
      </c>
    </row>
    <row r="441" spans="1:25" ht="20.100000000000001" customHeight="1" x14ac:dyDescent="0.25">
      <c r="A441" s="231">
        <f t="shared" si="19"/>
        <v>437</v>
      </c>
      <c r="B441" s="231" t="s">
        <v>1850</v>
      </c>
      <c r="C441" s="231">
        <v>3512506</v>
      </c>
      <c r="D441" s="231" t="s">
        <v>1851</v>
      </c>
      <c r="E441" s="231" t="s">
        <v>1852</v>
      </c>
      <c r="F441" s="231">
        <v>246.82499999999999</v>
      </c>
      <c r="G441" s="232">
        <v>6197</v>
      </c>
      <c r="H441" s="224"/>
      <c r="I441" s="255">
        <v>3506</v>
      </c>
      <c r="J441" s="255">
        <v>2</v>
      </c>
      <c r="K441" s="255" t="s">
        <v>3292</v>
      </c>
      <c r="L441" s="255">
        <v>5934.5599761608</v>
      </c>
      <c r="M441" s="233">
        <f>+Tabela136810[[#This Row],[Colunas85]]/$N$651</f>
        <v>1.3284277186550848E-4</v>
      </c>
      <c r="N441" s="255">
        <v>4579.8475500037148</v>
      </c>
      <c r="O441" s="233">
        <f>+O440+Tabela136810[[#This Row],[Colunas8]]</f>
        <v>0.97828240405416222</v>
      </c>
      <c r="P441" s="231">
        <v>21.26</v>
      </c>
      <c r="Q441" s="231">
        <v>98.3</v>
      </c>
      <c r="R441" s="274">
        <v>0.71899999999999997</v>
      </c>
      <c r="S441" s="231">
        <v>18.52</v>
      </c>
      <c r="T441" s="231">
        <v>20830.3842</v>
      </c>
      <c r="U441" s="231">
        <v>18406.571980000001</v>
      </c>
      <c r="V441" s="234">
        <v>171337692.53</v>
      </c>
      <c r="W441" s="233">
        <f t="shared" si="18"/>
        <v>7.5591031347483178E-5</v>
      </c>
      <c r="X441" s="233">
        <f>+X440+Tabela136810[[#This Row],[Colunas82]]</f>
        <v>0.99153602609589198</v>
      </c>
      <c r="Y441" s="234">
        <v>27648.49</v>
      </c>
    </row>
    <row r="442" spans="1:25" ht="20.100000000000001" customHeight="1" x14ac:dyDescent="0.25">
      <c r="A442" s="231">
        <f t="shared" si="19"/>
        <v>438</v>
      </c>
      <c r="B442" s="231" t="s">
        <v>1853</v>
      </c>
      <c r="C442" s="231">
        <v>3500402</v>
      </c>
      <c r="D442" s="231" t="s">
        <v>1854</v>
      </c>
      <c r="E442" s="231" t="s">
        <v>1855</v>
      </c>
      <c r="F442" s="231">
        <v>142.673</v>
      </c>
      <c r="G442" s="232">
        <v>8262</v>
      </c>
      <c r="H442" s="224"/>
      <c r="I442" s="255">
        <v>3510</v>
      </c>
      <c r="J442" s="255">
        <v>7</v>
      </c>
      <c r="K442" s="255" t="s">
        <v>3319</v>
      </c>
      <c r="L442" s="255">
        <v>7912.1082012329389</v>
      </c>
      <c r="M442" s="233">
        <f>+Tabela136810[[#This Row],[Colunas85]]/$N$651</f>
        <v>1.7710940473661949E-4</v>
      </c>
      <c r="N442" s="255">
        <v>6105.9707048782775</v>
      </c>
      <c r="O442" s="233">
        <f>+O441+Tabela136810[[#This Row],[Colunas8]]</f>
        <v>0.97845951345889881</v>
      </c>
      <c r="P442" s="231">
        <v>53.05</v>
      </c>
      <c r="Q442" s="231">
        <v>98.8</v>
      </c>
      <c r="R442" s="274">
        <v>0.78100000000000003</v>
      </c>
      <c r="S442" s="231" t="s">
        <v>20</v>
      </c>
      <c r="T442" s="231">
        <v>29390.24814</v>
      </c>
      <c r="U442" s="231">
        <v>24363.40149</v>
      </c>
      <c r="V442" s="234">
        <v>170890216.56</v>
      </c>
      <c r="W442" s="233">
        <f t="shared" si="18"/>
        <v>7.5393613198703133E-5</v>
      </c>
      <c r="X442" s="233">
        <f>+X441+Tabela136810[[#This Row],[Colunas82]]</f>
        <v>0.99161141970909072</v>
      </c>
      <c r="Y442" s="234">
        <v>20683.88</v>
      </c>
    </row>
    <row r="443" spans="1:25" ht="20.100000000000001" customHeight="1" x14ac:dyDescent="0.25">
      <c r="A443" s="231">
        <f t="shared" si="19"/>
        <v>439</v>
      </c>
      <c r="B443" s="231" t="s">
        <v>1856</v>
      </c>
      <c r="C443" s="231">
        <v>3534005</v>
      </c>
      <c r="D443" s="231" t="s">
        <v>1857</v>
      </c>
      <c r="E443" s="231" t="s">
        <v>1858</v>
      </c>
      <c r="F443" s="231">
        <v>242.946</v>
      </c>
      <c r="G443" s="232">
        <v>4462</v>
      </c>
      <c r="H443" s="233"/>
      <c r="I443" s="255">
        <v>3507</v>
      </c>
      <c r="J443" s="255">
        <v>1</v>
      </c>
      <c r="K443" s="255" t="s">
        <v>3295</v>
      </c>
      <c r="L443" s="255">
        <v>4273.0364069113257</v>
      </c>
      <c r="M443" s="233">
        <f>+Tabela136810[[#This Row],[Colunas85]]/$N$651</f>
        <v>9.5650225603340121E-5</v>
      </c>
      <c r="N443" s="255">
        <v>3297.6084828330759</v>
      </c>
      <c r="O443" s="233">
        <f>+O442+Tabela136810[[#This Row],[Colunas8]]</f>
        <v>0.97855516368450213</v>
      </c>
      <c r="P443" s="231">
        <v>16.03</v>
      </c>
      <c r="Q443" s="231">
        <v>98.7</v>
      </c>
      <c r="R443" s="274">
        <v>0.73799999999999999</v>
      </c>
      <c r="S443" s="231" t="s">
        <v>20</v>
      </c>
      <c r="T443" s="231">
        <v>24069.665369999999</v>
      </c>
      <c r="U443" s="231">
        <v>21217.262790000001</v>
      </c>
      <c r="V443" s="234">
        <v>170333548.12</v>
      </c>
      <c r="W443" s="233">
        <f t="shared" si="18"/>
        <v>7.5148021345113617E-5</v>
      </c>
      <c r="X443" s="233">
        <f>+X442+Tabela136810[[#This Row],[Colunas82]]</f>
        <v>0.99168656773043584</v>
      </c>
      <c r="Y443" s="234">
        <v>38174.26</v>
      </c>
    </row>
    <row r="444" spans="1:25" ht="20.100000000000001" customHeight="1" x14ac:dyDescent="0.25">
      <c r="A444" s="231">
        <f t="shared" si="19"/>
        <v>440</v>
      </c>
      <c r="B444" s="231" t="s">
        <v>1859</v>
      </c>
      <c r="C444" s="231">
        <v>3526506</v>
      </c>
      <c r="D444" s="231" t="s">
        <v>1860</v>
      </c>
      <c r="E444" s="231" t="s">
        <v>1861</v>
      </c>
      <c r="F444" s="231">
        <v>537.67499999999995</v>
      </c>
      <c r="G444" s="232">
        <v>12581</v>
      </c>
      <c r="H444" s="224"/>
      <c r="I444" s="255">
        <v>3506</v>
      </c>
      <c r="J444" s="255">
        <v>3</v>
      </c>
      <c r="K444" s="255" t="s">
        <v>3293</v>
      </c>
      <c r="L444" s="255">
        <v>12048.200590621109</v>
      </c>
      <c r="M444" s="233">
        <f>+Tabela136810[[#This Row],[Colunas85]]/$N$651</f>
        <v>2.696941928094178E-4</v>
      </c>
      <c r="N444" s="255">
        <v>9297.8960830396536</v>
      </c>
      <c r="O444" s="233">
        <f>+O443+Tabela136810[[#This Row],[Colunas8]]</f>
        <v>0.97882485787731155</v>
      </c>
      <c r="P444" s="231">
        <v>16.329999999999998</v>
      </c>
      <c r="Q444" s="231">
        <v>98.6</v>
      </c>
      <c r="R444" s="274">
        <v>0.72099999999999997</v>
      </c>
      <c r="S444" s="231" t="s">
        <v>20</v>
      </c>
      <c r="T444" s="231">
        <v>40123.564550000003</v>
      </c>
      <c r="U444" s="231">
        <v>31920.571639999998</v>
      </c>
      <c r="V444" s="234">
        <v>169854697.09</v>
      </c>
      <c r="W444" s="233">
        <f t="shared" si="18"/>
        <v>7.4936761098258326E-5</v>
      </c>
      <c r="X444" s="233">
        <f>+X443+Tabela136810[[#This Row],[Colunas82]]</f>
        <v>0.99176150449153411</v>
      </c>
      <c r="Y444" s="234">
        <v>13500.89</v>
      </c>
    </row>
    <row r="445" spans="1:25" ht="20.100000000000001" customHeight="1" x14ac:dyDescent="0.25">
      <c r="A445" s="231">
        <f t="shared" si="19"/>
        <v>441</v>
      </c>
      <c r="B445" s="231" t="s">
        <v>1862</v>
      </c>
      <c r="C445" s="231">
        <v>3500550</v>
      </c>
      <c r="D445" s="231" t="s">
        <v>1863</v>
      </c>
      <c r="E445" s="231" t="s">
        <v>1864</v>
      </c>
      <c r="F445" s="231">
        <v>404.46300000000002</v>
      </c>
      <c r="G445" s="232">
        <v>6142</v>
      </c>
      <c r="H445" s="224"/>
      <c r="I445" s="255">
        <v>3502</v>
      </c>
      <c r="J445" s="255">
        <v>5</v>
      </c>
      <c r="K445" s="255" t="s">
        <v>3272</v>
      </c>
      <c r="L445" s="255">
        <v>5881.889200190355</v>
      </c>
      <c r="M445" s="233">
        <f>+Tabela136810[[#This Row],[Colunas85]]/$N$651</f>
        <v>1.316637574306847E-4</v>
      </c>
      <c r="N445" s="255">
        <v>4539.2002020530608</v>
      </c>
      <c r="O445" s="233">
        <f>+O444+Tabela136810[[#This Row],[Colunas8]]</f>
        <v>0.97895652163474223</v>
      </c>
      <c r="P445" s="231">
        <v>13.83</v>
      </c>
      <c r="Q445" s="231">
        <v>98.2</v>
      </c>
      <c r="R445" s="274">
        <v>0.75700000000000001</v>
      </c>
      <c r="S445" s="231" t="s">
        <v>20</v>
      </c>
      <c r="T445" s="231">
        <v>34484.195339999998</v>
      </c>
      <c r="U445" s="231">
        <v>28471.948039999999</v>
      </c>
      <c r="V445" s="234">
        <v>169647813.47999999</v>
      </c>
      <c r="W445" s="233">
        <f t="shared" si="18"/>
        <v>7.4845487863409236E-5</v>
      </c>
      <c r="X445" s="233">
        <f>+X444+Tabela136810[[#This Row],[Colunas82]]</f>
        <v>0.99183634997939751</v>
      </c>
      <c r="Y445" s="234">
        <v>27620.94</v>
      </c>
    </row>
    <row r="446" spans="1:25" ht="20.100000000000001" customHeight="1" x14ac:dyDescent="0.25">
      <c r="A446" s="231">
        <f t="shared" si="19"/>
        <v>442</v>
      </c>
      <c r="B446" s="231" t="s">
        <v>1865</v>
      </c>
      <c r="C446" s="231">
        <v>3552304</v>
      </c>
      <c r="D446" s="231" t="s">
        <v>1866</v>
      </c>
      <c r="E446" s="231" t="s">
        <v>1867</v>
      </c>
      <c r="F446" s="231">
        <v>594.74400000000003</v>
      </c>
      <c r="G446" s="232">
        <v>7738</v>
      </c>
      <c r="H446" s="233"/>
      <c r="I446" s="255">
        <v>3506</v>
      </c>
      <c r="J446" s="255">
        <v>3</v>
      </c>
      <c r="K446" s="255" t="s">
        <v>3293</v>
      </c>
      <c r="L446" s="255">
        <v>7410.2993538054325</v>
      </c>
      <c r="M446" s="233">
        <f>+Tabela136810[[#This Row],[Colunas85]]/$N$651</f>
        <v>1.6587661266666203E-4</v>
      </c>
      <c r="N446" s="255">
        <v>5718.7123353120451</v>
      </c>
      <c r="O446" s="233">
        <f>+O445+Tabela136810[[#This Row],[Colunas8]]</f>
        <v>0.97912239824740888</v>
      </c>
      <c r="P446" s="231">
        <v>12.57</v>
      </c>
      <c r="Q446" s="231">
        <v>98.3</v>
      </c>
      <c r="R446" s="274">
        <v>0.747</v>
      </c>
      <c r="S446" s="231">
        <v>23.26</v>
      </c>
      <c r="T446" s="231">
        <v>36969.417249999999</v>
      </c>
      <c r="U446" s="231">
        <v>34834.06856</v>
      </c>
      <c r="V446" s="234">
        <v>167869255.31999999</v>
      </c>
      <c r="W446" s="233">
        <f t="shared" si="18"/>
        <v>7.4060820790795647E-5</v>
      </c>
      <c r="X446" s="233">
        <f>+X445+Tabela136810[[#This Row],[Colunas82]]</f>
        <v>0.99191041080018827</v>
      </c>
      <c r="Y446" s="234">
        <v>21694.14</v>
      </c>
    </row>
    <row r="447" spans="1:25" ht="20.100000000000001" customHeight="1" x14ac:dyDescent="0.25">
      <c r="A447" s="231">
        <f t="shared" si="19"/>
        <v>443</v>
      </c>
      <c r="B447" s="231" t="s">
        <v>1868</v>
      </c>
      <c r="C447" s="231">
        <v>3519253</v>
      </c>
      <c r="D447" s="231" t="s">
        <v>1869</v>
      </c>
      <c r="E447" s="231" t="s">
        <v>1870</v>
      </c>
      <c r="F447" s="231">
        <v>401.38099999999997</v>
      </c>
      <c r="G447" s="232">
        <v>9786</v>
      </c>
      <c r="H447" s="224"/>
      <c r="I447" s="255">
        <v>3502</v>
      </c>
      <c r="J447" s="255">
        <v>5</v>
      </c>
      <c r="K447" s="255" t="s">
        <v>3272</v>
      </c>
      <c r="L447" s="255">
        <v>9371.5675208503435</v>
      </c>
      <c r="M447" s="233">
        <f>+Tabela136810[[#This Row],[Colunas85]]/$N$651</f>
        <v>2.0977882289428205E-4</v>
      </c>
      <c r="N447" s="255">
        <v>7232.2717644564054</v>
      </c>
      <c r="O447" s="233">
        <f>+O446+Tabela136810[[#This Row],[Colunas8]]</f>
        <v>0.97933217707030318</v>
      </c>
      <c r="P447" s="231">
        <v>15.89</v>
      </c>
      <c r="Q447" s="231">
        <v>98.5</v>
      </c>
      <c r="R447" s="274">
        <v>0.67400000000000004</v>
      </c>
      <c r="S447" s="231">
        <v>25.97</v>
      </c>
      <c r="T447" s="231">
        <v>26898.176960000001</v>
      </c>
      <c r="U447" s="231">
        <v>23493.362819999998</v>
      </c>
      <c r="V447" s="234">
        <v>166671824.75999999</v>
      </c>
      <c r="W447" s="233">
        <f t="shared" si="18"/>
        <v>7.3532536502260911E-5</v>
      </c>
      <c r="X447" s="233">
        <f>+X446+Tabela136810[[#This Row],[Colunas82]]</f>
        <v>0.99198394333669049</v>
      </c>
      <c r="Y447" s="234">
        <v>17031.66</v>
      </c>
    </row>
    <row r="448" spans="1:25" ht="20.100000000000001" customHeight="1" x14ac:dyDescent="0.25">
      <c r="A448" s="231">
        <f t="shared" si="19"/>
        <v>444</v>
      </c>
      <c r="B448" s="231" t="s">
        <v>1871</v>
      </c>
      <c r="C448" s="231">
        <v>3550001</v>
      </c>
      <c r="D448" s="231" t="s">
        <v>1872</v>
      </c>
      <c r="E448" s="231" t="s">
        <v>1873</v>
      </c>
      <c r="F448" s="231">
        <v>617.31500000000005</v>
      </c>
      <c r="G448" s="232">
        <v>10693</v>
      </c>
      <c r="H448" s="233"/>
      <c r="I448" s="255">
        <v>3511</v>
      </c>
      <c r="J448" s="255">
        <v>2</v>
      </c>
      <c r="K448" s="255" t="s">
        <v>3326</v>
      </c>
      <c r="L448" s="255">
        <v>10240.156499126582</v>
      </c>
      <c r="M448" s="233">
        <f>+Tabela136810[[#This Row],[Colunas85]]/$N$651</f>
        <v>2.2922184275583058E-4</v>
      </c>
      <c r="N448" s="255">
        <v>7902.5834842971954</v>
      </c>
      <c r="O448" s="233">
        <f>+O447+Tabela136810[[#This Row],[Colunas8]]</f>
        <v>0.97956139891305904</v>
      </c>
      <c r="P448" s="231">
        <v>16.84</v>
      </c>
      <c r="Q448" s="231">
        <v>100</v>
      </c>
      <c r="R448" s="274">
        <v>0.69699999999999995</v>
      </c>
      <c r="S448" s="231">
        <v>10.31</v>
      </c>
      <c r="T448" s="231">
        <v>35566.581129999999</v>
      </c>
      <c r="U448" s="231">
        <v>32330.164850000001</v>
      </c>
      <c r="V448" s="234">
        <v>164618414.20999998</v>
      </c>
      <c r="W448" s="233">
        <f t="shared" si="18"/>
        <v>7.2626609622061293E-5</v>
      </c>
      <c r="X448" s="233">
        <f>+X447+Tabela136810[[#This Row],[Colunas82]]</f>
        <v>0.99205656994631253</v>
      </c>
      <c r="Y448" s="234">
        <v>15394.97</v>
      </c>
    </row>
    <row r="449" spans="1:25" ht="20.100000000000001" customHeight="1" x14ac:dyDescent="0.25">
      <c r="A449" s="231">
        <f t="shared" si="19"/>
        <v>445</v>
      </c>
      <c r="B449" s="231" t="s">
        <v>1874</v>
      </c>
      <c r="C449" s="231">
        <v>3551405</v>
      </c>
      <c r="D449" s="231" t="s">
        <v>1875</v>
      </c>
      <c r="E449" s="231" t="s">
        <v>1876</v>
      </c>
      <c r="F449" s="231">
        <v>283.14400000000001</v>
      </c>
      <c r="G449" s="232">
        <v>15292</v>
      </c>
      <c r="H449" s="233"/>
      <c r="I449" s="255">
        <v>3508</v>
      </c>
      <c r="J449" s="255">
        <v>1</v>
      </c>
      <c r="K449" s="255" t="s">
        <v>3303</v>
      </c>
      <c r="L449" s="255">
        <v>14644.391020727924</v>
      </c>
      <c r="M449" s="233">
        <f>+Tabela136810[[#This Row],[Colunas85]]/$N$651</f>
        <v>3.2780888613318632E-4</v>
      </c>
      <c r="N449" s="255">
        <v>11301.440815661901</v>
      </c>
      <c r="O449" s="233">
        <f>+O448+Tabela136810[[#This Row],[Colunas8]]</f>
        <v>0.9798892077991922</v>
      </c>
      <c r="P449" s="231">
        <v>39.75</v>
      </c>
      <c r="Q449" s="231">
        <v>96.9</v>
      </c>
      <c r="R449" s="274">
        <v>0.68600000000000005</v>
      </c>
      <c r="S449" s="231">
        <v>45.05</v>
      </c>
      <c r="T449" s="231">
        <v>30237.276020000001</v>
      </c>
      <c r="U449" s="231">
        <v>26323.565009999998</v>
      </c>
      <c r="V449" s="234">
        <v>164526169.23999998</v>
      </c>
      <c r="W449" s="233">
        <f t="shared" si="18"/>
        <v>7.2585912841825997E-5</v>
      </c>
      <c r="X449" s="233">
        <f>+X448+Tabela136810[[#This Row],[Colunas82]]</f>
        <v>0.9921291558591544</v>
      </c>
      <c r="Y449" s="234">
        <v>10758.97</v>
      </c>
    </row>
    <row r="450" spans="1:25" ht="20.100000000000001" customHeight="1" x14ac:dyDescent="0.25">
      <c r="A450" s="231">
        <f t="shared" si="19"/>
        <v>446</v>
      </c>
      <c r="B450" s="231" t="s">
        <v>1877</v>
      </c>
      <c r="C450" s="231">
        <v>3549508</v>
      </c>
      <c r="D450" s="231" t="s">
        <v>1878</v>
      </c>
      <c r="E450" s="231" t="s">
        <v>1879</v>
      </c>
      <c r="F450" s="231">
        <v>276.952</v>
      </c>
      <c r="G450" s="232">
        <v>8991</v>
      </c>
      <c r="H450" s="233"/>
      <c r="I450" s="255">
        <v>3508</v>
      </c>
      <c r="J450" s="255">
        <v>3</v>
      </c>
      <c r="K450" s="255" t="s">
        <v>3305</v>
      </c>
      <c r="L450" s="255">
        <v>8610.2353954593746</v>
      </c>
      <c r="M450" s="233">
        <f>+Tabela136810[[#This Row],[Colunas85]]/$N$651</f>
        <v>1.9273670515455648E-4</v>
      </c>
      <c r="N450" s="255">
        <v>6644.7328258969483</v>
      </c>
      <c r="O450" s="233">
        <f>+O449+Tabela136810[[#This Row],[Colunas8]]</f>
        <v>0.98008194450434671</v>
      </c>
      <c r="P450" s="231">
        <v>30.35</v>
      </c>
      <c r="Q450" s="231">
        <v>97.9</v>
      </c>
      <c r="R450" s="274">
        <v>0.69299999999999995</v>
      </c>
      <c r="S450" s="231">
        <v>11.49</v>
      </c>
      <c r="T450" s="231">
        <v>26119.839080000002</v>
      </c>
      <c r="U450" s="231">
        <v>24214.29063</v>
      </c>
      <c r="V450" s="234">
        <v>163809276.75</v>
      </c>
      <c r="W450" s="233">
        <f t="shared" si="18"/>
        <v>7.2269633091094111E-5</v>
      </c>
      <c r="X450" s="233">
        <f>+X449+Tabela136810[[#This Row],[Colunas82]]</f>
        <v>0.99220142549224555</v>
      </c>
      <c r="Y450" s="234">
        <v>18219.25</v>
      </c>
    </row>
    <row r="451" spans="1:25" ht="20.100000000000001" customHeight="1" x14ac:dyDescent="0.25">
      <c r="A451" s="231">
        <f t="shared" si="19"/>
        <v>447</v>
      </c>
      <c r="B451" s="231" t="s">
        <v>1880</v>
      </c>
      <c r="C451" s="231">
        <v>3539608</v>
      </c>
      <c r="D451" s="231" t="s">
        <v>1881</v>
      </c>
      <c r="E451" s="231" t="s">
        <v>1882</v>
      </c>
      <c r="F451" s="231">
        <v>289.82499999999999</v>
      </c>
      <c r="G451" s="232">
        <v>5370</v>
      </c>
      <c r="H451" s="233"/>
      <c r="I451" s="255">
        <v>3507</v>
      </c>
      <c r="J451" s="255">
        <v>1</v>
      </c>
      <c r="K451" s="255" t="s">
        <v>3295</v>
      </c>
      <c r="L451" s="255">
        <v>5142.5830356597535</v>
      </c>
      <c r="M451" s="233">
        <f>+Tabela136810[[#This Row],[Colunas85]]/$N$651</f>
        <v>1.1511468209097635E-4</v>
      </c>
      <c r="N451" s="255">
        <v>3968.6592453638768</v>
      </c>
      <c r="O451" s="233">
        <f>+O450+Tabela136810[[#This Row],[Colunas8]]</f>
        <v>0.98019705918643774</v>
      </c>
      <c r="P451" s="231">
        <v>15.38</v>
      </c>
      <c r="Q451" s="231">
        <v>99.2</v>
      </c>
      <c r="R451" s="274">
        <v>0.71899999999999997</v>
      </c>
      <c r="S451" s="231" t="s">
        <v>20</v>
      </c>
      <c r="T451" s="231">
        <v>26937.600050000001</v>
      </c>
      <c r="U451" s="231">
        <v>22545.372169999999</v>
      </c>
      <c r="V451" s="234">
        <v>161982613.20000002</v>
      </c>
      <c r="W451" s="233">
        <f t="shared" si="18"/>
        <v>7.146374280723158E-5</v>
      </c>
      <c r="X451" s="233">
        <f>+X450+Tabela136810[[#This Row],[Colunas82]]</f>
        <v>0.99227288923505275</v>
      </c>
      <c r="Y451" s="234">
        <v>30164.36</v>
      </c>
    </row>
    <row r="452" spans="1:25" ht="20.100000000000001" customHeight="1" x14ac:dyDescent="0.25">
      <c r="A452" s="231">
        <f t="shared" si="19"/>
        <v>448</v>
      </c>
      <c r="B452" s="231" t="s">
        <v>1883</v>
      </c>
      <c r="C452" s="231">
        <v>3538501</v>
      </c>
      <c r="D452" s="231" t="s">
        <v>1884</v>
      </c>
      <c r="E452" s="231" t="s">
        <v>1885</v>
      </c>
      <c r="F452" s="231">
        <v>175.99600000000001</v>
      </c>
      <c r="G452" s="232">
        <v>13495</v>
      </c>
      <c r="H452" s="233"/>
      <c r="I452" s="255">
        <v>3511</v>
      </c>
      <c r="J452" s="255">
        <v>4</v>
      </c>
      <c r="K452" s="255" t="s">
        <v>3328</v>
      </c>
      <c r="L452" s="255">
        <v>12923.493122202677</v>
      </c>
      <c r="M452" s="233">
        <f>+Tabela136810[[#This Row],[Colunas85]]/$N$651</f>
        <v>2.8928726905358025E-4</v>
      </c>
      <c r="N452" s="255">
        <v>9973.3811017105254</v>
      </c>
      <c r="O452" s="233">
        <f>+O451+Tabela136810[[#This Row],[Colunas8]]</f>
        <v>0.98048634645549126</v>
      </c>
      <c r="P452" s="231">
        <v>80.16</v>
      </c>
      <c r="Q452" s="231">
        <v>98.8</v>
      </c>
      <c r="R452" s="274">
        <v>0.75700000000000001</v>
      </c>
      <c r="S452" s="231" t="s">
        <v>20</v>
      </c>
      <c r="T452" s="231">
        <v>29722.330399999999</v>
      </c>
      <c r="U452" s="231">
        <v>25437.653149999998</v>
      </c>
      <c r="V452" s="234">
        <v>161581572.80000001</v>
      </c>
      <c r="W452" s="233">
        <f t="shared" si="18"/>
        <v>7.128681117589949E-5</v>
      </c>
      <c r="X452" s="233">
        <f>+X451+Tabela136810[[#This Row],[Colunas82]]</f>
        <v>0.9923441760462286</v>
      </c>
      <c r="Y452" s="234">
        <v>11973.44</v>
      </c>
    </row>
    <row r="453" spans="1:25" ht="20.100000000000001" customHeight="1" x14ac:dyDescent="0.25">
      <c r="A453" s="231">
        <f t="shared" si="19"/>
        <v>449</v>
      </c>
      <c r="B453" s="231" t="s">
        <v>1886</v>
      </c>
      <c r="C453" s="231">
        <v>3521507</v>
      </c>
      <c r="D453" s="231" t="s">
        <v>1887</v>
      </c>
      <c r="E453" s="231" t="s">
        <v>1888</v>
      </c>
      <c r="F453" s="231">
        <v>257.61200000000002</v>
      </c>
      <c r="G453" s="232">
        <v>8101</v>
      </c>
      <c r="H453" s="224"/>
      <c r="I453" s="255">
        <v>3507</v>
      </c>
      <c r="J453" s="255">
        <v>1</v>
      </c>
      <c r="K453" s="255" t="s">
        <v>3295</v>
      </c>
      <c r="L453" s="255">
        <v>7757.9264752103654</v>
      </c>
      <c r="M453" s="233">
        <f>+Tabela136810[[#This Row],[Colunas85]]/$N$651</f>
        <v>1.7365810793649897E-4</v>
      </c>
      <c r="N453" s="255">
        <v>5986.9848317863625</v>
      </c>
      <c r="O453" s="233">
        <f>+O452+Tabela136810[[#This Row],[Colunas8]]</f>
        <v>0.98066000456342772</v>
      </c>
      <c r="P453" s="231">
        <v>28.21</v>
      </c>
      <c r="Q453" s="231">
        <v>97.9</v>
      </c>
      <c r="R453" s="274">
        <v>0.71299999999999997</v>
      </c>
      <c r="S453" s="231" t="s">
        <v>20</v>
      </c>
      <c r="T453" s="231">
        <v>23318.099119999999</v>
      </c>
      <c r="U453" s="231">
        <v>20794.86392</v>
      </c>
      <c r="V453" s="234">
        <v>159984623.75</v>
      </c>
      <c r="W453" s="233">
        <f t="shared" ref="W453:W516" si="20">+V453/$V$651</f>
        <v>7.058226669466838E-5</v>
      </c>
      <c r="X453" s="233">
        <f>+X452+Tabela136810[[#This Row],[Colunas82]]</f>
        <v>0.99241475831292325</v>
      </c>
      <c r="Y453" s="234">
        <v>19748.75</v>
      </c>
    </row>
    <row r="454" spans="1:25" ht="20.100000000000001" customHeight="1" x14ac:dyDescent="0.25">
      <c r="A454" s="231">
        <f t="shared" si="19"/>
        <v>450</v>
      </c>
      <c r="B454" s="231" t="s">
        <v>1889</v>
      </c>
      <c r="C454" s="231">
        <v>3552908</v>
      </c>
      <c r="D454" s="231" t="s">
        <v>1890</v>
      </c>
      <c r="E454" s="231" t="s">
        <v>1891</v>
      </c>
      <c r="F454" s="231">
        <v>607.26700000000005</v>
      </c>
      <c r="G454" s="232">
        <v>6371</v>
      </c>
      <c r="H454" s="233"/>
      <c r="I454" s="255">
        <v>3505</v>
      </c>
      <c r="J454" s="255">
        <v>1</v>
      </c>
      <c r="K454" s="255" t="s">
        <v>3286</v>
      </c>
      <c r="L454" s="255">
        <v>6101.1911583218416</v>
      </c>
      <c r="M454" s="233">
        <f>+Tabela136810[[#This Row],[Colunas85]]/$N$651</f>
        <v>1.3657274480476916E-4</v>
      </c>
      <c r="N454" s="255">
        <v>4708.4409780657843</v>
      </c>
      <c r="O454" s="233">
        <f>+O453+Tabela136810[[#This Row],[Colunas8]]</f>
        <v>0.98079657730823244</v>
      </c>
      <c r="P454" s="231">
        <v>9.41</v>
      </c>
      <c r="Q454" s="231">
        <v>99.3</v>
      </c>
      <c r="R454" s="274">
        <v>0.72299999999999998</v>
      </c>
      <c r="S454" s="231">
        <v>12.99</v>
      </c>
      <c r="T454" s="231">
        <v>40441.752999999997</v>
      </c>
      <c r="U454" s="231">
        <v>34172.34895</v>
      </c>
      <c r="V454" s="234">
        <v>159350368.93000001</v>
      </c>
      <c r="W454" s="233">
        <f t="shared" si="20"/>
        <v>7.0302445160521623E-5</v>
      </c>
      <c r="X454" s="233">
        <f>+X453+Tabela136810[[#This Row],[Colunas82]]</f>
        <v>0.99248506075808374</v>
      </c>
      <c r="Y454" s="234">
        <v>25011.83</v>
      </c>
    </row>
    <row r="455" spans="1:25" ht="20.100000000000001" customHeight="1" x14ac:dyDescent="0.25">
      <c r="A455" s="231">
        <f t="shared" ref="A455:A518" si="21">+A454+1</f>
        <v>451</v>
      </c>
      <c r="B455" s="231" t="s">
        <v>1892</v>
      </c>
      <c r="C455" s="231">
        <v>3509304</v>
      </c>
      <c r="D455" s="231" t="s">
        <v>1893</v>
      </c>
      <c r="E455" s="231" t="s">
        <v>1894</v>
      </c>
      <c r="F455" s="231">
        <v>176.929</v>
      </c>
      <c r="G455" s="232">
        <v>10649</v>
      </c>
      <c r="H455" s="224"/>
      <c r="I455" s="255">
        <v>3508</v>
      </c>
      <c r="J455" s="255">
        <v>2</v>
      </c>
      <c r="K455" s="255" t="s">
        <v>3304</v>
      </c>
      <c r="L455" s="255">
        <v>10198.019878350226</v>
      </c>
      <c r="M455" s="233">
        <f>+Tabela136810[[#This Row],[Colunas85]]/$N$651</f>
        <v>2.282786312079715E-4</v>
      </c>
      <c r="N455" s="255">
        <v>7870.0656059366702</v>
      </c>
      <c r="O455" s="233">
        <f>+O454+Tabela136810[[#This Row],[Colunas8]]</f>
        <v>0.98102485593944044</v>
      </c>
      <c r="P455" s="231">
        <v>55.22</v>
      </c>
      <c r="Q455" s="231">
        <v>99.7</v>
      </c>
      <c r="R455" s="274">
        <v>0.73399999999999999</v>
      </c>
      <c r="S455" s="231">
        <v>17.54</v>
      </c>
      <c r="T455" s="231">
        <v>32487.39429</v>
      </c>
      <c r="U455" s="231">
        <v>30216.52334</v>
      </c>
      <c r="V455" s="234">
        <v>158390244.28</v>
      </c>
      <c r="W455" s="233">
        <f t="shared" si="20"/>
        <v>6.9878855864763281E-5</v>
      </c>
      <c r="X455" s="233">
        <f>+X454+Tabela136810[[#This Row],[Colunas82]]</f>
        <v>0.99255493961394847</v>
      </c>
      <c r="Y455" s="234">
        <v>14873.72</v>
      </c>
    </row>
    <row r="456" spans="1:25" ht="20.100000000000001" customHeight="1" x14ac:dyDescent="0.25">
      <c r="A456" s="231">
        <f t="shared" si="21"/>
        <v>452</v>
      </c>
      <c r="B456" s="231" t="s">
        <v>1895</v>
      </c>
      <c r="C456" s="231">
        <v>3515350</v>
      </c>
      <c r="D456" s="231" t="s">
        <v>1896</v>
      </c>
      <c r="E456" s="231" t="s">
        <v>1897</v>
      </c>
      <c r="F456" s="231">
        <v>573.89400000000001</v>
      </c>
      <c r="G456" s="232">
        <v>9280</v>
      </c>
      <c r="H456" s="224"/>
      <c r="I456" s="255">
        <v>3505</v>
      </c>
      <c r="J456" s="255">
        <v>1</v>
      </c>
      <c r="K456" s="255" t="s">
        <v>3286</v>
      </c>
      <c r="L456" s="255">
        <v>8886.9963819222558</v>
      </c>
      <c r="M456" s="233">
        <f>+Tabela136810[[#This Row],[Colunas85]]/$N$651</f>
        <v>1.9893189009390324E-4</v>
      </c>
      <c r="N456" s="255">
        <v>6858.3161633103864</v>
      </c>
      <c r="O456" s="233">
        <f>+O455+Tabela136810[[#This Row],[Colunas8]]</f>
        <v>0.98122378782953434</v>
      </c>
      <c r="P456" s="231">
        <v>16.66</v>
      </c>
      <c r="Q456" s="231">
        <v>98.5</v>
      </c>
      <c r="R456" s="274">
        <v>0.70399999999999996</v>
      </c>
      <c r="S456" s="231" t="s">
        <v>20</v>
      </c>
      <c r="T456" s="231">
        <v>29092.25561</v>
      </c>
      <c r="U456" s="231">
        <v>26471.533189999998</v>
      </c>
      <c r="V456" s="234">
        <v>156769731.20000002</v>
      </c>
      <c r="W456" s="233">
        <f t="shared" si="20"/>
        <v>6.9163915367897205E-5</v>
      </c>
      <c r="X456" s="233">
        <f>+X455+Tabela136810[[#This Row],[Colunas82]]</f>
        <v>0.9926241035293164</v>
      </c>
      <c r="Y456" s="234">
        <v>16893.29</v>
      </c>
    </row>
    <row r="457" spans="1:25" ht="20.100000000000001" customHeight="1" x14ac:dyDescent="0.25">
      <c r="A457" s="231">
        <f t="shared" si="21"/>
        <v>453</v>
      </c>
      <c r="B457" s="231" t="s">
        <v>1898</v>
      </c>
      <c r="C457" s="231">
        <v>3528106</v>
      </c>
      <c r="D457" s="231" t="s">
        <v>1899</v>
      </c>
      <c r="E457" s="231" t="s">
        <v>1900</v>
      </c>
      <c r="F457" s="231">
        <v>248.08699999999999</v>
      </c>
      <c r="G457" s="232">
        <v>8174</v>
      </c>
      <c r="H457" s="224"/>
      <c r="I457" s="255">
        <v>3507</v>
      </c>
      <c r="J457" s="255">
        <v>1</v>
      </c>
      <c r="K457" s="255" t="s">
        <v>3295</v>
      </c>
      <c r="L457" s="255">
        <v>7827.8349596802282</v>
      </c>
      <c r="M457" s="233">
        <f>+Tabela136810[[#This Row],[Colunas85]]/$N$651</f>
        <v>1.7522298164090143E-4</v>
      </c>
      <c r="N457" s="255">
        <v>6040.9349481572308</v>
      </c>
      <c r="O457" s="233">
        <f>+O456+Tabela136810[[#This Row],[Colunas8]]</f>
        <v>0.9813990108111752</v>
      </c>
      <c r="P457" s="231">
        <v>30.88</v>
      </c>
      <c r="Q457" s="231">
        <v>97.9</v>
      </c>
      <c r="R457" s="274">
        <v>0.74299999999999999</v>
      </c>
      <c r="S457" s="231" t="s">
        <v>20</v>
      </c>
      <c r="T457" s="231">
        <v>24363.14069</v>
      </c>
      <c r="U457" s="231">
        <v>21438.264520000001</v>
      </c>
      <c r="V457" s="234">
        <v>156298977.52000001</v>
      </c>
      <c r="W457" s="233">
        <f t="shared" si="20"/>
        <v>6.8956227522587896E-5</v>
      </c>
      <c r="X457" s="233">
        <f>+X456+Tabela136810[[#This Row],[Colunas82]]</f>
        <v>0.99269305975683897</v>
      </c>
      <c r="Y457" s="234">
        <v>19121.48</v>
      </c>
    </row>
    <row r="458" spans="1:25" ht="20.100000000000001" customHeight="1" x14ac:dyDescent="0.25">
      <c r="A458" s="231">
        <f t="shared" si="21"/>
        <v>454</v>
      </c>
      <c r="B458" s="231" t="s">
        <v>1901</v>
      </c>
      <c r="C458" s="231">
        <v>3536406</v>
      </c>
      <c r="D458" s="231" t="s">
        <v>1902</v>
      </c>
      <c r="E458" s="231" t="s">
        <v>1903</v>
      </c>
      <c r="F458" s="231">
        <v>374.09100000000001</v>
      </c>
      <c r="G458" s="232">
        <v>7540</v>
      </c>
      <c r="H458" s="233"/>
      <c r="I458" s="255">
        <v>3505</v>
      </c>
      <c r="J458" s="255">
        <v>3</v>
      </c>
      <c r="K458" s="255" t="s">
        <v>3288</v>
      </c>
      <c r="L458" s="255">
        <v>7220.6845603118327</v>
      </c>
      <c r="M458" s="233">
        <f>+Tabela136810[[#This Row],[Colunas85]]/$N$651</f>
        <v>1.6163216070129641E-4</v>
      </c>
      <c r="N458" s="255">
        <v>5572.3818826896895</v>
      </c>
      <c r="O458" s="233">
        <f>+O457+Tabela136810[[#This Row],[Colunas8]]</f>
        <v>0.98156064297187651</v>
      </c>
      <c r="P458" s="231">
        <v>16.97</v>
      </c>
      <c r="Q458" s="231">
        <v>94</v>
      </c>
      <c r="R458" s="274">
        <v>0.71099999999999997</v>
      </c>
      <c r="S458" s="231">
        <v>9.26</v>
      </c>
      <c r="T458" s="231">
        <v>32388.08958</v>
      </c>
      <c r="U458" s="231">
        <v>29943.556960000002</v>
      </c>
      <c r="V458" s="234">
        <v>156117886.59999999</v>
      </c>
      <c r="W458" s="233">
        <f t="shared" si="20"/>
        <v>6.8876333547080617E-5</v>
      </c>
      <c r="X458" s="233">
        <f>+X457+Tabela136810[[#This Row],[Colunas82]]</f>
        <v>0.9927619360903861</v>
      </c>
      <c r="Y458" s="234">
        <v>20705.29</v>
      </c>
    </row>
    <row r="459" spans="1:25" ht="20.100000000000001" customHeight="1" x14ac:dyDescent="0.25">
      <c r="A459" s="231">
        <f t="shared" si="21"/>
        <v>455</v>
      </c>
      <c r="B459" s="231" t="s">
        <v>1904</v>
      </c>
      <c r="C459" s="231">
        <v>3540309</v>
      </c>
      <c r="D459" s="231" t="s">
        <v>1905</v>
      </c>
      <c r="E459" s="231" t="s">
        <v>1906</v>
      </c>
      <c r="F459" s="231">
        <v>217.505</v>
      </c>
      <c r="G459" s="232">
        <v>2576</v>
      </c>
      <c r="H459" s="233"/>
      <c r="I459" s="255">
        <v>3507</v>
      </c>
      <c r="J459" s="255">
        <v>3</v>
      </c>
      <c r="K459" s="255" t="s">
        <v>3298</v>
      </c>
      <c r="L459" s="255">
        <v>2466.907616361178</v>
      </c>
      <c r="M459" s="233">
        <f>+Tabela136810[[#This Row],[Colunas85]]/$N$651</f>
        <v>5.5220748801928324E-5</v>
      </c>
      <c r="N459" s="255">
        <v>1903.773969470642</v>
      </c>
      <c r="O459" s="233">
        <f>+O458+Tabela136810[[#This Row],[Colunas8]]</f>
        <v>0.98161586372067844</v>
      </c>
      <c r="P459" s="231">
        <v>11.58</v>
      </c>
      <c r="Q459" s="231">
        <v>97.8</v>
      </c>
      <c r="R459" s="274">
        <v>0.73199999999999998</v>
      </c>
      <c r="S459" s="231" t="s">
        <v>20</v>
      </c>
      <c r="T459" s="231">
        <v>25833.279399999999</v>
      </c>
      <c r="U459" s="231">
        <v>22417.52102</v>
      </c>
      <c r="V459" s="234">
        <v>156012786.72</v>
      </c>
      <c r="W459" s="233">
        <f t="shared" si="20"/>
        <v>6.8829965417532553E-5</v>
      </c>
      <c r="X459" s="233">
        <f>+X458+Tabela136810[[#This Row],[Colunas82]]</f>
        <v>0.99283076605580367</v>
      </c>
      <c r="Y459" s="234">
        <v>60563.97</v>
      </c>
    </row>
    <row r="460" spans="1:25" ht="20.100000000000001" customHeight="1" x14ac:dyDescent="0.25">
      <c r="A460" s="231">
        <f t="shared" si="21"/>
        <v>456</v>
      </c>
      <c r="B460" s="231" t="s">
        <v>1907</v>
      </c>
      <c r="C460" s="231">
        <v>3542503</v>
      </c>
      <c r="D460" s="231" t="s">
        <v>1908</v>
      </c>
      <c r="E460" s="231" t="s">
        <v>1909</v>
      </c>
      <c r="F460" s="231">
        <v>410.40600000000001</v>
      </c>
      <c r="G460" s="232">
        <v>10047</v>
      </c>
      <c r="H460" s="233"/>
      <c r="I460" s="255">
        <v>3503</v>
      </c>
      <c r="J460" s="255">
        <v>1</v>
      </c>
      <c r="K460" s="255" t="s">
        <v>3275</v>
      </c>
      <c r="L460" s="255">
        <v>9621.5142940919086</v>
      </c>
      <c r="M460" s="233">
        <f>+Tabela136810[[#This Row],[Colunas85]]/$N$651</f>
        <v>2.153737823031731E-4</v>
      </c>
      <c r="N460" s="255">
        <v>7425.1619065495115</v>
      </c>
      <c r="O460" s="233">
        <f>+O459+Tabela136810[[#This Row],[Colunas8]]</f>
        <v>0.98183123750298162</v>
      </c>
      <c r="P460" s="231">
        <v>17.829999999999998</v>
      </c>
      <c r="Q460" s="231">
        <v>98.8</v>
      </c>
      <c r="R460" s="274">
        <v>0.72799999999999998</v>
      </c>
      <c r="S460" s="231">
        <v>22.73</v>
      </c>
      <c r="T460" s="231">
        <v>26825.04292</v>
      </c>
      <c r="U460" s="231">
        <v>21589.240470000001</v>
      </c>
      <c r="V460" s="234">
        <v>155010842.78999999</v>
      </c>
      <c r="W460" s="233">
        <f t="shared" si="20"/>
        <v>6.8387926226373317E-5</v>
      </c>
      <c r="X460" s="233">
        <f>+X459+Tabela136810[[#This Row],[Colunas82]]</f>
        <v>0.99289915398202999</v>
      </c>
      <c r="Y460" s="234">
        <v>15428.57</v>
      </c>
    </row>
    <row r="461" spans="1:25" ht="20.100000000000001" customHeight="1" x14ac:dyDescent="0.25">
      <c r="A461" s="231">
        <f t="shared" si="21"/>
        <v>457</v>
      </c>
      <c r="B461" s="231" t="s">
        <v>1910</v>
      </c>
      <c r="C461" s="231">
        <v>3543204</v>
      </c>
      <c r="D461" s="231" t="s">
        <v>1911</v>
      </c>
      <c r="E461" s="231" t="s">
        <v>1912</v>
      </c>
      <c r="F461" s="231">
        <v>203.208</v>
      </c>
      <c r="G461" s="232">
        <v>4537</v>
      </c>
      <c r="H461" s="233"/>
      <c r="I461" s="255">
        <v>3504</v>
      </c>
      <c r="J461" s="255">
        <v>3</v>
      </c>
      <c r="K461" s="255" t="s">
        <v>3282</v>
      </c>
      <c r="L461" s="255">
        <v>4344.8601923255683</v>
      </c>
      <c r="M461" s="233">
        <f>+Tabela136810[[#This Row],[Colunas85]]/$N$651</f>
        <v>9.7257972559918011E-5</v>
      </c>
      <c r="N461" s="255">
        <v>3353.0366845839681</v>
      </c>
      <c r="O461" s="233">
        <f>+O460+Tabela136810[[#This Row],[Colunas8]]</f>
        <v>0.98192849547554151</v>
      </c>
      <c r="P461" s="231">
        <v>21.83</v>
      </c>
      <c r="Q461" s="231">
        <v>99</v>
      </c>
      <c r="R461" s="274">
        <v>0.747</v>
      </c>
      <c r="S461" s="231" t="s">
        <v>20</v>
      </c>
      <c r="T461" s="231">
        <v>21555.295340000001</v>
      </c>
      <c r="U461" s="231">
        <v>18929.582480000001</v>
      </c>
      <c r="V461" s="234">
        <v>151502679.89999998</v>
      </c>
      <c r="W461" s="233">
        <f t="shared" si="20"/>
        <v>6.6840189432009552E-5</v>
      </c>
      <c r="X461" s="233">
        <f>+X460+Tabela136810[[#This Row],[Colunas82]]</f>
        <v>0.99296599417146203</v>
      </c>
      <c r="Y461" s="234">
        <v>33392.699999999997</v>
      </c>
    </row>
    <row r="462" spans="1:25" ht="20.100000000000001" customHeight="1" x14ac:dyDescent="0.25">
      <c r="A462" s="231">
        <f t="shared" si="21"/>
        <v>458</v>
      </c>
      <c r="B462" s="231" t="s">
        <v>1913</v>
      </c>
      <c r="C462" s="231">
        <v>3533205</v>
      </c>
      <c r="D462" s="231" t="s">
        <v>1914</v>
      </c>
      <c r="E462" s="231" t="s">
        <v>1915</v>
      </c>
      <c r="F462" s="231">
        <v>265.029</v>
      </c>
      <c r="G462" s="232">
        <v>4135</v>
      </c>
      <c r="H462" s="233"/>
      <c r="I462" s="255">
        <v>3506</v>
      </c>
      <c r="J462" s="255">
        <v>3</v>
      </c>
      <c r="K462" s="255" t="s">
        <v>3293</v>
      </c>
      <c r="L462" s="255">
        <v>3959.8847025052291</v>
      </c>
      <c r="M462" s="233">
        <f>+Tabela136810[[#This Row],[Colunas85]]/$N$651</f>
        <v>8.864044887266055E-5</v>
      </c>
      <c r="N462" s="255">
        <v>3055.9415231991861</v>
      </c>
      <c r="O462" s="233">
        <f>+O461+Tabela136810[[#This Row],[Colunas8]]</f>
        <v>0.9820171359244142</v>
      </c>
      <c r="P462" s="231">
        <v>11.54</v>
      </c>
      <c r="Q462" s="231">
        <v>98</v>
      </c>
      <c r="R462" s="274">
        <v>0.73499999999999999</v>
      </c>
      <c r="S462" s="231">
        <v>16.670000000000002</v>
      </c>
      <c r="T462" s="231">
        <v>27217.044000000002</v>
      </c>
      <c r="U462" s="231">
        <v>22616.214</v>
      </c>
      <c r="V462" s="234">
        <v>150431713.5</v>
      </c>
      <c r="W462" s="233">
        <f t="shared" si="20"/>
        <v>6.6367698799510075E-5</v>
      </c>
      <c r="X462" s="233">
        <f>+X461+Tabela136810[[#This Row],[Colunas82]]</f>
        <v>0.99303236187026156</v>
      </c>
      <c r="Y462" s="234">
        <v>36380.1</v>
      </c>
    </row>
    <row r="463" spans="1:25" ht="20.100000000000001" customHeight="1" x14ac:dyDescent="0.25">
      <c r="A463" s="231">
        <f t="shared" si="21"/>
        <v>459</v>
      </c>
      <c r="B463" s="231" t="s">
        <v>1916</v>
      </c>
      <c r="C463" s="231">
        <v>3548104</v>
      </c>
      <c r="D463" s="231" t="s">
        <v>1917</v>
      </c>
      <c r="E463" s="231" t="s">
        <v>1918</v>
      </c>
      <c r="F463" s="231">
        <v>109.956</v>
      </c>
      <c r="G463" s="232">
        <v>5926</v>
      </c>
      <c r="H463" s="233"/>
      <c r="I463" s="255">
        <v>3510</v>
      </c>
      <c r="J463" s="255">
        <v>7</v>
      </c>
      <c r="K463" s="255" t="s">
        <v>3319</v>
      </c>
      <c r="L463" s="255">
        <v>5675.0366981973366</v>
      </c>
      <c r="M463" s="233">
        <f>+Tabela136810[[#This Row],[Colunas85]]/$N$651</f>
        <v>1.2703344619574038E-4</v>
      </c>
      <c r="N463" s="255">
        <v>4379.5669810104901</v>
      </c>
      <c r="O463" s="233">
        <f>+O462+Tabela136810[[#This Row],[Colunas8]]</f>
        <v>0.98214416937060989</v>
      </c>
      <c r="P463" s="231">
        <v>54.05</v>
      </c>
      <c r="Q463" s="231">
        <v>97</v>
      </c>
      <c r="R463" s="274">
        <v>0.71399999999999997</v>
      </c>
      <c r="S463" s="231" t="s">
        <v>20</v>
      </c>
      <c r="T463" s="231">
        <v>20805.418170000001</v>
      </c>
      <c r="U463" s="231">
        <v>16226.152529999999</v>
      </c>
      <c r="V463" s="234">
        <v>149971533.88</v>
      </c>
      <c r="W463" s="233">
        <f t="shared" si="20"/>
        <v>6.6164676034540819E-5</v>
      </c>
      <c r="X463" s="233">
        <f>+X462+Tabela136810[[#This Row],[Colunas82]]</f>
        <v>0.99309852654629605</v>
      </c>
      <c r="Y463" s="234">
        <v>25307.38</v>
      </c>
    </row>
    <row r="464" spans="1:25" ht="20.100000000000001" customHeight="1" x14ac:dyDescent="0.25">
      <c r="A464" s="231">
        <f t="shared" si="21"/>
        <v>460</v>
      </c>
      <c r="B464" s="231" t="s">
        <v>1919</v>
      </c>
      <c r="C464" s="231">
        <v>3551108</v>
      </c>
      <c r="D464" s="231" t="s">
        <v>1920</v>
      </c>
      <c r="E464" s="231" t="s">
        <v>1921</v>
      </c>
      <c r="F464" s="231">
        <v>352.59199999999998</v>
      </c>
      <c r="G464" s="232">
        <v>10493</v>
      </c>
      <c r="H464" s="233"/>
      <c r="I464" s="255">
        <v>3502</v>
      </c>
      <c r="J464" s="255">
        <v>1</v>
      </c>
      <c r="K464" s="255" t="s">
        <v>3268</v>
      </c>
      <c r="L464" s="255">
        <v>10048.626404688601</v>
      </c>
      <c r="M464" s="233">
        <f>+Tabela136810[[#This Row],[Colunas85]]/$N$651</f>
        <v>2.2493451753828953E-4</v>
      </c>
      <c r="N464" s="255">
        <v>7754.774946294815</v>
      </c>
      <c r="O464" s="233">
        <f>+O463+Tabela136810[[#This Row],[Colunas8]]</f>
        <v>0.98236910388814813</v>
      </c>
      <c r="P464" s="231">
        <v>25.6</v>
      </c>
      <c r="Q464" s="231">
        <v>99</v>
      </c>
      <c r="R464" s="274">
        <v>0.70699999999999996</v>
      </c>
      <c r="S464" s="231">
        <v>9.17</v>
      </c>
      <c r="T464" s="231">
        <v>28419.514520000001</v>
      </c>
      <c r="U464" s="231">
        <v>26393.32905</v>
      </c>
      <c r="V464" s="234">
        <v>149936365.74000001</v>
      </c>
      <c r="W464" s="233">
        <f t="shared" si="20"/>
        <v>6.6149160499494696E-5</v>
      </c>
      <c r="X464" s="233">
        <f>+X463+Tabela136810[[#This Row],[Colunas82]]</f>
        <v>0.99316467570679556</v>
      </c>
      <c r="Y464" s="234">
        <v>14289.18</v>
      </c>
    </row>
    <row r="465" spans="1:25" ht="20.100000000000001" customHeight="1" x14ac:dyDescent="0.25">
      <c r="A465" s="231">
        <f t="shared" si="21"/>
        <v>461</v>
      </c>
      <c r="B465" s="231" t="s">
        <v>1922</v>
      </c>
      <c r="C465" s="231">
        <v>3544806</v>
      </c>
      <c r="D465" s="231" t="s">
        <v>1478</v>
      </c>
      <c r="E465" s="231" t="s">
        <v>1923</v>
      </c>
      <c r="F465" s="231">
        <v>308.55500000000001</v>
      </c>
      <c r="G465" s="232">
        <v>6481</v>
      </c>
      <c r="H465" s="233"/>
      <c r="I465" s="255">
        <v>3507</v>
      </c>
      <c r="J465" s="255">
        <v>1</v>
      </c>
      <c r="K465" s="255" t="s">
        <v>3295</v>
      </c>
      <c r="L465" s="255">
        <v>6206.5327102627298</v>
      </c>
      <c r="M465" s="233">
        <f>+Tabela136810[[#This Row],[Colunas85]]/$N$651</f>
        <v>1.3893077367441671E-4</v>
      </c>
      <c r="N465" s="255">
        <v>4789.7356739670922</v>
      </c>
      <c r="O465" s="233">
        <f>+O464+Tabela136810[[#This Row],[Colunas8]]</f>
        <v>0.98250803466182257</v>
      </c>
      <c r="P465" s="231">
        <v>17.670000000000002</v>
      </c>
      <c r="Q465" s="231">
        <v>100</v>
      </c>
      <c r="R465" s="274">
        <v>0.751</v>
      </c>
      <c r="S465" s="231">
        <v>18.87</v>
      </c>
      <c r="T465" s="231">
        <v>32637.570830000001</v>
      </c>
      <c r="U465" s="231">
        <v>27150.442139999999</v>
      </c>
      <c r="V465" s="234">
        <v>148145225.59</v>
      </c>
      <c r="W465" s="233">
        <f t="shared" si="20"/>
        <v>6.5358942484841087E-5</v>
      </c>
      <c r="X465" s="233">
        <f>+X464+Tabela136810[[#This Row],[Colunas82]]</f>
        <v>0.99323003464928039</v>
      </c>
      <c r="Y465" s="234">
        <v>22858.39</v>
      </c>
    </row>
    <row r="466" spans="1:25" ht="20.100000000000001" customHeight="1" x14ac:dyDescent="0.25">
      <c r="A466" s="231">
        <f t="shared" si="21"/>
        <v>462</v>
      </c>
      <c r="B466" s="231" t="s">
        <v>1924</v>
      </c>
      <c r="C466" s="231">
        <v>3537206</v>
      </c>
      <c r="D466" s="231" t="s">
        <v>1925</v>
      </c>
      <c r="E466" s="231" t="s">
        <v>1926</v>
      </c>
      <c r="F466" s="231">
        <v>670.44</v>
      </c>
      <c r="G466" s="232">
        <v>11507</v>
      </c>
      <c r="H466" s="233"/>
      <c r="I466" s="255">
        <v>3501</v>
      </c>
      <c r="J466" s="255">
        <v>2</v>
      </c>
      <c r="K466" s="255" t="s">
        <v>3266</v>
      </c>
      <c r="L466" s="255">
        <v>11019.68398348916</v>
      </c>
      <c r="M466" s="233">
        <f>+Tabela136810[[#This Row],[Colunas85]]/$N$651</f>
        <v>2.4667125639122255E-4</v>
      </c>
      <c r="N466" s="255">
        <v>8504.1642339668779</v>
      </c>
      <c r="O466" s="233">
        <f>+O465+Tabela136810[[#This Row],[Colunas8]]</f>
        <v>0.98275470591821379</v>
      </c>
      <c r="P466" s="231">
        <v>15.22</v>
      </c>
      <c r="Q466" s="231">
        <v>99.3</v>
      </c>
      <c r="R466" s="274">
        <v>0.69599999999999995</v>
      </c>
      <c r="S466" s="231">
        <v>9.26</v>
      </c>
      <c r="T466" s="231">
        <v>34703.983339999999</v>
      </c>
      <c r="U466" s="231">
        <v>32345.07501</v>
      </c>
      <c r="V466" s="234">
        <v>147144611.79999998</v>
      </c>
      <c r="W466" s="233">
        <f t="shared" si="20"/>
        <v>6.4917490126928818E-5</v>
      </c>
      <c r="X466" s="233">
        <f>+X465+Tabela136810[[#This Row],[Colunas82]]</f>
        <v>0.99329495213940733</v>
      </c>
      <c r="Y466" s="234">
        <v>12787.4</v>
      </c>
    </row>
    <row r="467" spans="1:25" ht="20.100000000000001" customHeight="1" x14ac:dyDescent="0.25">
      <c r="A467" s="231">
        <f t="shared" si="21"/>
        <v>463</v>
      </c>
      <c r="B467" s="231" t="s">
        <v>1927</v>
      </c>
      <c r="C467" s="231">
        <v>3510906</v>
      </c>
      <c r="D467" s="231" t="s">
        <v>1928</v>
      </c>
      <c r="E467" s="231" t="s">
        <v>1929</v>
      </c>
      <c r="F467" s="231">
        <v>191.68299999999999</v>
      </c>
      <c r="G467" s="232">
        <v>2488</v>
      </c>
      <c r="H467" s="224"/>
      <c r="I467" s="255">
        <v>3508</v>
      </c>
      <c r="J467" s="255">
        <v>1</v>
      </c>
      <c r="K467" s="255" t="s">
        <v>3303</v>
      </c>
      <c r="L467" s="255">
        <v>2382.6343748084669</v>
      </c>
      <c r="M467" s="233">
        <f>+Tabela136810[[#This Row],[Colunas85]]/$N$651</f>
        <v>5.3334325706210281E-5</v>
      </c>
      <c r="N467" s="255">
        <v>1838.7382127495953</v>
      </c>
      <c r="O467" s="233">
        <f>+O466+Tabela136810[[#This Row],[Colunas8]]</f>
        <v>0.98280804024391999</v>
      </c>
      <c r="P467" s="231">
        <v>13.74</v>
      </c>
      <c r="Q467" s="231">
        <v>99.5</v>
      </c>
      <c r="R467" s="274">
        <v>0.73399999999999999</v>
      </c>
      <c r="S467" s="231">
        <v>47.62</v>
      </c>
      <c r="T467" s="231">
        <v>15898.76893</v>
      </c>
      <c r="U467" s="231">
        <v>13737.03125</v>
      </c>
      <c r="V467" s="234">
        <v>145751866.72</v>
      </c>
      <c r="W467" s="233">
        <f t="shared" si="20"/>
        <v>6.4303036672777754E-5</v>
      </c>
      <c r="X467" s="233">
        <f>+X466+Tabela136810[[#This Row],[Colunas82]]</f>
        <v>0.99335925517608015</v>
      </c>
      <c r="Y467" s="234">
        <v>58581.94</v>
      </c>
    </row>
    <row r="468" spans="1:25" ht="20.100000000000001" customHeight="1" x14ac:dyDescent="0.25">
      <c r="A468" s="231">
        <f t="shared" si="21"/>
        <v>464</v>
      </c>
      <c r="B468" s="231" t="s">
        <v>1930</v>
      </c>
      <c r="C468" s="231">
        <v>3509809</v>
      </c>
      <c r="D468" s="231" t="s">
        <v>1931</v>
      </c>
      <c r="E468" s="231" t="s">
        <v>1932</v>
      </c>
      <c r="F468" s="231">
        <v>484.19900000000001</v>
      </c>
      <c r="G468" s="232">
        <v>5028</v>
      </c>
      <c r="H468" s="224"/>
      <c r="I468" s="255">
        <v>3504</v>
      </c>
      <c r="J468" s="255">
        <v>1</v>
      </c>
      <c r="K468" s="255" t="s">
        <v>3280</v>
      </c>
      <c r="L468" s="255">
        <v>4815.0665741708081</v>
      </c>
      <c r="M468" s="233">
        <f>+Tabela136810[[#This Row],[Colunas85]]/$N$651</f>
        <v>1.0778335596898121E-4</v>
      </c>
      <c r="N468" s="255">
        <v>3715.9066453798087</v>
      </c>
      <c r="O468" s="233">
        <f>+O467+Tabela136810[[#This Row],[Colunas8]]</f>
        <v>0.98291582359988894</v>
      </c>
      <c r="P468" s="231">
        <v>9.3800000000000008</v>
      </c>
      <c r="Q468" s="231">
        <v>97.9</v>
      </c>
      <c r="R468" s="274">
        <v>0.70599999999999996</v>
      </c>
      <c r="S468" s="231">
        <v>31.25</v>
      </c>
      <c r="T468" s="231">
        <v>21740.412499999999</v>
      </c>
      <c r="U468" s="231">
        <v>19664.728060000001</v>
      </c>
      <c r="V468" s="234">
        <v>144537703.68000001</v>
      </c>
      <c r="W468" s="233">
        <f t="shared" si="20"/>
        <v>6.3767370322528964E-5</v>
      </c>
      <c r="X468" s="233">
        <f>+X467+Tabela136810[[#This Row],[Colunas82]]</f>
        <v>0.99342302254640269</v>
      </c>
      <c r="Y468" s="234">
        <v>28746.560000000001</v>
      </c>
    </row>
    <row r="469" spans="1:25" ht="20.100000000000001" customHeight="1" x14ac:dyDescent="0.25">
      <c r="A469" s="231">
        <f t="shared" si="21"/>
        <v>465</v>
      </c>
      <c r="B469" s="231" t="s">
        <v>1933</v>
      </c>
      <c r="C469" s="231">
        <v>3500600</v>
      </c>
      <c r="D469" s="231" t="s">
        <v>1934</v>
      </c>
      <c r="E469" s="231" t="s">
        <v>1935</v>
      </c>
      <c r="F469" s="231">
        <v>3.6120000000000001</v>
      </c>
      <c r="G469" s="232">
        <v>3588</v>
      </c>
      <c r="H469" s="224"/>
      <c r="I469" s="255">
        <v>3510</v>
      </c>
      <c r="J469" s="255">
        <v>3</v>
      </c>
      <c r="K469" s="255" t="s">
        <v>3315</v>
      </c>
      <c r="L469" s="255">
        <v>3436.0498942173549</v>
      </c>
      <c r="M469" s="233">
        <f>+Tabela136810[[#This Row],[Colunas85]]/$N$651</f>
        <v>7.6914614402685876E-5</v>
      </c>
      <c r="N469" s="255">
        <v>2651.6851717626796</v>
      </c>
      <c r="O469" s="233">
        <f>+O468+Tabela136810[[#This Row],[Colunas8]]</f>
        <v>0.98299273821429167</v>
      </c>
      <c r="P469" s="231">
        <v>488.89</v>
      </c>
      <c r="Q469" s="231">
        <v>98.4</v>
      </c>
      <c r="R469" s="274">
        <v>0.85399999999999998</v>
      </c>
      <c r="S469" s="231">
        <v>52.63</v>
      </c>
      <c r="T469" s="231">
        <v>25157.756679999999</v>
      </c>
      <c r="U469" s="231">
        <v>22709.992839999999</v>
      </c>
      <c r="V469" s="234">
        <v>144312589.20000002</v>
      </c>
      <c r="W469" s="233">
        <f t="shared" si="20"/>
        <v>6.3668053963920532E-5</v>
      </c>
      <c r="X469" s="233">
        <f>+X468+Tabela136810[[#This Row],[Colunas82]]</f>
        <v>0.99348669060036665</v>
      </c>
      <c r="Y469" s="234">
        <v>40220.9</v>
      </c>
    </row>
    <row r="470" spans="1:25" ht="20.100000000000001" customHeight="1" x14ac:dyDescent="0.25">
      <c r="A470" s="231">
        <f t="shared" si="21"/>
        <v>466</v>
      </c>
      <c r="B470" s="231" t="s">
        <v>1936</v>
      </c>
      <c r="C470" s="231">
        <v>3503604</v>
      </c>
      <c r="D470" s="231" t="s">
        <v>1937</v>
      </c>
      <c r="E470" s="231" t="s">
        <v>1938</v>
      </c>
      <c r="F470" s="231">
        <v>85.906999999999996</v>
      </c>
      <c r="G470" s="232">
        <v>11186</v>
      </c>
      <c r="H470" s="224"/>
      <c r="I470" s="255">
        <v>3503</v>
      </c>
      <c r="J470" s="255">
        <v>3</v>
      </c>
      <c r="K470" s="255" t="s">
        <v>3277</v>
      </c>
      <c r="L470" s="255">
        <v>10712.278181916201</v>
      </c>
      <c r="M470" s="233">
        <f>+Tabela136810[[#This Row],[Colunas85]]/$N$651</f>
        <v>2.3979009941706917E-4</v>
      </c>
      <c r="N470" s="255">
        <v>8266.931530473059</v>
      </c>
      <c r="O470" s="233">
        <f>+O469+Tabela136810[[#This Row],[Colunas8]]</f>
        <v>0.98323252831370878</v>
      </c>
      <c r="P470" s="231">
        <v>123.35</v>
      </c>
      <c r="Q470" s="231">
        <v>97.3</v>
      </c>
      <c r="R470" s="274">
        <v>0.69499999999999995</v>
      </c>
      <c r="S470" s="231">
        <v>8.33</v>
      </c>
      <c r="T470" s="231">
        <v>31683.039850000001</v>
      </c>
      <c r="U470" s="231">
        <v>27659.505880000001</v>
      </c>
      <c r="V470" s="234">
        <v>144122996.78</v>
      </c>
      <c r="W470" s="233">
        <f t="shared" si="20"/>
        <v>6.3584409283337724E-5</v>
      </c>
      <c r="X470" s="233">
        <f>+X469+Tabela136810[[#This Row],[Colunas82]]</f>
        <v>0.99355027500964999</v>
      </c>
      <c r="Y470" s="234">
        <v>12884.23</v>
      </c>
    </row>
    <row r="471" spans="1:25" ht="20.100000000000001" customHeight="1" x14ac:dyDescent="0.25">
      <c r="A471" s="231">
        <f t="shared" si="21"/>
        <v>467</v>
      </c>
      <c r="B471" s="231" t="s">
        <v>1939</v>
      </c>
      <c r="C471" s="231">
        <v>3554409</v>
      </c>
      <c r="D471" s="231" t="s">
        <v>1940</v>
      </c>
      <c r="E471" s="231" t="s">
        <v>1941</v>
      </c>
      <c r="F471" s="231">
        <v>221.541</v>
      </c>
      <c r="G471" s="232">
        <v>9502</v>
      </c>
      <c r="H471" s="233"/>
      <c r="I471" s="255">
        <v>3508</v>
      </c>
      <c r="J471" s="255">
        <v>2</v>
      </c>
      <c r="K471" s="255" t="s">
        <v>3304</v>
      </c>
      <c r="L471" s="255">
        <v>9099.5947867484119</v>
      </c>
      <c r="M471" s="233">
        <f>+Tabela136810[[#This Row],[Colunas85]]/$N$651</f>
        <v>2.0369082108537379E-4</v>
      </c>
      <c r="N471" s="255">
        <v>7022.3836404930271</v>
      </c>
      <c r="O471" s="233">
        <f>+O470+Tabela136810[[#This Row],[Colunas8]]</f>
        <v>0.98343621913479418</v>
      </c>
      <c r="P471" s="231">
        <v>38.39</v>
      </c>
      <c r="Q471" s="231">
        <v>98.9</v>
      </c>
      <c r="R471" s="274">
        <v>0.749</v>
      </c>
      <c r="S471" s="231">
        <v>10.64</v>
      </c>
      <c r="T471" s="231">
        <v>28597.774799999999</v>
      </c>
      <c r="U471" s="231">
        <v>23725.92671</v>
      </c>
      <c r="V471" s="234">
        <v>143822367.02000001</v>
      </c>
      <c r="W471" s="233">
        <f t="shared" si="20"/>
        <v>6.3451776975311482E-5</v>
      </c>
      <c r="X471" s="233">
        <f>+X470+Tabela136810[[#This Row],[Colunas82]]</f>
        <v>0.9936137267866253</v>
      </c>
      <c r="Y471" s="234">
        <v>15136.01</v>
      </c>
    </row>
    <row r="472" spans="1:25" ht="20.100000000000001" customHeight="1" x14ac:dyDescent="0.25">
      <c r="A472" s="231">
        <f t="shared" si="21"/>
        <v>468</v>
      </c>
      <c r="B472" s="231" t="s">
        <v>1942</v>
      </c>
      <c r="C472" s="231">
        <v>3556602</v>
      </c>
      <c r="D472" s="231" t="s">
        <v>1943</v>
      </c>
      <c r="E472" s="231" t="s">
        <v>1944</v>
      </c>
      <c r="F472" s="231">
        <v>247.71600000000001</v>
      </c>
      <c r="G472" s="232">
        <v>10804</v>
      </c>
      <c r="H472" s="233"/>
      <c r="I472" s="255">
        <v>3504</v>
      </c>
      <c r="J472" s="255">
        <v>1</v>
      </c>
      <c r="K472" s="255" t="s">
        <v>3280</v>
      </c>
      <c r="L472" s="255">
        <v>10346.45570153966</v>
      </c>
      <c r="M472" s="233">
        <f>+Tabela136810[[#This Row],[Colunas85]]/$N$651</f>
        <v>2.316013082515658E-4</v>
      </c>
      <c r="N472" s="255">
        <v>7984.6172228885143</v>
      </c>
      <c r="O472" s="233">
        <f>+O471+Tabela136810[[#This Row],[Colunas8]]</f>
        <v>0.98366782044304579</v>
      </c>
      <c r="P472" s="231">
        <v>43.41</v>
      </c>
      <c r="Q472" s="231">
        <v>99</v>
      </c>
      <c r="R472" s="274">
        <v>0.754</v>
      </c>
      <c r="S472" s="231">
        <v>9.09</v>
      </c>
      <c r="T472" s="231">
        <v>29102.655350000001</v>
      </c>
      <c r="U472" s="231">
        <v>25985.750639999998</v>
      </c>
      <c r="V472" s="234">
        <v>142058014.59999999</v>
      </c>
      <c r="W472" s="233">
        <f t="shared" si="20"/>
        <v>6.2673377213304186E-5</v>
      </c>
      <c r="X472" s="233">
        <f>+X471+Tabela136810[[#This Row],[Colunas82]]</f>
        <v>0.99367640016383862</v>
      </c>
      <c r="Y472" s="234">
        <v>13148.65</v>
      </c>
    </row>
    <row r="473" spans="1:25" ht="20.100000000000001" customHeight="1" x14ac:dyDescent="0.25">
      <c r="A473" s="231">
        <f t="shared" si="21"/>
        <v>469</v>
      </c>
      <c r="B473" s="231" t="s">
        <v>1945</v>
      </c>
      <c r="C473" s="231">
        <v>3554953</v>
      </c>
      <c r="D473" s="231" t="s">
        <v>1946</v>
      </c>
      <c r="E473" s="231" t="s">
        <v>1947</v>
      </c>
      <c r="F473" s="231">
        <v>126.73099999999999</v>
      </c>
      <c r="G473" s="232">
        <v>7058</v>
      </c>
      <c r="H473" s="233"/>
      <c r="I473" s="255">
        <v>3510</v>
      </c>
      <c r="J473" s="255">
        <v>4</v>
      </c>
      <c r="K473" s="255" t="s">
        <v>3316</v>
      </c>
      <c r="L473" s="255">
        <v>6759.0970327163013</v>
      </c>
      <c r="M473" s="233">
        <f>+Tabela136810[[#This Row],[Colunas85]]/$N$651</f>
        <v>1.5129970692702254E-4</v>
      </c>
      <c r="N473" s="255">
        <v>5216.1633061039556</v>
      </c>
      <c r="O473" s="233">
        <f>+O472+Tabela136810[[#This Row],[Colunas8]]</f>
        <v>0.98381912014997286</v>
      </c>
      <c r="P473" s="231">
        <v>46.8</v>
      </c>
      <c r="Q473" s="231">
        <v>97.3</v>
      </c>
      <c r="R473" s="274">
        <v>0.72799999999999998</v>
      </c>
      <c r="S473" s="231" t="s">
        <v>20</v>
      </c>
      <c r="T473" s="231">
        <v>21049.98575</v>
      </c>
      <c r="U473" s="231">
        <v>18149.40958</v>
      </c>
      <c r="V473" s="234">
        <v>141181315.16</v>
      </c>
      <c r="W473" s="233">
        <f t="shared" si="20"/>
        <v>6.2286593582260729E-5</v>
      </c>
      <c r="X473" s="233">
        <f>+X472+Tabela136810[[#This Row],[Colunas82]]</f>
        <v>0.99373868675742083</v>
      </c>
      <c r="Y473" s="234">
        <v>20003.02</v>
      </c>
    </row>
    <row r="474" spans="1:25" ht="20.100000000000001" customHeight="1" x14ac:dyDescent="0.25">
      <c r="A474" s="231">
        <f t="shared" si="21"/>
        <v>470</v>
      </c>
      <c r="B474" s="231" t="s">
        <v>1948</v>
      </c>
      <c r="C474" s="231">
        <v>3520806</v>
      </c>
      <c r="D474" s="231" t="s">
        <v>1949</v>
      </c>
      <c r="E474" s="231" t="s">
        <v>1950</v>
      </c>
      <c r="F474" s="231">
        <v>87.119</v>
      </c>
      <c r="G474" s="232">
        <v>4045</v>
      </c>
      <c r="H474" s="224"/>
      <c r="I474" s="255">
        <v>3505</v>
      </c>
      <c r="J474" s="255">
        <v>2</v>
      </c>
      <c r="K474" s="255" t="s">
        <v>3287</v>
      </c>
      <c r="L474" s="255">
        <v>3873.6961600081381</v>
      </c>
      <c r="M474" s="233">
        <f>+Tabela136810[[#This Row],[Colunas85]]/$N$651</f>
        <v>8.6711152524767099E-5</v>
      </c>
      <c r="N474" s="255">
        <v>2989.4276810981155</v>
      </c>
      <c r="O474" s="233">
        <f>+O473+Tabela136810[[#This Row],[Colunas8]]</f>
        <v>0.98390583130249765</v>
      </c>
      <c r="P474" s="231">
        <v>41.53</v>
      </c>
      <c r="Q474" s="231">
        <v>98.3</v>
      </c>
      <c r="R474" s="274">
        <v>0.75900000000000001</v>
      </c>
      <c r="S474" s="231" t="s">
        <v>20</v>
      </c>
      <c r="T474" s="231">
        <v>16473.581829999999</v>
      </c>
      <c r="U474" s="231">
        <v>14359.47921</v>
      </c>
      <c r="V474" s="234">
        <v>141122364.5</v>
      </c>
      <c r="W474" s="233">
        <f t="shared" si="20"/>
        <v>6.2260585637819466E-5</v>
      </c>
      <c r="X474" s="233">
        <f>+X473+Tabela136810[[#This Row],[Colunas82]]</f>
        <v>0.99380094734305868</v>
      </c>
      <c r="Y474" s="234">
        <v>34888.1</v>
      </c>
    </row>
    <row r="475" spans="1:25" ht="20.100000000000001" customHeight="1" x14ac:dyDescent="0.25">
      <c r="A475" s="231">
        <f t="shared" si="21"/>
        <v>471</v>
      </c>
      <c r="B475" s="231" t="s">
        <v>1951</v>
      </c>
      <c r="C475" s="231">
        <v>3553500</v>
      </c>
      <c r="D475" s="231" t="s">
        <v>1952</v>
      </c>
      <c r="E475" s="231" t="s">
        <v>1953</v>
      </c>
      <c r="F475" s="231">
        <v>755.1</v>
      </c>
      <c r="G475" s="232">
        <v>7725</v>
      </c>
      <c r="H475" s="233"/>
      <c r="I475" s="255">
        <v>3502</v>
      </c>
      <c r="J475" s="255">
        <v>1</v>
      </c>
      <c r="K475" s="255" t="s">
        <v>3268</v>
      </c>
      <c r="L475" s="255">
        <v>7397.8498976669644</v>
      </c>
      <c r="M475" s="233">
        <f>+Tabela136810[[#This Row],[Colunas85]]/$N$651</f>
        <v>1.6559793652752187E-4</v>
      </c>
      <c r="N475" s="255">
        <v>5709.1047803418905</v>
      </c>
      <c r="O475" s="233">
        <f>+O474+Tabela136810[[#This Row],[Colunas8]]</f>
        <v>0.98407142923902513</v>
      </c>
      <c r="P475" s="231">
        <v>10.61</v>
      </c>
      <c r="Q475" s="231">
        <v>98.3</v>
      </c>
      <c r="R475" s="274">
        <v>0.68100000000000005</v>
      </c>
      <c r="S475" s="231">
        <v>20.62</v>
      </c>
      <c r="T475" s="231">
        <v>29032.223770000001</v>
      </c>
      <c r="U475" s="231">
        <v>22549.15523</v>
      </c>
      <c r="V475" s="234">
        <v>139270626</v>
      </c>
      <c r="W475" s="233">
        <f t="shared" si="20"/>
        <v>6.144363274827164E-5</v>
      </c>
      <c r="X475" s="233">
        <f>+X474+Tabela136810[[#This Row],[Colunas82]]</f>
        <v>0.99386239097580698</v>
      </c>
      <c r="Y475" s="234">
        <v>18028.560000000001</v>
      </c>
    </row>
    <row r="476" spans="1:25" ht="20.100000000000001" customHeight="1" x14ac:dyDescent="0.25">
      <c r="A476" s="231">
        <f t="shared" si="21"/>
        <v>472</v>
      </c>
      <c r="B476" s="231" t="s">
        <v>1954</v>
      </c>
      <c r="C476" s="231">
        <v>3516606</v>
      </c>
      <c r="D476" s="231" t="s">
        <v>1955</v>
      </c>
      <c r="E476" s="231" t="s">
        <v>1956</v>
      </c>
      <c r="F476" s="231">
        <v>355.91399999999999</v>
      </c>
      <c r="G476" s="232">
        <v>6419</v>
      </c>
      <c r="H476" s="224"/>
      <c r="I476" s="255">
        <v>3504</v>
      </c>
      <c r="J476" s="255">
        <v>1</v>
      </c>
      <c r="K476" s="255" t="s">
        <v>3280</v>
      </c>
      <c r="L476" s="255">
        <v>6147.1583809869562</v>
      </c>
      <c r="M476" s="233">
        <f>+Tabela136810[[#This Row],[Colunas85]]/$N$651</f>
        <v>1.37601702856979E-4</v>
      </c>
      <c r="N476" s="255">
        <v>4743.9150271863546</v>
      </c>
      <c r="O476" s="233">
        <f>+O475+Tabela136810[[#This Row],[Colunas8]]</f>
        <v>0.98420903094188206</v>
      </c>
      <c r="P476" s="231">
        <v>19.690000000000001</v>
      </c>
      <c r="Q476" s="231">
        <v>97</v>
      </c>
      <c r="R476" s="274">
        <v>0.70899999999999996</v>
      </c>
      <c r="S476" s="231">
        <v>31.25</v>
      </c>
      <c r="T476" s="231">
        <v>24207.352709999999</v>
      </c>
      <c r="U476" s="231">
        <v>20712.850699999999</v>
      </c>
      <c r="V476" s="234">
        <v>138932643.43000001</v>
      </c>
      <c r="W476" s="233">
        <f t="shared" si="20"/>
        <v>6.129452106906947E-5</v>
      </c>
      <c r="X476" s="233">
        <f>+X475+Tabela136810[[#This Row],[Colunas82]]</f>
        <v>0.99392368549687604</v>
      </c>
      <c r="Y476" s="234">
        <v>21643.97</v>
      </c>
    </row>
    <row r="477" spans="1:25" ht="20.100000000000001" customHeight="1" x14ac:dyDescent="0.25">
      <c r="A477" s="231">
        <f t="shared" si="21"/>
        <v>473</v>
      </c>
      <c r="B477" s="231" t="s">
        <v>1957</v>
      </c>
      <c r="C477" s="231">
        <v>3524204</v>
      </c>
      <c r="D477" s="231" t="s">
        <v>1958</v>
      </c>
      <c r="E477" s="231" t="s">
        <v>1959</v>
      </c>
      <c r="F477" s="231">
        <v>273.43799999999999</v>
      </c>
      <c r="G477" s="232">
        <v>6963</v>
      </c>
      <c r="H477" s="224"/>
      <c r="I477" s="255">
        <v>3508</v>
      </c>
      <c r="J477" s="255">
        <v>2</v>
      </c>
      <c r="K477" s="255" t="s">
        <v>3304</v>
      </c>
      <c r="L477" s="255">
        <v>6668.1202378582611</v>
      </c>
      <c r="M477" s="233">
        <f>+Tabela136810[[#This Row],[Colunas85]]/$N$651</f>
        <v>1.4926322744869059E-4</v>
      </c>
      <c r="N477" s="255">
        <v>5145.9542505528261</v>
      </c>
      <c r="O477" s="233">
        <f>+O476+Tabela136810[[#This Row],[Colunas8]]</f>
        <v>0.98435829416933074</v>
      </c>
      <c r="P477" s="231">
        <v>24.11</v>
      </c>
      <c r="Q477" s="231">
        <v>98.3</v>
      </c>
      <c r="R477" s="274">
        <v>0.71099999999999997</v>
      </c>
      <c r="S477" s="231">
        <v>32.26</v>
      </c>
      <c r="T477" s="231">
        <v>29164.177780000002</v>
      </c>
      <c r="U477" s="231">
        <v>25815.764299999999</v>
      </c>
      <c r="V477" s="234">
        <v>138885947.63999999</v>
      </c>
      <c r="W477" s="233">
        <f t="shared" si="20"/>
        <v>6.1273919747354647E-5</v>
      </c>
      <c r="X477" s="233">
        <f>+X476+Tabela136810[[#This Row],[Colunas82]]</f>
        <v>0.99398495941662335</v>
      </c>
      <c r="Y477" s="234">
        <v>19946.28</v>
      </c>
    </row>
    <row r="478" spans="1:25" ht="20.100000000000001" customHeight="1" x14ac:dyDescent="0.25">
      <c r="A478" s="231">
        <f t="shared" si="21"/>
        <v>474</v>
      </c>
      <c r="B478" s="231" t="s">
        <v>1960</v>
      </c>
      <c r="C478" s="231">
        <v>3537156</v>
      </c>
      <c r="D478" s="231" t="s">
        <v>1961</v>
      </c>
      <c r="E478" s="231" t="s">
        <v>1962</v>
      </c>
      <c r="F478" s="231">
        <v>152.309</v>
      </c>
      <c r="G478" s="232">
        <v>3109</v>
      </c>
      <c r="H478" s="233"/>
      <c r="I478" s="255">
        <v>3504</v>
      </c>
      <c r="J478" s="255">
        <v>2</v>
      </c>
      <c r="K478" s="255" t="s">
        <v>3281</v>
      </c>
      <c r="L478" s="255">
        <v>2977.3353180383933</v>
      </c>
      <c r="M478" s="233">
        <f>+Tabela136810[[#This Row],[Colunas85]]/$N$651</f>
        <v>6.6646470506675137E-5</v>
      </c>
      <c r="N478" s="255">
        <v>2297.683723246982</v>
      </c>
      <c r="O478" s="233">
        <f>+O477+Tabela136810[[#This Row],[Colunas8]]</f>
        <v>0.98442494063983743</v>
      </c>
      <c r="P478" s="231">
        <v>19.28</v>
      </c>
      <c r="Q478" s="231">
        <v>97.3</v>
      </c>
      <c r="R478" s="274">
        <v>0.77400000000000002</v>
      </c>
      <c r="S478" s="231" t="s">
        <v>20</v>
      </c>
      <c r="T478" s="231">
        <v>19656.976030000002</v>
      </c>
      <c r="U478" s="231">
        <v>16963.782920000001</v>
      </c>
      <c r="V478" s="234">
        <v>137930443.00999999</v>
      </c>
      <c r="W478" s="233">
        <f t="shared" si="20"/>
        <v>6.0852368719250607E-5</v>
      </c>
      <c r="X478" s="233">
        <f>+X477+Tabela136810[[#This Row],[Colunas82]]</f>
        <v>0.99404581178534257</v>
      </c>
      <c r="Y478" s="234">
        <v>44364.89</v>
      </c>
    </row>
    <row r="479" spans="1:25" ht="20.100000000000001" customHeight="1" x14ac:dyDescent="0.25">
      <c r="A479" s="231">
        <f t="shared" si="21"/>
        <v>475</v>
      </c>
      <c r="B479" s="231" t="s">
        <v>1963</v>
      </c>
      <c r="C479" s="231">
        <v>3547007</v>
      </c>
      <c r="D479" s="231" t="s">
        <v>1964</v>
      </c>
      <c r="E479" s="231" t="s">
        <v>1965</v>
      </c>
      <c r="F479" s="231">
        <v>252.62100000000001</v>
      </c>
      <c r="G479" s="232">
        <v>6298</v>
      </c>
      <c r="H479" s="233"/>
      <c r="I479" s="255">
        <v>3510</v>
      </c>
      <c r="J479" s="255">
        <v>3</v>
      </c>
      <c r="K479" s="255" t="s">
        <v>3315</v>
      </c>
      <c r="L479" s="255">
        <v>6031.2826738519798</v>
      </c>
      <c r="M479" s="233">
        <f>+Tabela136810[[#This Row],[Colunas85]]/$N$651</f>
        <v>1.350078711003667E-4</v>
      </c>
      <c r="N479" s="255">
        <v>4654.490861694916</v>
      </c>
      <c r="O479" s="233">
        <f>+O478+Tabela136810[[#This Row],[Colunas8]]</f>
        <v>0.98455994851093775</v>
      </c>
      <c r="P479" s="231">
        <v>21.43</v>
      </c>
      <c r="Q479" s="231">
        <v>97.5</v>
      </c>
      <c r="R479" s="274">
        <v>0.68600000000000005</v>
      </c>
      <c r="S479" s="231" t="s">
        <v>20</v>
      </c>
      <c r="T479" s="231">
        <v>22804.667720000001</v>
      </c>
      <c r="U479" s="231">
        <v>18588.876390000001</v>
      </c>
      <c r="V479" s="234">
        <v>137777441.24000001</v>
      </c>
      <c r="W479" s="233">
        <f t="shared" si="20"/>
        <v>6.0784867158902091E-5</v>
      </c>
      <c r="X479" s="233">
        <f>+X478+Tabela136810[[#This Row],[Colunas82]]</f>
        <v>0.99410659665250145</v>
      </c>
      <c r="Y479" s="234">
        <v>21876.38</v>
      </c>
    </row>
    <row r="480" spans="1:25" ht="20.100000000000001" customHeight="1" x14ac:dyDescent="0.25">
      <c r="A480" s="231">
        <f t="shared" si="21"/>
        <v>476</v>
      </c>
      <c r="B480" s="231" t="s">
        <v>1966</v>
      </c>
      <c r="C480" s="231">
        <v>3556354</v>
      </c>
      <c r="D480" s="231" t="s">
        <v>1967</v>
      </c>
      <c r="E480" s="231" t="s">
        <v>1968</v>
      </c>
      <c r="F480" s="231">
        <v>142.595</v>
      </c>
      <c r="G480" s="232">
        <v>10842</v>
      </c>
      <c r="H480" s="233"/>
      <c r="I480" s="255">
        <v>3510</v>
      </c>
      <c r="J480" s="255">
        <v>4</v>
      </c>
      <c r="K480" s="255" t="s">
        <v>3316</v>
      </c>
      <c r="L480" s="255">
        <v>10382.846419482876</v>
      </c>
      <c r="M480" s="233">
        <f>+Tabela136810[[#This Row],[Colunas85]]/$N$651</f>
        <v>2.3241590004289859E-4</v>
      </c>
      <c r="N480" s="255">
        <v>8012.700845108966</v>
      </c>
      <c r="O480" s="233">
        <f>+O479+Tabela136810[[#This Row],[Colunas8]]</f>
        <v>0.98479236441098061</v>
      </c>
      <c r="P480" s="231">
        <v>61.71</v>
      </c>
      <c r="Q480" s="231">
        <v>98.1</v>
      </c>
      <c r="R480" s="274">
        <v>0.69899999999999995</v>
      </c>
      <c r="S480" s="231">
        <v>27.78</v>
      </c>
      <c r="T480" s="231">
        <v>23552.126520000002</v>
      </c>
      <c r="U480" s="231">
        <v>21271.498759999999</v>
      </c>
      <c r="V480" s="234">
        <v>137758668.84</v>
      </c>
      <c r="W480" s="233">
        <f t="shared" si="20"/>
        <v>6.0776585122089793E-5</v>
      </c>
      <c r="X480" s="233">
        <f>+X479+Tabela136810[[#This Row],[Colunas82]]</f>
        <v>0.9941673732376235</v>
      </c>
      <c r="Y480" s="234">
        <v>12706.02</v>
      </c>
    </row>
    <row r="481" spans="1:25" ht="20.100000000000001" customHeight="1" x14ac:dyDescent="0.25">
      <c r="A481" s="231">
        <f t="shared" si="21"/>
        <v>477</v>
      </c>
      <c r="B481" s="231" t="s">
        <v>1969</v>
      </c>
      <c r="C481" s="231">
        <v>3525854</v>
      </c>
      <c r="D481" s="231" t="s">
        <v>1970</v>
      </c>
      <c r="E481" s="231" t="s">
        <v>1971</v>
      </c>
      <c r="F481" s="231">
        <v>56.685000000000002</v>
      </c>
      <c r="G481" s="232">
        <v>3467</v>
      </c>
      <c r="H481" s="224"/>
      <c r="I481" s="255">
        <v>3502</v>
      </c>
      <c r="J481" s="255">
        <v>1</v>
      </c>
      <c r="K481" s="255" t="s">
        <v>3268</v>
      </c>
      <c r="L481" s="255">
        <v>3320.1741870823776</v>
      </c>
      <c r="M481" s="233">
        <f>+Tabela136810[[#This Row],[Colunas85]]/$N$651</f>
        <v>7.4320782646073566E-5</v>
      </c>
      <c r="N481" s="255">
        <v>2562.2610062712406</v>
      </c>
      <c r="O481" s="233">
        <f>+O480+Tabela136810[[#This Row],[Colunas8]]</f>
        <v>0.98486668519362663</v>
      </c>
      <c r="P481" s="231">
        <v>49.36</v>
      </c>
      <c r="Q481" s="231">
        <v>99.2</v>
      </c>
      <c r="R481" s="274">
        <v>0.74099999999999999</v>
      </c>
      <c r="S481" s="231">
        <v>25</v>
      </c>
      <c r="T481" s="231">
        <v>19564.135020000002</v>
      </c>
      <c r="U481" s="231">
        <v>15938.581200000001</v>
      </c>
      <c r="V481" s="234">
        <v>137541402.53</v>
      </c>
      <c r="W481" s="233">
        <f t="shared" si="20"/>
        <v>6.0680731231404964E-5</v>
      </c>
      <c r="X481" s="233">
        <f>+X480+Tabela136810[[#This Row],[Colunas82]]</f>
        <v>0.99422805396885494</v>
      </c>
      <c r="Y481" s="234">
        <v>39671.589999999997</v>
      </c>
    </row>
    <row r="482" spans="1:25" ht="20.100000000000001" customHeight="1" x14ac:dyDescent="0.25">
      <c r="A482" s="231">
        <f t="shared" si="21"/>
        <v>478</v>
      </c>
      <c r="B482" s="231" t="s">
        <v>1972</v>
      </c>
      <c r="C482" s="231">
        <v>3539905</v>
      </c>
      <c r="D482" s="231" t="s">
        <v>1973</v>
      </c>
      <c r="E482" s="231" t="s">
        <v>1974</v>
      </c>
      <c r="F482" s="231">
        <v>135.12</v>
      </c>
      <c r="G482" s="232">
        <v>6166</v>
      </c>
      <c r="H482" s="233"/>
      <c r="I482" s="255">
        <v>3507</v>
      </c>
      <c r="J482" s="255">
        <v>1</v>
      </c>
      <c r="K482" s="255" t="s">
        <v>3295</v>
      </c>
      <c r="L482" s="255">
        <v>5904.8728115229123</v>
      </c>
      <c r="M482" s="233">
        <f>+Tabela136810[[#This Row],[Colunas85]]/$N$651</f>
        <v>1.3217823645678961E-4</v>
      </c>
      <c r="N482" s="255">
        <v>4556.937226613345</v>
      </c>
      <c r="O482" s="233">
        <f>+O481+Tabela136810[[#This Row],[Colunas8]]</f>
        <v>0.98499886343008347</v>
      </c>
      <c r="P482" s="231">
        <v>40.4</v>
      </c>
      <c r="Q482" s="231">
        <v>99.5</v>
      </c>
      <c r="R482" s="274">
        <v>0.76600000000000001</v>
      </c>
      <c r="S482" s="231">
        <v>15.15</v>
      </c>
      <c r="T482" s="231">
        <v>2550.9426400000002</v>
      </c>
      <c r="U482" s="231">
        <v>1941.40428</v>
      </c>
      <c r="V482" s="234">
        <v>135565182.72</v>
      </c>
      <c r="W482" s="233">
        <f t="shared" si="20"/>
        <v>5.9808859482688193E-5</v>
      </c>
      <c r="X482" s="233">
        <f>+X481+Tabela136810[[#This Row],[Colunas82]]</f>
        <v>0.99428786282833759</v>
      </c>
      <c r="Y482" s="234">
        <v>21985.919999999998</v>
      </c>
    </row>
    <row r="483" spans="1:25" ht="20.100000000000001" customHeight="1" x14ac:dyDescent="0.25">
      <c r="A483" s="231">
        <f t="shared" si="21"/>
        <v>479</v>
      </c>
      <c r="B483" s="231" t="s">
        <v>1975</v>
      </c>
      <c r="C483" s="231">
        <v>3541059</v>
      </c>
      <c r="D483" s="231" t="s">
        <v>1976</v>
      </c>
      <c r="E483" s="231" t="s">
        <v>1977</v>
      </c>
      <c r="F483" s="231">
        <v>175.1</v>
      </c>
      <c r="G483" s="232">
        <v>5371</v>
      </c>
      <c r="H483" s="233"/>
      <c r="I483" s="255">
        <v>3503</v>
      </c>
      <c r="J483" s="255">
        <v>3</v>
      </c>
      <c r="K483" s="255" t="s">
        <v>3277</v>
      </c>
      <c r="L483" s="255">
        <v>5143.5406861319434</v>
      </c>
      <c r="M483" s="233">
        <f>+Tabela136810[[#This Row],[Colunas85]]/$N$651</f>
        <v>1.1513611871706404E-4</v>
      </c>
      <c r="N483" s="255">
        <v>3969.3982880538883</v>
      </c>
      <c r="O483" s="233">
        <f>+O482+Tabela136810[[#This Row],[Colunas8]]</f>
        <v>0.98511399954880052</v>
      </c>
      <c r="P483" s="231">
        <v>26.26</v>
      </c>
      <c r="Q483" s="231">
        <v>97.7</v>
      </c>
      <c r="R483" s="274">
        <v>0.70099999999999996</v>
      </c>
      <c r="S483" s="231" t="s">
        <v>20</v>
      </c>
      <c r="T483" s="231">
        <v>20636.815640000001</v>
      </c>
      <c r="U483" s="231">
        <v>18425.797040000001</v>
      </c>
      <c r="V483" s="234">
        <v>135423642.06</v>
      </c>
      <c r="W483" s="233">
        <f t="shared" si="20"/>
        <v>5.974641435278702E-5</v>
      </c>
      <c r="X483" s="233">
        <f>+X482+Tabela136810[[#This Row],[Colunas82]]</f>
        <v>0.99434760924269039</v>
      </c>
      <c r="Y483" s="234">
        <v>25213.86</v>
      </c>
    </row>
    <row r="484" spans="1:25" ht="20.100000000000001" customHeight="1" x14ac:dyDescent="0.25">
      <c r="A484" s="231">
        <f t="shared" si="21"/>
        <v>480</v>
      </c>
      <c r="B484" s="231" t="s">
        <v>1978</v>
      </c>
      <c r="C484" s="231">
        <v>3547908</v>
      </c>
      <c r="D484" s="231" t="s">
        <v>1979</v>
      </c>
      <c r="E484" s="231" t="s">
        <v>1980</v>
      </c>
      <c r="F484" s="231">
        <v>310.31099999999998</v>
      </c>
      <c r="G484" s="232">
        <v>7024</v>
      </c>
      <c r="H484" s="233"/>
      <c r="I484" s="255">
        <v>3508</v>
      </c>
      <c r="J484" s="255">
        <v>1</v>
      </c>
      <c r="K484" s="255" t="s">
        <v>3303</v>
      </c>
      <c r="L484" s="255">
        <v>6726.5369166618457</v>
      </c>
      <c r="M484" s="233">
        <f>+Tabela136810[[#This Row],[Colunas85]]/$N$651</f>
        <v>1.5057086164004058E-4</v>
      </c>
      <c r="N484" s="255">
        <v>5191.0358546435518</v>
      </c>
      <c r="O484" s="233">
        <f>+O483+Tabela136810[[#This Row],[Colunas8]]</f>
        <v>0.98526457041044058</v>
      </c>
      <c r="P484" s="231">
        <v>20.32</v>
      </c>
      <c r="Q484" s="231">
        <v>97.5</v>
      </c>
      <c r="R484" s="274">
        <v>0.70199999999999996</v>
      </c>
      <c r="S484" s="231">
        <v>13.33</v>
      </c>
      <c r="T484" s="231">
        <v>25078.04394</v>
      </c>
      <c r="U484" s="231">
        <v>22013.69989</v>
      </c>
      <c r="V484" s="234">
        <v>133127768.48</v>
      </c>
      <c r="W484" s="233">
        <f t="shared" si="20"/>
        <v>5.8733517253538112E-5</v>
      </c>
      <c r="X484" s="233">
        <f>+X483+Tabela136810[[#This Row],[Colunas82]]</f>
        <v>0.99440634275994388</v>
      </c>
      <c r="Y484" s="234">
        <v>18953.27</v>
      </c>
    </row>
    <row r="485" spans="1:25" ht="20.100000000000001" customHeight="1" x14ac:dyDescent="0.25">
      <c r="A485" s="231">
        <f t="shared" si="21"/>
        <v>481</v>
      </c>
      <c r="B485" s="231" t="s">
        <v>1981</v>
      </c>
      <c r="C485" s="231">
        <v>3516101</v>
      </c>
      <c r="D485" s="231" t="s">
        <v>1982</v>
      </c>
      <c r="E485" s="231" t="s">
        <v>1983</v>
      </c>
      <c r="F485" s="231">
        <v>225.886</v>
      </c>
      <c r="G485" s="232">
        <v>2631</v>
      </c>
      <c r="H485" s="224"/>
      <c r="I485" s="255">
        <v>3504</v>
      </c>
      <c r="J485" s="255">
        <v>2</v>
      </c>
      <c r="K485" s="255" t="s">
        <v>3281</v>
      </c>
      <c r="L485" s="255">
        <v>2519.5783923316221</v>
      </c>
      <c r="M485" s="233">
        <f>+Tabela136810[[#This Row],[Colunas85]]/$N$651</f>
        <v>5.6399763236752099E-5</v>
      </c>
      <c r="N485" s="255">
        <v>1944.421317421296</v>
      </c>
      <c r="O485" s="233">
        <f>+O484+Tabela136810[[#This Row],[Colunas8]]</f>
        <v>0.98532097017367737</v>
      </c>
      <c r="P485" s="231">
        <v>12.54</v>
      </c>
      <c r="Q485" s="231">
        <v>96.6</v>
      </c>
      <c r="R485" s="274">
        <v>0.71299999999999997</v>
      </c>
      <c r="S485" s="231" t="s">
        <v>20</v>
      </c>
      <c r="T485" s="231">
        <v>19383.358560000001</v>
      </c>
      <c r="U485" s="231">
        <v>16583.3992</v>
      </c>
      <c r="V485" s="234">
        <v>132662623.59</v>
      </c>
      <c r="W485" s="233">
        <f t="shared" si="20"/>
        <v>5.8528303902979211E-5</v>
      </c>
      <c r="X485" s="233">
        <f>+X484+Tabela136810[[#This Row],[Colunas82]]</f>
        <v>0.99446487106384684</v>
      </c>
      <c r="Y485" s="234">
        <v>50422.89</v>
      </c>
    </row>
    <row r="486" spans="1:25" ht="20.100000000000001" customHeight="1" x14ac:dyDescent="0.25">
      <c r="A486" s="231">
        <f t="shared" si="21"/>
        <v>482</v>
      </c>
      <c r="B486" s="231" t="s">
        <v>1984</v>
      </c>
      <c r="C486" s="231">
        <v>3530409</v>
      </c>
      <c r="D486" s="231" t="s">
        <v>1985</v>
      </c>
      <c r="E486" s="231" t="s">
        <v>1986</v>
      </c>
      <c r="F486" s="231">
        <v>166.125</v>
      </c>
      <c r="G486" s="232">
        <v>4966</v>
      </c>
      <c r="H486" s="224"/>
      <c r="I486" s="255">
        <v>3507</v>
      </c>
      <c r="J486" s="255">
        <v>1</v>
      </c>
      <c r="K486" s="255" t="s">
        <v>3295</v>
      </c>
      <c r="L486" s="255">
        <v>4755.6922448950345</v>
      </c>
      <c r="M486" s="233">
        <f>+Tabela136810[[#This Row],[Colunas85]]/$N$651</f>
        <v>1.0645428515154349E-4</v>
      </c>
      <c r="N486" s="255">
        <v>3670.085998599071</v>
      </c>
      <c r="O486" s="233">
        <f>+O485+Tabela136810[[#This Row],[Colunas8]]</f>
        <v>0.98542742445882892</v>
      </c>
      <c r="P486" s="231">
        <v>25.85</v>
      </c>
      <c r="Q486" s="231">
        <v>96.9</v>
      </c>
      <c r="R486" s="274">
        <v>0.73799999999999999</v>
      </c>
      <c r="S486" s="231" t="s">
        <v>20</v>
      </c>
      <c r="T486" s="231">
        <v>16915.019359999998</v>
      </c>
      <c r="U486" s="231">
        <v>15061.45421</v>
      </c>
      <c r="V486" s="234">
        <v>132413324.67999999</v>
      </c>
      <c r="W486" s="233">
        <f t="shared" si="20"/>
        <v>5.8418317819692813E-5</v>
      </c>
      <c r="X486" s="233">
        <f>+X485+Tabela136810[[#This Row],[Colunas82]]</f>
        <v>0.99452328938166656</v>
      </c>
      <c r="Y486" s="234">
        <v>26663.98</v>
      </c>
    </row>
    <row r="487" spans="1:25" ht="20.100000000000001" customHeight="1" x14ac:dyDescent="0.25">
      <c r="A487" s="231">
        <f t="shared" si="21"/>
        <v>483</v>
      </c>
      <c r="B487" s="231" t="s">
        <v>1987</v>
      </c>
      <c r="C487" s="231">
        <v>3503000</v>
      </c>
      <c r="D487" s="231" t="s">
        <v>1988</v>
      </c>
      <c r="E487" s="231" t="s">
        <v>1989</v>
      </c>
      <c r="F487" s="231">
        <v>202.82900000000001</v>
      </c>
      <c r="G487" s="232">
        <v>5689</v>
      </c>
      <c r="H487" s="224"/>
      <c r="I487" s="255">
        <v>3508</v>
      </c>
      <c r="J487" s="255">
        <v>5</v>
      </c>
      <c r="K487" s="255" t="s">
        <v>3307</v>
      </c>
      <c r="L487" s="255">
        <v>5448.0735362883315</v>
      </c>
      <c r="M487" s="233">
        <f>+Tabela136810[[#This Row],[Colunas85]]/$N$651</f>
        <v>1.2195296581295428E-4</v>
      </c>
      <c r="N487" s="255">
        <v>4204.4138634776718</v>
      </c>
      <c r="O487" s="233">
        <f>+O486+Tabela136810[[#This Row],[Colunas8]]</f>
        <v>0.98554937742464188</v>
      </c>
      <c r="P487" s="231">
        <v>25.39</v>
      </c>
      <c r="Q487" s="231">
        <v>98.7</v>
      </c>
      <c r="R487" s="274">
        <v>0.74</v>
      </c>
      <c r="S487" s="231">
        <v>15.63</v>
      </c>
      <c r="T487" s="231">
        <v>23826.001329999999</v>
      </c>
      <c r="U487" s="231">
        <v>21844.427599999999</v>
      </c>
      <c r="V487" s="234">
        <v>128965818.37</v>
      </c>
      <c r="W487" s="233">
        <f t="shared" si="20"/>
        <v>5.6897341590225812E-5</v>
      </c>
      <c r="X487" s="233">
        <f>+X486+Tabela136810[[#This Row],[Colunas82]]</f>
        <v>0.99458018672325677</v>
      </c>
      <c r="Y487" s="234">
        <v>22669.33</v>
      </c>
    </row>
    <row r="488" spans="1:25" ht="20.100000000000001" customHeight="1" x14ac:dyDescent="0.25">
      <c r="A488" s="231">
        <f t="shared" si="21"/>
        <v>484</v>
      </c>
      <c r="B488" s="231" t="s">
        <v>1990</v>
      </c>
      <c r="C488" s="231">
        <v>3535101</v>
      </c>
      <c r="D488" s="231" t="s">
        <v>1991</v>
      </c>
      <c r="E488" s="231" t="s">
        <v>1992</v>
      </c>
      <c r="F488" s="231">
        <v>82.125</v>
      </c>
      <c r="G488" s="232">
        <v>13691</v>
      </c>
      <c r="H488" s="233"/>
      <c r="I488" s="255">
        <v>3507</v>
      </c>
      <c r="J488" s="255">
        <v>2</v>
      </c>
      <c r="K488" s="255" t="s">
        <v>3297</v>
      </c>
      <c r="L488" s="255">
        <v>13111.192614751897</v>
      </c>
      <c r="M488" s="233">
        <f>+Tabela136810[[#This Row],[Colunas85]]/$N$651</f>
        <v>2.9348884776677042E-4</v>
      </c>
      <c r="N488" s="255">
        <v>10118.233468952856</v>
      </c>
      <c r="O488" s="233">
        <f>+O487+Tabela136810[[#This Row],[Colunas8]]</f>
        <v>0.98584286627240869</v>
      </c>
      <c r="P488" s="231">
        <v>133.13999999999999</v>
      </c>
      <c r="Q488" s="231">
        <v>98.2</v>
      </c>
      <c r="R488" s="274">
        <v>0.72199999999999998</v>
      </c>
      <c r="S488" s="231">
        <v>38.83</v>
      </c>
      <c r="T488" s="231">
        <v>28222.15482</v>
      </c>
      <c r="U488" s="231">
        <v>24820.582740000002</v>
      </c>
      <c r="V488" s="234">
        <v>128369417.29000001</v>
      </c>
      <c r="W488" s="233">
        <f t="shared" si="20"/>
        <v>5.6634220428336351E-5</v>
      </c>
      <c r="X488" s="233">
        <f>+X487+Tabela136810[[#This Row],[Colunas82]]</f>
        <v>0.99463682094368511</v>
      </c>
      <c r="Y488" s="234">
        <v>9376.19</v>
      </c>
    </row>
    <row r="489" spans="1:25" ht="20.100000000000001" customHeight="1" x14ac:dyDescent="0.25">
      <c r="A489" s="231">
        <f t="shared" si="21"/>
        <v>485</v>
      </c>
      <c r="B489" s="231" t="s">
        <v>1993</v>
      </c>
      <c r="C489" s="231">
        <v>3546207</v>
      </c>
      <c r="D489" s="231" t="s">
        <v>916</v>
      </c>
      <c r="E489" s="231" t="s">
        <v>1994</v>
      </c>
      <c r="F489" s="231">
        <v>150.13</v>
      </c>
      <c r="G489" s="232">
        <v>4584</v>
      </c>
      <c r="H489" s="233"/>
      <c r="I489" s="255">
        <v>3510</v>
      </c>
      <c r="J489" s="255">
        <v>8</v>
      </c>
      <c r="K489" s="255" t="s">
        <v>3320</v>
      </c>
      <c r="L489" s="255">
        <v>4389.8697645184939</v>
      </c>
      <c r="M489" s="233">
        <f>+Tabela136810[[#This Row],[Colunas85]]/$N$651</f>
        <v>9.8265493986040165E-5</v>
      </c>
      <c r="N489" s="255">
        <v>3387.7716910145277</v>
      </c>
      <c r="O489" s="233">
        <f>+O488+Tabela136810[[#This Row],[Colunas8]]</f>
        <v>0.98594113176639475</v>
      </c>
      <c r="P489" s="231">
        <v>26.66</v>
      </c>
      <c r="Q489" s="231">
        <v>99.6</v>
      </c>
      <c r="R489" s="274">
        <v>0.79</v>
      </c>
      <c r="S489" s="231" t="s">
        <v>20</v>
      </c>
      <c r="T489" s="231">
        <v>23274.350119999999</v>
      </c>
      <c r="U489" s="231">
        <v>21752.715639999999</v>
      </c>
      <c r="V489" s="234">
        <v>127071963.83999999</v>
      </c>
      <c r="W489" s="233">
        <f t="shared" si="20"/>
        <v>5.6061807884647639E-5</v>
      </c>
      <c r="X489" s="233">
        <f>+X488+Tabela136810[[#This Row],[Colunas82]]</f>
        <v>0.99469288275156975</v>
      </c>
      <c r="Y489" s="234">
        <v>27720.76</v>
      </c>
    </row>
    <row r="490" spans="1:25" ht="20.100000000000001" customHeight="1" x14ac:dyDescent="0.25">
      <c r="A490" s="231">
        <f t="shared" si="21"/>
        <v>486</v>
      </c>
      <c r="B490" s="231" t="s">
        <v>1995</v>
      </c>
      <c r="C490" s="231">
        <v>3523800</v>
      </c>
      <c r="D490" s="231" t="s">
        <v>1996</v>
      </c>
      <c r="E490" s="231" t="s">
        <v>1997</v>
      </c>
      <c r="F490" s="231">
        <v>138.98599999999999</v>
      </c>
      <c r="G490" s="232">
        <v>7862</v>
      </c>
      <c r="H490" s="224"/>
      <c r="I490" s="255">
        <v>3510</v>
      </c>
      <c r="J490" s="255">
        <v>10</v>
      </c>
      <c r="K490" s="255" t="s">
        <v>3322</v>
      </c>
      <c r="L490" s="255">
        <v>7529.0480123569796</v>
      </c>
      <c r="M490" s="233">
        <f>+Tabela136810[[#This Row],[Colunas85]]/$N$651</f>
        <v>1.6853475430153743E-4</v>
      </c>
      <c r="N490" s="255">
        <v>5810.3536288735195</v>
      </c>
      <c r="O490" s="233">
        <f>+O489+Tabela136810[[#This Row],[Colunas8]]</f>
        <v>0.98610966652069632</v>
      </c>
      <c r="P490" s="231">
        <v>54.2</v>
      </c>
      <c r="Q490" s="231">
        <v>98.6</v>
      </c>
      <c r="R490" s="274">
        <v>0.71699999999999997</v>
      </c>
      <c r="S490" s="231" t="s">
        <v>20</v>
      </c>
      <c r="T490" s="231">
        <v>18360.754069999999</v>
      </c>
      <c r="U490" s="231">
        <v>16579.64617</v>
      </c>
      <c r="V490" s="234">
        <v>125316742.09999999</v>
      </c>
      <c r="W490" s="233">
        <f t="shared" si="20"/>
        <v>5.5287436410333009E-5</v>
      </c>
      <c r="X490" s="233">
        <f>+X489+Tabela136810[[#This Row],[Colunas82]]</f>
        <v>0.99474817018798012</v>
      </c>
      <c r="Y490" s="234">
        <v>15939.55</v>
      </c>
    </row>
    <row r="491" spans="1:25" ht="20.100000000000001" customHeight="1" x14ac:dyDescent="0.25">
      <c r="A491" s="231">
        <f t="shared" si="21"/>
        <v>487</v>
      </c>
      <c r="B491" s="231" t="s">
        <v>1998</v>
      </c>
      <c r="C491" s="231">
        <v>3502606</v>
      </c>
      <c r="D491" s="231" t="s">
        <v>1122</v>
      </c>
      <c r="E491" s="231" t="s">
        <v>1999</v>
      </c>
      <c r="F491" s="231">
        <v>179.00399999999999</v>
      </c>
      <c r="G491" s="232">
        <v>4122</v>
      </c>
      <c r="H491" s="224"/>
      <c r="I491" s="255">
        <v>3507</v>
      </c>
      <c r="J491" s="255">
        <v>4</v>
      </c>
      <c r="K491" s="255" t="s">
        <v>3299</v>
      </c>
      <c r="L491" s="255">
        <v>3947.4352463667606</v>
      </c>
      <c r="M491" s="233">
        <f>+Tabela136810[[#This Row],[Colunas85]]/$N$651</f>
        <v>8.836177273352039E-5</v>
      </c>
      <c r="N491" s="255">
        <v>3046.3339682290316</v>
      </c>
      <c r="O491" s="233">
        <f>+O490+Tabela136810[[#This Row],[Colunas8]]</f>
        <v>0.98619802829342984</v>
      </c>
      <c r="P491" s="231">
        <v>24.86</v>
      </c>
      <c r="Q491" s="231">
        <v>97.7</v>
      </c>
      <c r="R491" s="274">
        <v>0.72099999999999997</v>
      </c>
      <c r="S491" s="231" t="s">
        <v>20</v>
      </c>
      <c r="T491" s="231">
        <v>19560.675640000001</v>
      </c>
      <c r="U491" s="231">
        <v>17744.292409999998</v>
      </c>
      <c r="V491" s="234">
        <v>125168445.90000001</v>
      </c>
      <c r="W491" s="233">
        <f t="shared" si="20"/>
        <v>5.5222010860721679E-5</v>
      </c>
      <c r="X491" s="233">
        <f>+X490+Tabela136810[[#This Row],[Colunas82]]</f>
        <v>0.99480339219884084</v>
      </c>
      <c r="Y491" s="234">
        <v>30365.95</v>
      </c>
    </row>
    <row r="492" spans="1:25" ht="20.100000000000001" customHeight="1" x14ac:dyDescent="0.25">
      <c r="A492" s="231">
        <f t="shared" si="21"/>
        <v>488</v>
      </c>
      <c r="B492" s="231" t="s">
        <v>2000</v>
      </c>
      <c r="C492" s="231">
        <v>3532157</v>
      </c>
      <c r="D492" s="231" t="s">
        <v>2001</v>
      </c>
      <c r="E492" s="231" t="s">
        <v>2002</v>
      </c>
      <c r="F492" s="231">
        <v>286.64699999999999</v>
      </c>
      <c r="G492" s="232">
        <v>3215</v>
      </c>
      <c r="H492" s="233"/>
      <c r="I492" s="255">
        <v>3505</v>
      </c>
      <c r="J492" s="255">
        <v>1</v>
      </c>
      <c r="K492" s="255" t="s">
        <v>3286</v>
      </c>
      <c r="L492" s="255">
        <v>3078.8462680905227</v>
      </c>
      <c r="M492" s="233">
        <f>+Tabela136810[[#This Row],[Colunas85]]/$N$651</f>
        <v>6.8918752871971884E-5</v>
      </c>
      <c r="N492" s="255">
        <v>2376.022248388243</v>
      </c>
      <c r="O492" s="233">
        <f>+O491+Tabela136810[[#This Row],[Colunas8]]</f>
        <v>0.9862669470463018</v>
      </c>
      <c r="P492" s="231">
        <v>9.4600000000000009</v>
      </c>
      <c r="Q492" s="231">
        <v>98.7</v>
      </c>
      <c r="R492" s="274">
        <v>0.71399999999999997</v>
      </c>
      <c r="S492" s="231" t="s">
        <v>20</v>
      </c>
      <c r="T492" s="231">
        <v>18811.416130000001</v>
      </c>
      <c r="U492" s="231">
        <v>17735.560369999999</v>
      </c>
      <c r="V492" s="234">
        <v>123755863.05</v>
      </c>
      <c r="W492" s="233">
        <f t="shared" si="20"/>
        <v>5.4598805348154316E-5</v>
      </c>
      <c r="X492" s="233">
        <f>+X491+Tabela136810[[#This Row],[Colunas82]]</f>
        <v>0.99485799100418904</v>
      </c>
      <c r="Y492" s="234">
        <v>38493.269999999997</v>
      </c>
    </row>
    <row r="493" spans="1:25" ht="20.100000000000001" customHeight="1" x14ac:dyDescent="0.25">
      <c r="A493" s="231">
        <f t="shared" si="21"/>
        <v>489</v>
      </c>
      <c r="B493" s="231" t="s">
        <v>2003</v>
      </c>
      <c r="C493" s="231">
        <v>3514700</v>
      </c>
      <c r="D493" s="231" t="s">
        <v>2004</v>
      </c>
      <c r="E493" s="231" t="s">
        <v>2005</v>
      </c>
      <c r="F493" s="231">
        <v>515.25800000000004</v>
      </c>
      <c r="G493" s="232">
        <v>6026</v>
      </c>
      <c r="H493" s="224"/>
      <c r="I493" s="255">
        <v>3504</v>
      </c>
      <c r="J493" s="255">
        <v>1</v>
      </c>
      <c r="K493" s="255" t="s">
        <v>3280</v>
      </c>
      <c r="L493" s="255">
        <v>5770.8017454163273</v>
      </c>
      <c r="M493" s="233">
        <f>+Tabela136810[[#This Row],[Colunas85]]/$N$651</f>
        <v>1.2917710880451091E-4</v>
      </c>
      <c r="N493" s="255">
        <v>4453.4712500116802</v>
      </c>
      <c r="O493" s="233">
        <f>+O492+Tabela136810[[#This Row],[Colunas8]]</f>
        <v>0.98639612415510636</v>
      </c>
      <c r="P493" s="231">
        <v>12.26</v>
      </c>
      <c r="Q493" s="231">
        <v>98.8</v>
      </c>
      <c r="R493" s="274">
        <v>0.745</v>
      </c>
      <c r="S493" s="231">
        <v>12.35</v>
      </c>
      <c r="T493" s="231">
        <v>25858.752980000001</v>
      </c>
      <c r="U493" s="231">
        <v>21629.419849999998</v>
      </c>
      <c r="V493" s="234">
        <v>123092921.22000001</v>
      </c>
      <c r="W493" s="233">
        <f t="shared" si="20"/>
        <v>5.4306327634038306E-5</v>
      </c>
      <c r="X493" s="233">
        <f>+X492+Tabela136810[[#This Row],[Colunas82]]</f>
        <v>0.99491229733182307</v>
      </c>
      <c r="Y493" s="234">
        <v>20426.97</v>
      </c>
    </row>
    <row r="494" spans="1:25" ht="20.100000000000001" customHeight="1" x14ac:dyDescent="0.25">
      <c r="A494" s="231">
        <f t="shared" si="21"/>
        <v>490</v>
      </c>
      <c r="B494" s="231" t="s">
        <v>2006</v>
      </c>
      <c r="C494" s="231">
        <v>3525607</v>
      </c>
      <c r="D494" s="231" t="s">
        <v>2007</v>
      </c>
      <c r="E494" s="231" t="s">
        <v>2008</v>
      </c>
      <c r="F494" s="231">
        <v>415.452</v>
      </c>
      <c r="G494" s="232">
        <v>4577</v>
      </c>
      <c r="H494" s="224"/>
      <c r="I494" s="255">
        <v>3505</v>
      </c>
      <c r="J494" s="255">
        <v>1</v>
      </c>
      <c r="K494" s="255" t="s">
        <v>3286</v>
      </c>
      <c r="L494" s="255">
        <v>4383.1662112131644</v>
      </c>
      <c r="M494" s="233">
        <f>+Tabela136810[[#This Row],[Colunas85]]/$N$651</f>
        <v>9.8115437603426225E-5</v>
      </c>
      <c r="N494" s="255">
        <v>3382.5983921844445</v>
      </c>
      <c r="O494" s="233">
        <f>+O493+Tabela136810[[#This Row],[Colunas8]]</f>
        <v>0.98649423959270977</v>
      </c>
      <c r="P494" s="231">
        <v>9.99</v>
      </c>
      <c r="Q494" s="231">
        <v>99.4</v>
      </c>
      <c r="R494" s="274">
        <v>0.74099999999999999</v>
      </c>
      <c r="S494" s="231" t="s">
        <v>20</v>
      </c>
      <c r="T494" s="231">
        <v>25663.133170000001</v>
      </c>
      <c r="U494" s="231">
        <v>19048.128100000002</v>
      </c>
      <c r="V494" s="234">
        <v>123079557.76000001</v>
      </c>
      <c r="W494" s="233">
        <f t="shared" si="20"/>
        <v>5.4300431921840625E-5</v>
      </c>
      <c r="X494" s="233">
        <f>+X493+Tabela136810[[#This Row],[Colunas82]]</f>
        <v>0.99496659776374496</v>
      </c>
      <c r="Y494" s="234">
        <v>26890.880000000001</v>
      </c>
    </row>
    <row r="495" spans="1:25" ht="20.100000000000001" customHeight="1" x14ac:dyDescent="0.25">
      <c r="A495" s="231">
        <f t="shared" si="21"/>
        <v>491</v>
      </c>
      <c r="B495" s="231" t="s">
        <v>2009</v>
      </c>
      <c r="C495" s="231">
        <v>3543600</v>
      </c>
      <c r="D495" s="231" t="s">
        <v>2010</v>
      </c>
      <c r="E495" s="231" t="s">
        <v>2011</v>
      </c>
      <c r="F495" s="231">
        <v>162.50800000000001</v>
      </c>
      <c r="G495" s="232">
        <v>3651</v>
      </c>
      <c r="H495" s="233"/>
      <c r="I495" s="255">
        <v>3508</v>
      </c>
      <c r="J495" s="255">
        <v>3</v>
      </c>
      <c r="K495" s="255" t="s">
        <v>3305</v>
      </c>
      <c r="L495" s="255">
        <v>3496.3818739653184</v>
      </c>
      <c r="M495" s="233">
        <f>+Tabela136810[[#This Row],[Colunas85]]/$N$651</f>
        <v>7.8265121846211299E-5</v>
      </c>
      <c r="N495" s="255">
        <v>2698.2448612334292</v>
      </c>
      <c r="O495" s="233">
        <f>+O494+Tabela136810[[#This Row],[Colunas8]]</f>
        <v>0.98657250471455593</v>
      </c>
      <c r="P495" s="231">
        <v>21.14</v>
      </c>
      <c r="Q495" s="231">
        <v>99.2</v>
      </c>
      <c r="R495" s="274">
        <v>0.74</v>
      </c>
      <c r="S495" s="231">
        <v>17.86</v>
      </c>
      <c r="T495" s="231">
        <v>33617.007700000002</v>
      </c>
      <c r="U495" s="231">
        <v>27802.575140000001</v>
      </c>
      <c r="V495" s="234">
        <v>121410974.66999999</v>
      </c>
      <c r="W495" s="233">
        <f t="shared" si="20"/>
        <v>5.3564283822729348E-5</v>
      </c>
      <c r="X495" s="233">
        <f>+X494+Tabela136810[[#This Row],[Colunas82]]</f>
        <v>0.99502016204756771</v>
      </c>
      <c r="Y495" s="234">
        <v>33254.17</v>
      </c>
    </row>
    <row r="496" spans="1:25" ht="20.100000000000001" customHeight="1" x14ac:dyDescent="0.25">
      <c r="A496" s="231">
        <f t="shared" si="21"/>
        <v>492</v>
      </c>
      <c r="B496" s="231" t="s">
        <v>2012</v>
      </c>
      <c r="C496" s="231">
        <v>3544608</v>
      </c>
      <c r="D496" s="231" t="s">
        <v>2013</v>
      </c>
      <c r="E496" s="231" t="s">
        <v>2014</v>
      </c>
      <c r="F496" s="231">
        <v>305.28500000000003</v>
      </c>
      <c r="G496" s="232">
        <v>5638</v>
      </c>
      <c r="H496" s="233"/>
      <c r="I496" s="255">
        <v>3503</v>
      </c>
      <c r="J496" s="255">
        <v>4</v>
      </c>
      <c r="K496" s="255" t="s">
        <v>3278</v>
      </c>
      <c r="L496" s="255">
        <v>5399.2333622066462</v>
      </c>
      <c r="M496" s="233">
        <f>+Tabela136810[[#This Row],[Colunas85]]/$N$651</f>
        <v>1.2085969788248131E-4</v>
      </c>
      <c r="N496" s="255">
        <v>4166.7226862870648</v>
      </c>
      <c r="O496" s="233">
        <f>+O495+Tabela136810[[#This Row],[Colunas8]]</f>
        <v>0.98669336441243838</v>
      </c>
      <c r="P496" s="231">
        <v>16.78</v>
      </c>
      <c r="Q496" s="231">
        <v>97.2</v>
      </c>
      <c r="R496" s="274">
        <v>0.72799999999999998</v>
      </c>
      <c r="S496" s="231" t="s">
        <v>20</v>
      </c>
      <c r="T496" s="231">
        <v>24381.557140000001</v>
      </c>
      <c r="U496" s="231">
        <v>21003.271349999999</v>
      </c>
      <c r="V496" s="234">
        <v>119797126.08</v>
      </c>
      <c r="W496" s="233">
        <f t="shared" si="20"/>
        <v>5.2852283575991927E-5</v>
      </c>
      <c r="X496" s="233">
        <f>+X495+Tabela136810[[#This Row],[Colunas82]]</f>
        <v>0.9950730143311437</v>
      </c>
      <c r="Y496" s="234">
        <v>21248.16</v>
      </c>
    </row>
    <row r="497" spans="1:25" ht="20.100000000000001" customHeight="1" x14ac:dyDescent="0.25">
      <c r="A497" s="231">
        <f t="shared" si="21"/>
        <v>493</v>
      </c>
      <c r="B497" s="231" t="s">
        <v>2015</v>
      </c>
      <c r="C497" s="231">
        <v>3511201</v>
      </c>
      <c r="D497" s="231" t="s">
        <v>2016</v>
      </c>
      <c r="E497" s="231" t="s">
        <v>2017</v>
      </c>
      <c r="F497" s="231">
        <v>148.393</v>
      </c>
      <c r="G497" s="232">
        <v>7905</v>
      </c>
      <c r="H497" s="224"/>
      <c r="I497" s="255">
        <v>3507</v>
      </c>
      <c r="J497" s="255">
        <v>2</v>
      </c>
      <c r="K497" s="255" t="s">
        <v>3297</v>
      </c>
      <c r="L497" s="255">
        <v>7570.2269826611455</v>
      </c>
      <c r="M497" s="233">
        <f>+Tabela136810[[#This Row],[Colunas85]]/$N$651</f>
        <v>1.6945652922330877E-4</v>
      </c>
      <c r="N497" s="255">
        <v>5842.1324645440309</v>
      </c>
      <c r="O497" s="233">
        <f>+O496+Tabela136810[[#This Row],[Colunas8]]</f>
        <v>0.98686282094166167</v>
      </c>
      <c r="P497" s="231">
        <v>48.03</v>
      </c>
      <c r="Q497" s="231">
        <v>98.4</v>
      </c>
      <c r="R497" s="274">
        <v>0.751</v>
      </c>
      <c r="S497" s="231">
        <v>31.25</v>
      </c>
      <c r="T497" s="231">
        <v>21266.276590000001</v>
      </c>
      <c r="U497" s="231">
        <v>19437.586569999999</v>
      </c>
      <c r="V497" s="234">
        <v>119200364.55000001</v>
      </c>
      <c r="W497" s="233">
        <f t="shared" si="20"/>
        <v>5.2589003390207339E-5</v>
      </c>
      <c r="X497" s="233">
        <f>+X496+Tabela136810[[#This Row],[Colunas82]]</f>
        <v>0.99512560333453393</v>
      </c>
      <c r="Y497" s="234">
        <v>15079.11</v>
      </c>
    </row>
    <row r="498" spans="1:25" ht="20.100000000000001" customHeight="1" x14ac:dyDescent="0.25">
      <c r="A498" s="231">
        <f t="shared" si="21"/>
        <v>494</v>
      </c>
      <c r="B498" s="231" t="s">
        <v>2018</v>
      </c>
      <c r="C498" s="231">
        <v>3514007</v>
      </c>
      <c r="D498" s="231" t="s">
        <v>2019</v>
      </c>
      <c r="E498" s="231" t="s">
        <v>2020</v>
      </c>
      <c r="F498" s="231">
        <v>149.72900000000001</v>
      </c>
      <c r="G498" s="232">
        <v>9088</v>
      </c>
      <c r="H498" s="224"/>
      <c r="I498" s="255">
        <v>3509</v>
      </c>
      <c r="J498" s="255">
        <v>1</v>
      </c>
      <c r="K498" s="255" t="s">
        <v>3309</v>
      </c>
      <c r="L498" s="255">
        <v>8703.1274912617955</v>
      </c>
      <c r="M498" s="233">
        <f>+Tabela136810[[#This Row],[Colunas85]]/$N$651</f>
        <v>1.948160578850639E-4</v>
      </c>
      <c r="N498" s="255">
        <v>6716.4199668281035</v>
      </c>
      <c r="O498" s="233">
        <f>+O497+Tabela136810[[#This Row],[Colunas8]]</f>
        <v>0.98705763699954674</v>
      </c>
      <c r="P498" s="231">
        <v>53.02</v>
      </c>
      <c r="Q498" s="231">
        <v>99.5</v>
      </c>
      <c r="R498" s="274">
        <v>0.71799999999999997</v>
      </c>
      <c r="S498" s="231" t="s">
        <v>20</v>
      </c>
      <c r="T498" s="231">
        <v>22281.170320000001</v>
      </c>
      <c r="U498" s="231">
        <v>18909.981970000001</v>
      </c>
      <c r="V498" s="234">
        <v>118557958.39999999</v>
      </c>
      <c r="W498" s="233">
        <f t="shared" si="20"/>
        <v>5.2305585639533682E-5</v>
      </c>
      <c r="X498" s="233">
        <f>+X497+Tabela136810[[#This Row],[Colunas82]]</f>
        <v>0.99517790892017344</v>
      </c>
      <c r="Y498" s="234">
        <v>13045.55</v>
      </c>
    </row>
    <row r="499" spans="1:25" ht="20.100000000000001" customHeight="1" x14ac:dyDescent="0.25">
      <c r="A499" s="231">
        <f t="shared" si="21"/>
        <v>495</v>
      </c>
      <c r="B499" s="231" t="s">
        <v>2021</v>
      </c>
      <c r="C499" s="231">
        <v>3501806</v>
      </c>
      <c r="D499" s="231" t="s">
        <v>2022</v>
      </c>
      <c r="E499" s="231" t="s">
        <v>2023</v>
      </c>
      <c r="F499" s="231">
        <v>252.876</v>
      </c>
      <c r="G499" s="232">
        <v>5993</v>
      </c>
      <c r="H499" s="224"/>
      <c r="I499" s="255">
        <v>3507</v>
      </c>
      <c r="J499" s="255">
        <v>3</v>
      </c>
      <c r="K499" s="255" t="s">
        <v>3298</v>
      </c>
      <c r="L499" s="255">
        <v>5739.1992798340607</v>
      </c>
      <c r="M499" s="233">
        <f>+Tabela136810[[#This Row],[Colunas85]]/$N$651</f>
        <v>1.2846970014361665E-4</v>
      </c>
      <c r="N499" s="255">
        <v>4429.0828412412884</v>
      </c>
      <c r="O499" s="233">
        <f>+O498+Tabela136810[[#This Row],[Colunas8]]</f>
        <v>0.98718610669969031</v>
      </c>
      <c r="P499" s="231">
        <v>22.54</v>
      </c>
      <c r="Q499" s="231">
        <v>98.2</v>
      </c>
      <c r="R499" s="274">
        <v>0.745</v>
      </c>
      <c r="S499" s="231">
        <v>17.239999999999998</v>
      </c>
      <c r="T499" s="231">
        <v>23218.515169999999</v>
      </c>
      <c r="U499" s="231">
        <v>21406.83023</v>
      </c>
      <c r="V499" s="234">
        <v>118463870.72</v>
      </c>
      <c r="W499" s="233">
        <f t="shared" si="20"/>
        <v>5.2264075889616592E-5</v>
      </c>
      <c r="X499" s="233">
        <f>+X498+Tabela136810[[#This Row],[Colunas82]]</f>
        <v>0.99523017299606309</v>
      </c>
      <c r="Y499" s="234">
        <v>19767.04</v>
      </c>
    </row>
    <row r="500" spans="1:25" ht="20.100000000000001" customHeight="1" x14ac:dyDescent="0.25">
      <c r="A500" s="231">
        <f t="shared" si="21"/>
        <v>496</v>
      </c>
      <c r="B500" s="231" t="s">
        <v>2024</v>
      </c>
      <c r="C500" s="231">
        <v>3503109</v>
      </c>
      <c r="D500" s="231" t="s">
        <v>2025</v>
      </c>
      <c r="E500" s="231" t="s">
        <v>2026</v>
      </c>
      <c r="F500" s="231">
        <v>285.90800000000002</v>
      </c>
      <c r="G500" s="232">
        <v>6373</v>
      </c>
      <c r="H500" s="224"/>
      <c r="I500" s="255">
        <v>3502</v>
      </c>
      <c r="J500" s="255">
        <v>5</v>
      </c>
      <c r="K500" s="255" t="s">
        <v>3272</v>
      </c>
      <c r="L500" s="255">
        <v>6103.1064592662206</v>
      </c>
      <c r="M500" s="233">
        <f>+Tabela136810[[#This Row],[Colunas85]]/$N$651</f>
        <v>1.3661561805694455E-4</v>
      </c>
      <c r="N500" s="255">
        <v>4709.9190634458073</v>
      </c>
      <c r="O500" s="233">
        <f>+O499+Tabela136810[[#This Row],[Colunas8]]</f>
        <v>0.9873227223177472</v>
      </c>
      <c r="P500" s="231">
        <v>21.42</v>
      </c>
      <c r="Q500" s="231">
        <v>98.4</v>
      </c>
      <c r="R500" s="274">
        <v>0.68500000000000005</v>
      </c>
      <c r="S500" s="231">
        <v>22.22</v>
      </c>
      <c r="T500" s="231">
        <v>30445.163219999999</v>
      </c>
      <c r="U500" s="231">
        <v>30414.499059999998</v>
      </c>
      <c r="V500" s="234">
        <v>118042490.44</v>
      </c>
      <c r="W500" s="233">
        <f t="shared" si="20"/>
        <v>5.2078170678192586E-5</v>
      </c>
      <c r="X500" s="233">
        <f>+X499+Tabela136810[[#This Row],[Colunas82]]</f>
        <v>0.99528225116674129</v>
      </c>
      <c r="Y500" s="234">
        <v>18522.28</v>
      </c>
    </row>
    <row r="501" spans="1:25" ht="20.100000000000001" customHeight="1" x14ac:dyDescent="0.25">
      <c r="A501" s="231">
        <f t="shared" si="21"/>
        <v>497</v>
      </c>
      <c r="B501" s="231" t="s">
        <v>2027</v>
      </c>
      <c r="C501" s="231">
        <v>3553906</v>
      </c>
      <c r="D501" s="231" t="s">
        <v>2028</v>
      </c>
      <c r="E501" s="231" t="s">
        <v>2029</v>
      </c>
      <c r="F501" s="231">
        <v>201.38499999999999</v>
      </c>
      <c r="G501" s="232">
        <v>7609</v>
      </c>
      <c r="H501" s="233"/>
      <c r="I501" s="255">
        <v>3505</v>
      </c>
      <c r="J501" s="255">
        <v>1</v>
      </c>
      <c r="K501" s="255" t="s">
        <v>3286</v>
      </c>
      <c r="L501" s="255">
        <v>7286.7624428929357</v>
      </c>
      <c r="M501" s="233">
        <f>+Tabela136810[[#This Row],[Colunas85]]/$N$651</f>
        <v>1.6311128790134804E-4</v>
      </c>
      <c r="N501" s="255">
        <v>5623.37582830051</v>
      </c>
      <c r="O501" s="233">
        <f>+O500+Tabela136810[[#This Row],[Colunas8]]</f>
        <v>0.98748583360564857</v>
      </c>
      <c r="P501" s="231">
        <v>32.78</v>
      </c>
      <c r="Q501" s="231">
        <v>99.2</v>
      </c>
      <c r="R501" s="274">
        <v>0.72599999999999998</v>
      </c>
      <c r="S501" s="231">
        <v>11.76</v>
      </c>
      <c r="T501" s="231">
        <v>22139.792809999999</v>
      </c>
      <c r="U501" s="231">
        <v>21005.027290000002</v>
      </c>
      <c r="V501" s="234">
        <v>118012926.84999999</v>
      </c>
      <c r="W501" s="233">
        <f t="shared" si="20"/>
        <v>5.2065127767287016E-5</v>
      </c>
      <c r="X501" s="233">
        <f>+X500+Tabela136810[[#This Row],[Colunas82]]</f>
        <v>0.99533431629450864</v>
      </c>
      <c r="Y501" s="234">
        <v>15509.65</v>
      </c>
    </row>
    <row r="502" spans="1:25" ht="20.100000000000001" customHeight="1" x14ac:dyDescent="0.25">
      <c r="A502" s="231">
        <f t="shared" si="21"/>
        <v>498</v>
      </c>
      <c r="B502" s="231" t="s">
        <v>2030</v>
      </c>
      <c r="C502" s="231">
        <v>3501202</v>
      </c>
      <c r="D502" s="231" t="s">
        <v>2031</v>
      </c>
      <c r="E502" s="231" t="s">
        <v>2032</v>
      </c>
      <c r="F502" s="231">
        <v>362.411</v>
      </c>
      <c r="G502" s="232">
        <v>3616</v>
      </c>
      <c r="H502" s="224"/>
      <c r="I502" s="255">
        <v>3507</v>
      </c>
      <c r="J502" s="255">
        <v>3</v>
      </c>
      <c r="K502" s="255" t="s">
        <v>3298</v>
      </c>
      <c r="L502" s="255">
        <v>3462.8641074386724</v>
      </c>
      <c r="M502" s="233">
        <f>+Tabela136810[[#This Row],[Colunas85]]/$N$651</f>
        <v>7.7514839933141624E-5</v>
      </c>
      <c r="N502" s="255">
        <v>2672.378367083013</v>
      </c>
      <c r="O502" s="233">
        <f>+O501+Tabela136810[[#This Row],[Colunas8]]</f>
        <v>0.98756334844558169</v>
      </c>
      <c r="P502" s="231">
        <v>10.74</v>
      </c>
      <c r="Q502" s="231">
        <v>99.3</v>
      </c>
      <c r="R502" s="274">
        <v>0.72799999999999998</v>
      </c>
      <c r="S502" s="231" t="s">
        <v>20</v>
      </c>
      <c r="T502" s="231">
        <v>20470.81479</v>
      </c>
      <c r="U502" s="231">
        <v>18241.107309999999</v>
      </c>
      <c r="V502" s="234">
        <v>116600451.2</v>
      </c>
      <c r="W502" s="233">
        <f t="shared" si="20"/>
        <v>5.1441969549383437E-5</v>
      </c>
      <c r="X502" s="233">
        <f>+X501+Tabela136810[[#This Row],[Colunas82]]</f>
        <v>0.99538575826405806</v>
      </c>
      <c r="Y502" s="234">
        <v>32245.7</v>
      </c>
    </row>
    <row r="503" spans="1:25" ht="20.100000000000001" customHeight="1" x14ac:dyDescent="0.25">
      <c r="A503" s="231">
        <f t="shared" si="21"/>
        <v>499</v>
      </c>
      <c r="B503" s="231" t="s">
        <v>2033</v>
      </c>
      <c r="C503" s="231">
        <v>3546900</v>
      </c>
      <c r="D503" s="231" t="s">
        <v>2034</v>
      </c>
      <c r="E503" s="231" t="s">
        <v>2035</v>
      </c>
      <c r="F503" s="231">
        <v>153.86000000000001</v>
      </c>
      <c r="G503" s="232">
        <v>8889</v>
      </c>
      <c r="H503" s="233"/>
      <c r="I503" s="255">
        <v>3509</v>
      </c>
      <c r="J503" s="255">
        <v>1</v>
      </c>
      <c r="K503" s="255" t="s">
        <v>3309</v>
      </c>
      <c r="L503" s="255">
        <v>8512.5550472960058</v>
      </c>
      <c r="M503" s="233">
        <f>+Tabela136810[[#This Row],[Colunas85]]/$N$651</f>
        <v>1.9055016929361059E-4</v>
      </c>
      <c r="N503" s="255">
        <v>6569.350471515736</v>
      </c>
      <c r="O503" s="233">
        <f>+O502+Tabela136810[[#This Row],[Colunas8]]</f>
        <v>0.98775389861487528</v>
      </c>
      <c r="P503" s="231">
        <v>53.55</v>
      </c>
      <c r="Q503" s="231">
        <v>98.6</v>
      </c>
      <c r="R503" s="274">
        <v>0.73699999999999999</v>
      </c>
      <c r="S503" s="231">
        <v>23.26</v>
      </c>
      <c r="T503" s="231">
        <v>21826.355780000002</v>
      </c>
      <c r="U503" s="231">
        <v>17968.461510000001</v>
      </c>
      <c r="V503" s="234">
        <v>116273542.29000001</v>
      </c>
      <c r="W503" s="233">
        <f t="shared" si="20"/>
        <v>5.1297743364831232E-5</v>
      </c>
      <c r="X503" s="233">
        <f>+X502+Tabela136810[[#This Row],[Colunas82]]</f>
        <v>0.99543705600742294</v>
      </c>
      <c r="Y503" s="234">
        <v>13080.61</v>
      </c>
    </row>
    <row r="504" spans="1:25" ht="20.100000000000001" customHeight="1" x14ac:dyDescent="0.25">
      <c r="A504" s="231">
        <f t="shared" si="21"/>
        <v>500</v>
      </c>
      <c r="B504" s="231" t="s">
        <v>2036</v>
      </c>
      <c r="C504" s="231">
        <v>3533700</v>
      </c>
      <c r="D504" s="231" t="s">
        <v>2037</v>
      </c>
      <c r="E504" s="231" t="s">
        <v>2038</v>
      </c>
      <c r="F504" s="231">
        <v>301.036</v>
      </c>
      <c r="G504" s="232">
        <v>4294</v>
      </c>
      <c r="H504" s="233"/>
      <c r="I504" s="255">
        <v>3504</v>
      </c>
      <c r="J504" s="255">
        <v>1</v>
      </c>
      <c r="K504" s="255" t="s">
        <v>3280</v>
      </c>
      <c r="L504" s="255">
        <v>4112.1511275834227</v>
      </c>
      <c r="M504" s="233">
        <f>+Tabela136810[[#This Row],[Colunas85]]/$N$651</f>
        <v>9.2048872420605657E-5</v>
      </c>
      <c r="N504" s="255">
        <v>3173.4493109110772</v>
      </c>
      <c r="O504" s="233">
        <f>+O503+Tabela136810[[#This Row],[Colunas8]]</f>
        <v>0.98784594748729593</v>
      </c>
      <c r="P504" s="231">
        <v>13.86</v>
      </c>
      <c r="Q504" s="231">
        <v>97.7</v>
      </c>
      <c r="R504" s="274">
        <v>0.71699999999999997</v>
      </c>
      <c r="S504" s="231">
        <v>14.08</v>
      </c>
      <c r="T504" s="231">
        <v>19503.120599999998</v>
      </c>
      <c r="U504" s="231">
        <v>15190.34513</v>
      </c>
      <c r="V504" s="234">
        <v>116112765.8</v>
      </c>
      <c r="W504" s="233">
        <f t="shared" si="20"/>
        <v>5.1226811741345047E-5</v>
      </c>
      <c r="X504" s="233">
        <f>+X503+Tabela136810[[#This Row],[Colunas82]]</f>
        <v>0.99548828281916424</v>
      </c>
      <c r="Y504" s="234">
        <v>27040.7</v>
      </c>
    </row>
    <row r="505" spans="1:25" ht="20.100000000000001" customHeight="1" x14ac:dyDescent="0.25">
      <c r="A505" s="231">
        <f t="shared" si="21"/>
        <v>501</v>
      </c>
      <c r="B505" s="231" t="s">
        <v>2039</v>
      </c>
      <c r="C505" s="231">
        <v>3534807</v>
      </c>
      <c r="D505" s="231" t="s">
        <v>2040</v>
      </c>
      <c r="E505" s="231" t="s">
        <v>2041</v>
      </c>
      <c r="F505" s="231">
        <v>266.77800000000002</v>
      </c>
      <c r="G505" s="232">
        <v>8676</v>
      </c>
      <c r="H505" s="233"/>
      <c r="I505" s="255">
        <v>3505</v>
      </c>
      <c r="J505" s="255">
        <v>3</v>
      </c>
      <c r="K505" s="255" t="s">
        <v>3288</v>
      </c>
      <c r="L505" s="255">
        <v>8308.5754967195571</v>
      </c>
      <c r="M505" s="233">
        <f>+Tabela136810[[#This Row],[Colunas85]]/$N$651</f>
        <v>1.8598416793692938E-4</v>
      </c>
      <c r="N505" s="255">
        <v>6411.934378543202</v>
      </c>
      <c r="O505" s="233">
        <f>+O504+Tabela136810[[#This Row],[Colunas8]]</f>
        <v>0.98803193165523284</v>
      </c>
      <c r="P505" s="231">
        <v>29.15</v>
      </c>
      <c r="Q505" s="231">
        <v>97.3</v>
      </c>
      <c r="R505" s="274">
        <v>0.69199999999999995</v>
      </c>
      <c r="S505" s="231">
        <v>9.7100000000000009</v>
      </c>
      <c r="T505" s="231">
        <v>25262.116190000001</v>
      </c>
      <c r="U505" s="231">
        <v>22785.322830000001</v>
      </c>
      <c r="V505" s="234">
        <v>114614645.04000001</v>
      </c>
      <c r="W505" s="233">
        <f t="shared" si="20"/>
        <v>5.0565868479770272E-5</v>
      </c>
      <c r="X505" s="233">
        <f>+X504+Tabela136810[[#This Row],[Colunas82]]</f>
        <v>0.99553884868764397</v>
      </c>
      <c r="Y505" s="234">
        <v>13210.54</v>
      </c>
    </row>
    <row r="506" spans="1:25" ht="20.100000000000001" customHeight="1" x14ac:dyDescent="0.25">
      <c r="A506" s="231">
        <f t="shared" si="21"/>
        <v>502</v>
      </c>
      <c r="B506" s="231" t="s">
        <v>2042</v>
      </c>
      <c r="C506" s="231">
        <v>3553203</v>
      </c>
      <c r="D506" s="231" t="s">
        <v>2043</v>
      </c>
      <c r="E506" s="231" t="s">
        <v>2044</v>
      </c>
      <c r="F506" s="231">
        <v>132.459</v>
      </c>
      <c r="G506" s="232">
        <v>5562</v>
      </c>
      <c r="H506" s="233"/>
      <c r="I506" s="255">
        <v>3508</v>
      </c>
      <c r="J506" s="255">
        <v>2</v>
      </c>
      <c r="K506" s="255" t="s">
        <v>3304</v>
      </c>
      <c r="L506" s="255">
        <v>5326.4519263202146</v>
      </c>
      <c r="M506" s="233">
        <f>+Tabela136810[[#This Row],[Colunas85]]/$N$651</f>
        <v>1.1923051429981576E-4</v>
      </c>
      <c r="N506" s="255">
        <v>4110.5554418461616</v>
      </c>
      <c r="O506" s="233">
        <f>+O505+Tabela136810[[#This Row],[Colunas8]]</f>
        <v>0.98815116216953269</v>
      </c>
      <c r="P506" s="231">
        <v>41.12</v>
      </c>
      <c r="Q506" s="231">
        <v>97.8</v>
      </c>
      <c r="R506" s="274">
        <v>0.76</v>
      </c>
      <c r="S506" s="231" t="s">
        <v>20</v>
      </c>
      <c r="T506" s="231">
        <v>20841.968120000001</v>
      </c>
      <c r="U506" s="231">
        <v>19114.403340000001</v>
      </c>
      <c r="V506" s="234">
        <v>113947748.46000001</v>
      </c>
      <c r="W506" s="233">
        <f t="shared" si="20"/>
        <v>5.0271646002859753E-5</v>
      </c>
      <c r="X506" s="233">
        <f>+X505+Tabela136810[[#This Row],[Colunas82]]</f>
        <v>0.99558912033364688</v>
      </c>
      <c r="Y506" s="234">
        <v>20486.830000000002</v>
      </c>
    </row>
    <row r="507" spans="1:25" ht="20.100000000000001" customHeight="1" x14ac:dyDescent="0.25">
      <c r="A507" s="231">
        <f t="shared" si="21"/>
        <v>503</v>
      </c>
      <c r="B507" s="231" t="s">
        <v>2045</v>
      </c>
      <c r="C507" s="231">
        <v>3532827</v>
      </c>
      <c r="D507" s="231" t="s">
        <v>2046</v>
      </c>
      <c r="E507" s="231" t="s">
        <v>2047</v>
      </c>
      <c r="F507" s="231">
        <v>385.375</v>
      </c>
      <c r="G507" s="232">
        <v>9962</v>
      </c>
      <c r="H507" s="233"/>
      <c r="I507" s="255">
        <v>3502</v>
      </c>
      <c r="J507" s="255">
        <v>2</v>
      </c>
      <c r="K507" s="255" t="s">
        <v>3269</v>
      </c>
      <c r="L507" s="255">
        <v>9540.1140039557667</v>
      </c>
      <c r="M507" s="233">
        <f>+Tabela136810[[#This Row],[Colunas85]]/$N$651</f>
        <v>2.1355166908571815E-4</v>
      </c>
      <c r="N507" s="255">
        <v>7362.3432778984998</v>
      </c>
      <c r="O507" s="233">
        <f>+O506+Tabela136810[[#This Row],[Colunas8]]</f>
        <v>0.98836471383861846</v>
      </c>
      <c r="P507" s="231">
        <v>22.1</v>
      </c>
      <c r="Q507" s="231">
        <v>99.7</v>
      </c>
      <c r="R507" s="274">
        <v>0.65100000000000002</v>
      </c>
      <c r="S507" s="231">
        <v>7.04</v>
      </c>
      <c r="T507" s="231">
        <v>29547.962439999999</v>
      </c>
      <c r="U507" s="231">
        <v>24233.468270000001</v>
      </c>
      <c r="V507" s="234">
        <v>113751196.62</v>
      </c>
      <c r="W507" s="233">
        <f t="shared" si="20"/>
        <v>5.0184930954469309E-5</v>
      </c>
      <c r="X507" s="233">
        <f>+X506+Tabela136810[[#This Row],[Colunas82]]</f>
        <v>0.99563930526460132</v>
      </c>
      <c r="Y507" s="234">
        <v>11418.51</v>
      </c>
    </row>
    <row r="508" spans="1:25" ht="20.100000000000001" customHeight="1" x14ac:dyDescent="0.25">
      <c r="A508" s="231">
        <f t="shared" si="21"/>
        <v>504</v>
      </c>
      <c r="B508" s="231" t="s">
        <v>2048</v>
      </c>
      <c r="C508" s="231">
        <v>3535903</v>
      </c>
      <c r="D508" s="231" t="s">
        <v>2049</v>
      </c>
      <c r="E508" s="231" t="s">
        <v>2050</v>
      </c>
      <c r="F508" s="231">
        <v>140.35400000000001</v>
      </c>
      <c r="G508" s="232">
        <v>4112</v>
      </c>
      <c r="H508" s="233"/>
      <c r="I508" s="255">
        <v>3507</v>
      </c>
      <c r="J508" s="255">
        <v>4</v>
      </c>
      <c r="K508" s="255" t="s">
        <v>3299</v>
      </c>
      <c r="L508" s="255">
        <v>3937.8587416448613</v>
      </c>
      <c r="M508" s="233">
        <f>+Tabela136810[[#This Row],[Colunas85]]/$N$651</f>
        <v>8.8147406472643353E-5</v>
      </c>
      <c r="N508" s="255">
        <v>3038.9435413289129</v>
      </c>
      <c r="O508" s="233">
        <f>+O507+Tabela136810[[#This Row],[Colunas8]]</f>
        <v>0.98845286124509113</v>
      </c>
      <c r="P508" s="231">
        <v>27.16</v>
      </c>
      <c r="Q508" s="231">
        <v>98.4</v>
      </c>
      <c r="R508" s="274">
        <v>0.73199999999999998</v>
      </c>
      <c r="S508" s="231" t="s">
        <v>20</v>
      </c>
      <c r="T508" s="231">
        <v>19551.040850000001</v>
      </c>
      <c r="U508" s="231">
        <v>15071.362059999999</v>
      </c>
      <c r="V508" s="234">
        <v>113020746.08</v>
      </c>
      <c r="W508" s="233">
        <f t="shared" si="20"/>
        <v>4.9862669642018998E-5</v>
      </c>
      <c r="X508" s="233">
        <f>+X507+Tabela136810[[#This Row],[Colunas82]]</f>
        <v>0.99568916793424334</v>
      </c>
      <c r="Y508" s="234">
        <v>27485.59</v>
      </c>
    </row>
    <row r="509" spans="1:25" ht="20.100000000000001" customHeight="1" x14ac:dyDescent="0.25">
      <c r="A509" s="231">
        <f t="shared" si="21"/>
        <v>505</v>
      </c>
      <c r="B509" s="231" t="s">
        <v>2051</v>
      </c>
      <c r="C509" s="231">
        <v>3543105</v>
      </c>
      <c r="D509" s="231" t="s">
        <v>2052</v>
      </c>
      <c r="E509" s="231" t="s">
        <v>2053</v>
      </c>
      <c r="F509" s="231">
        <v>148.33199999999999</v>
      </c>
      <c r="G509" s="232">
        <v>4786</v>
      </c>
      <c r="H509" s="233"/>
      <c r="I509" s="255">
        <v>3508</v>
      </c>
      <c r="J509" s="255">
        <v>3</v>
      </c>
      <c r="K509" s="255" t="s">
        <v>3305</v>
      </c>
      <c r="L509" s="255">
        <v>4583.3151599008524</v>
      </c>
      <c r="M509" s="233">
        <f>+Tabela136810[[#This Row],[Colunas85]]/$N$651</f>
        <v>1.0259569245575657E-4</v>
      </c>
      <c r="N509" s="255">
        <v>3537.0583143969297</v>
      </c>
      <c r="O509" s="233">
        <f>+O508+Tabela136810[[#This Row],[Colunas8]]</f>
        <v>0.98855545693754687</v>
      </c>
      <c r="P509" s="231">
        <v>28.81</v>
      </c>
      <c r="Q509" s="231">
        <v>100</v>
      </c>
      <c r="R509" s="274">
        <v>0.71099999999999997</v>
      </c>
      <c r="S509" s="231">
        <v>25.64</v>
      </c>
      <c r="T509" s="231">
        <v>21819.424080000001</v>
      </c>
      <c r="U509" s="231">
        <v>19577.534110000001</v>
      </c>
      <c r="V509" s="234">
        <v>112700967.3</v>
      </c>
      <c r="W509" s="233">
        <f t="shared" si="20"/>
        <v>4.9721589139379405E-5</v>
      </c>
      <c r="X509" s="233">
        <f>+X508+Tabela136810[[#This Row],[Colunas82]]</f>
        <v>0.99573888952338274</v>
      </c>
      <c r="Y509" s="234">
        <v>23548.05</v>
      </c>
    </row>
    <row r="510" spans="1:25" ht="20.100000000000001" customHeight="1" x14ac:dyDescent="0.25">
      <c r="A510" s="231">
        <f t="shared" si="21"/>
        <v>506</v>
      </c>
      <c r="B510" s="231" t="s">
        <v>2054</v>
      </c>
      <c r="C510" s="231">
        <v>3521150</v>
      </c>
      <c r="D510" s="231" t="s">
        <v>2055</v>
      </c>
      <c r="E510" s="231" t="s">
        <v>2056</v>
      </c>
      <c r="F510" s="231">
        <v>136.02799999999999</v>
      </c>
      <c r="G510" s="232">
        <v>5557</v>
      </c>
      <c r="H510" s="224"/>
      <c r="I510" s="255">
        <v>3507</v>
      </c>
      <c r="J510" s="255">
        <v>1</v>
      </c>
      <c r="K510" s="255" t="s">
        <v>3295</v>
      </c>
      <c r="L510" s="255">
        <v>5321.6636739592641</v>
      </c>
      <c r="M510" s="233">
        <f>+Tabela136810[[#This Row],[Colunas85]]/$N$651</f>
        <v>1.1912333116937719E-4</v>
      </c>
      <c r="N510" s="255">
        <v>4106.8602283961009</v>
      </c>
      <c r="O510" s="233">
        <f>+O509+Tabela136810[[#This Row],[Colunas8]]</f>
        <v>0.98867458026871624</v>
      </c>
      <c r="P510" s="231">
        <v>32.89</v>
      </c>
      <c r="Q510" s="231">
        <v>98.5</v>
      </c>
      <c r="R510" s="274">
        <v>0.73</v>
      </c>
      <c r="S510" s="231" t="s">
        <v>20</v>
      </c>
      <c r="T510" s="231">
        <v>22996.584640000001</v>
      </c>
      <c r="U510" s="231">
        <v>18141.675210000001</v>
      </c>
      <c r="V510" s="234">
        <v>112549533.05000001</v>
      </c>
      <c r="W510" s="233">
        <f t="shared" si="20"/>
        <v>4.9654779139957782E-5</v>
      </c>
      <c r="X510" s="233">
        <f>+X509+Tabela136810[[#This Row],[Colunas82]]</f>
        <v>0.99578854430252273</v>
      </c>
      <c r="Y510" s="234">
        <v>20253.650000000001</v>
      </c>
    </row>
    <row r="511" spans="1:25" ht="20.100000000000001" customHeight="1" x14ac:dyDescent="0.25">
      <c r="A511" s="231">
        <f t="shared" si="21"/>
        <v>507</v>
      </c>
      <c r="B511" s="231" t="s">
        <v>2057</v>
      </c>
      <c r="C511" s="231">
        <v>3526605</v>
      </c>
      <c r="D511" s="231" t="s">
        <v>2058</v>
      </c>
      <c r="E511" s="231" t="s">
        <v>2059</v>
      </c>
      <c r="F511" s="231">
        <v>167.06700000000001</v>
      </c>
      <c r="G511" s="232">
        <v>7361</v>
      </c>
      <c r="H511" s="224"/>
      <c r="I511" s="255">
        <v>3511</v>
      </c>
      <c r="J511" s="255">
        <v>5</v>
      </c>
      <c r="K511" s="255" t="s">
        <v>3329</v>
      </c>
      <c r="L511" s="255">
        <v>7049.2651257898415</v>
      </c>
      <c r="M511" s="233">
        <f>+Tabela136810[[#This Row],[Colunas85]]/$N$651</f>
        <v>1.5779500463159721E-4</v>
      </c>
      <c r="N511" s="255">
        <v>5440.0932411775602</v>
      </c>
      <c r="O511" s="233">
        <f>+O510+Tabela136810[[#This Row],[Colunas8]]</f>
        <v>0.98883237527334789</v>
      </c>
      <c r="P511" s="231">
        <v>39.450000000000003</v>
      </c>
      <c r="Q511" s="231">
        <v>98.5</v>
      </c>
      <c r="R511" s="274">
        <v>0.72899999999999998</v>
      </c>
      <c r="S511" s="231">
        <v>24.39</v>
      </c>
      <c r="T511" s="231">
        <v>23388.760750000001</v>
      </c>
      <c r="U511" s="231">
        <v>21425.979879999999</v>
      </c>
      <c r="V511" s="234">
        <v>112306114.51000001</v>
      </c>
      <c r="W511" s="233">
        <f t="shared" si="20"/>
        <v>4.9547387367511228E-5</v>
      </c>
      <c r="X511" s="233">
        <f>+X510+Tabela136810[[#This Row],[Colunas82]]</f>
        <v>0.99583809168989024</v>
      </c>
      <c r="Y511" s="234">
        <v>15256.91</v>
      </c>
    </row>
    <row r="512" spans="1:25" ht="20.100000000000001" customHeight="1" x14ac:dyDescent="0.25">
      <c r="A512" s="231">
        <f t="shared" si="21"/>
        <v>508</v>
      </c>
      <c r="B512" s="231" t="s">
        <v>2060</v>
      </c>
      <c r="C512" s="231">
        <v>3548203</v>
      </c>
      <c r="D512" s="231" t="s">
        <v>1023</v>
      </c>
      <c r="E512" s="231" t="s">
        <v>2061</v>
      </c>
      <c r="F512" s="231">
        <v>133.00800000000001</v>
      </c>
      <c r="G512" s="232">
        <v>6843</v>
      </c>
      <c r="H512" s="233"/>
      <c r="I512" s="255">
        <v>3511</v>
      </c>
      <c r="J512" s="255">
        <v>2</v>
      </c>
      <c r="K512" s="255" t="s">
        <v>3326</v>
      </c>
      <c r="L512" s="255">
        <v>6553.2021811954737</v>
      </c>
      <c r="M512" s="233">
        <f>+Tabela136810[[#This Row],[Colunas85]]/$N$651</f>
        <v>1.4669083231816596E-4</v>
      </c>
      <c r="N512" s="255">
        <v>5057.2691277513986</v>
      </c>
      <c r="O512" s="233">
        <f>+O511+Tabela136810[[#This Row],[Colunas8]]</f>
        <v>0.9889790661056661</v>
      </c>
      <c r="P512" s="231">
        <v>48.76</v>
      </c>
      <c r="Q512" s="231">
        <v>98.3</v>
      </c>
      <c r="R512" s="274">
        <v>0.70599999999999996</v>
      </c>
      <c r="S512" s="231">
        <v>34.090000000000003</v>
      </c>
      <c r="T512" s="231">
        <v>26086.658879999999</v>
      </c>
      <c r="U512" s="231">
        <v>24843.805489999999</v>
      </c>
      <c r="V512" s="234">
        <v>111258489.39</v>
      </c>
      <c r="W512" s="233">
        <f t="shared" si="20"/>
        <v>4.9085194477453105E-5</v>
      </c>
      <c r="X512" s="233">
        <f>+X511+Tabela136810[[#This Row],[Colunas82]]</f>
        <v>0.99588717688436768</v>
      </c>
      <c r="Y512" s="234">
        <v>16258.73</v>
      </c>
    </row>
    <row r="513" spans="1:25" ht="20.100000000000001" customHeight="1" x14ac:dyDescent="0.25">
      <c r="A513" s="231">
        <f t="shared" si="21"/>
        <v>509</v>
      </c>
      <c r="B513" s="231" t="s">
        <v>2062</v>
      </c>
      <c r="C513" s="231">
        <v>3509452</v>
      </c>
      <c r="D513" s="231" t="s">
        <v>2063</v>
      </c>
      <c r="E513" s="231" t="s">
        <v>2064</v>
      </c>
      <c r="F513" s="231">
        <v>184.47900000000001</v>
      </c>
      <c r="G513" s="232">
        <v>6088</v>
      </c>
      <c r="H513" s="224"/>
      <c r="I513" s="255">
        <v>3502</v>
      </c>
      <c r="J513" s="255">
        <v>4</v>
      </c>
      <c r="K513" s="255" t="s">
        <v>3271</v>
      </c>
      <c r="L513" s="255">
        <v>5830.1760746921</v>
      </c>
      <c r="M513" s="233">
        <f>+Tabela136810[[#This Row],[Colunas85]]/$N$651</f>
        <v>1.305061796219486E-4</v>
      </c>
      <c r="N513" s="255">
        <v>4499.291896792417</v>
      </c>
      <c r="O513" s="233">
        <f>+O512+Tabela136810[[#This Row],[Colunas8]]</f>
        <v>0.98910957228528806</v>
      </c>
      <c r="P513" s="231">
        <v>30.09</v>
      </c>
      <c r="Q513" s="231">
        <v>97.5</v>
      </c>
      <c r="R513" s="274">
        <v>0.71699999999999997</v>
      </c>
      <c r="S513" s="231" t="s">
        <v>20</v>
      </c>
      <c r="T513" s="231">
        <v>22714.434000000001</v>
      </c>
      <c r="U513" s="231">
        <v>19475.580470000001</v>
      </c>
      <c r="V513" s="234">
        <v>110410202.47999999</v>
      </c>
      <c r="W513" s="233">
        <f t="shared" si="20"/>
        <v>4.8710945930862908E-5</v>
      </c>
      <c r="X513" s="233">
        <f>+X512+Tabela136810[[#This Row],[Colunas82]]</f>
        <v>0.99593588783029852</v>
      </c>
      <c r="Y513" s="234">
        <v>18135.71</v>
      </c>
    </row>
    <row r="514" spans="1:25" ht="20.100000000000001" customHeight="1" x14ac:dyDescent="0.25">
      <c r="A514" s="231">
        <f t="shared" si="21"/>
        <v>510</v>
      </c>
      <c r="B514" s="231" t="s">
        <v>2065</v>
      </c>
      <c r="C514" s="231">
        <v>3500907</v>
      </c>
      <c r="D514" s="231" t="s">
        <v>2066</v>
      </c>
      <c r="E514" s="231" t="s">
        <v>2067</v>
      </c>
      <c r="F514" s="231">
        <v>313.00700000000001</v>
      </c>
      <c r="G514" s="232">
        <v>4211</v>
      </c>
      <c r="H514" s="224"/>
      <c r="I514" s="255">
        <v>3507</v>
      </c>
      <c r="J514" s="255">
        <v>1</v>
      </c>
      <c r="K514" s="255" t="s">
        <v>3295</v>
      </c>
      <c r="L514" s="255">
        <v>4032.6661383916617</v>
      </c>
      <c r="M514" s="233">
        <f>+Tabela136810[[#This Row],[Colunas85]]/$N$651</f>
        <v>9.0269632455326147E-5</v>
      </c>
      <c r="N514" s="255">
        <v>3112.1087676400903</v>
      </c>
      <c r="O514" s="233">
        <f>+O513+Tabela136810[[#This Row],[Colunas8]]</f>
        <v>0.98919984191774335</v>
      </c>
      <c r="P514" s="231">
        <v>12.16</v>
      </c>
      <c r="Q514" s="231">
        <v>96</v>
      </c>
      <c r="R514" s="274">
        <v>0.68700000000000006</v>
      </c>
      <c r="S514" s="231" t="s">
        <v>20</v>
      </c>
      <c r="T514" s="231">
        <v>22318.946510000002</v>
      </c>
      <c r="U514" s="231">
        <v>19410.760450000002</v>
      </c>
      <c r="V514" s="234">
        <v>108822683.28</v>
      </c>
      <c r="W514" s="233">
        <f t="shared" si="20"/>
        <v>4.8010561725613272E-5</v>
      </c>
      <c r="X514" s="233">
        <f>+X513+Tabela136810[[#This Row],[Colunas82]]</f>
        <v>0.99598389839202417</v>
      </c>
      <c r="Y514" s="234">
        <v>25842.48</v>
      </c>
    </row>
    <row r="515" spans="1:25" ht="20.100000000000001" customHeight="1" x14ac:dyDescent="0.25">
      <c r="A515" s="231">
        <f t="shared" si="21"/>
        <v>511</v>
      </c>
      <c r="B515" s="231" t="s">
        <v>2068</v>
      </c>
      <c r="C515" s="231">
        <v>3509957</v>
      </c>
      <c r="D515" s="231" t="s">
        <v>2069</v>
      </c>
      <c r="E515" s="231" t="s">
        <v>2070</v>
      </c>
      <c r="F515" s="231">
        <v>53.261000000000003</v>
      </c>
      <c r="G515" s="232">
        <v>5268</v>
      </c>
      <c r="H515" s="224"/>
      <c r="I515" s="255">
        <v>3511</v>
      </c>
      <c r="J515" s="255">
        <v>4</v>
      </c>
      <c r="K515" s="255" t="s">
        <v>3328</v>
      </c>
      <c r="L515" s="255">
        <v>5044.9026874963838</v>
      </c>
      <c r="M515" s="233">
        <f>+Tabela136810[[#This Row],[Colunas85]]/$N$651</f>
        <v>1.1292814623003042E-4</v>
      </c>
      <c r="N515" s="255">
        <v>3893.2768909826632</v>
      </c>
      <c r="O515" s="233">
        <f>+O514+Tabela136810[[#This Row],[Colunas8]]</f>
        <v>0.98931277006397333</v>
      </c>
      <c r="P515" s="231">
        <v>82.33</v>
      </c>
      <c r="Q515" s="231">
        <v>98.3</v>
      </c>
      <c r="R515" s="274">
        <v>0.70399999999999996</v>
      </c>
      <c r="S515" s="231">
        <v>13.89</v>
      </c>
      <c r="T515" s="231">
        <v>22047.379199999999</v>
      </c>
      <c r="U515" s="231">
        <v>20464.712780000002</v>
      </c>
      <c r="V515" s="234">
        <v>108642280.08000001</v>
      </c>
      <c r="W515" s="233">
        <f t="shared" si="20"/>
        <v>4.793097115949194E-5</v>
      </c>
      <c r="X515" s="233">
        <f>+X514+Tabela136810[[#This Row],[Colunas82]]</f>
        <v>0.99603182936318369</v>
      </c>
      <c r="Y515" s="234">
        <v>20623.060000000001</v>
      </c>
    </row>
    <row r="516" spans="1:25" ht="20.100000000000001" customHeight="1" x14ac:dyDescent="0.25">
      <c r="A516" s="231">
        <f t="shared" si="21"/>
        <v>512</v>
      </c>
      <c r="B516" s="231" t="s">
        <v>2071</v>
      </c>
      <c r="C516" s="231">
        <v>3554904</v>
      </c>
      <c r="D516" s="231" t="s">
        <v>2072</v>
      </c>
      <c r="E516" s="231" t="s">
        <v>2073</v>
      </c>
      <c r="F516" s="231">
        <v>151.59399999999999</v>
      </c>
      <c r="G516" s="232">
        <v>5856</v>
      </c>
      <c r="H516" s="233"/>
      <c r="I516" s="255">
        <v>3507</v>
      </c>
      <c r="J516" s="255">
        <v>6</v>
      </c>
      <c r="K516" s="255" t="s">
        <v>3301</v>
      </c>
      <c r="L516" s="255">
        <v>5608.0011651440436</v>
      </c>
      <c r="M516" s="233">
        <f>+Tabela136810[[#This Row],[Colunas85]]/$N$651</f>
        <v>1.2553288236960103E-4</v>
      </c>
      <c r="N516" s="255">
        <v>4327.8339927096577</v>
      </c>
      <c r="O516" s="233">
        <f>+O515+Tabela136810[[#This Row],[Colunas8]]</f>
        <v>0.98943830294634294</v>
      </c>
      <c r="P516" s="231">
        <v>35.9</v>
      </c>
      <c r="Q516" s="231">
        <v>98.8</v>
      </c>
      <c r="R516" s="274">
        <v>0.753</v>
      </c>
      <c r="S516" s="231">
        <v>14.29</v>
      </c>
      <c r="T516" s="231">
        <v>20281.16732</v>
      </c>
      <c r="U516" s="231">
        <v>17199.621230000001</v>
      </c>
      <c r="V516" s="234">
        <v>108295417.92</v>
      </c>
      <c r="W516" s="233">
        <f t="shared" si="20"/>
        <v>4.7777941968876307E-5</v>
      </c>
      <c r="X516" s="233">
        <f>+X515+Tabela136810[[#This Row],[Colunas82]]</f>
        <v>0.99607960730515255</v>
      </c>
      <c r="Y516" s="234">
        <v>18493.07</v>
      </c>
    </row>
    <row r="517" spans="1:25" ht="20.100000000000001" customHeight="1" x14ac:dyDescent="0.25">
      <c r="A517" s="231">
        <f t="shared" si="21"/>
        <v>513</v>
      </c>
      <c r="B517" s="231" t="s">
        <v>2074</v>
      </c>
      <c r="C517" s="231">
        <v>3501103</v>
      </c>
      <c r="D517" s="231" t="s">
        <v>2075</v>
      </c>
      <c r="E517" s="231" t="s">
        <v>2076</v>
      </c>
      <c r="F517" s="231">
        <v>318.57400000000001</v>
      </c>
      <c r="G517" s="232">
        <v>4078</v>
      </c>
      <c r="H517" s="224"/>
      <c r="I517" s="255">
        <v>3506</v>
      </c>
      <c r="J517" s="255">
        <v>2</v>
      </c>
      <c r="K517" s="255" t="s">
        <v>3292</v>
      </c>
      <c r="L517" s="255">
        <v>3905.2986255904048</v>
      </c>
      <c r="M517" s="233">
        <f>+Tabela136810[[#This Row],[Colunas85]]/$N$651</f>
        <v>8.7418561185661372E-5</v>
      </c>
      <c r="N517" s="255">
        <v>3013.8160898685082</v>
      </c>
      <c r="O517" s="233">
        <f>+O516+Tabela136810[[#This Row],[Colunas8]]</f>
        <v>0.9895257215075286</v>
      </c>
      <c r="P517" s="231">
        <v>12.86</v>
      </c>
      <c r="Q517" s="231">
        <v>95.1</v>
      </c>
      <c r="R517" s="274">
        <v>0.7</v>
      </c>
      <c r="S517" s="231">
        <v>29.41</v>
      </c>
      <c r="T517" s="231">
        <v>20846.4169</v>
      </c>
      <c r="U517" s="231">
        <v>18236.222709999998</v>
      </c>
      <c r="V517" s="234">
        <v>106873328.62</v>
      </c>
      <c r="W517" s="233">
        <f t="shared" ref="W517:W580" si="22">+V517/$V$651</f>
        <v>4.7150542385819601E-5</v>
      </c>
      <c r="X517" s="233">
        <f>+X516+Tabela136810[[#This Row],[Colunas82]]</f>
        <v>0.99612675784753835</v>
      </c>
      <c r="Y517" s="234">
        <v>26207.29</v>
      </c>
    </row>
    <row r="518" spans="1:25" ht="20.100000000000001" customHeight="1" x14ac:dyDescent="0.25">
      <c r="A518" s="231">
        <f t="shared" si="21"/>
        <v>514</v>
      </c>
      <c r="B518" s="231" t="s">
        <v>2077</v>
      </c>
      <c r="C518" s="231">
        <v>3528700</v>
      </c>
      <c r="D518" s="231" t="s">
        <v>2078</v>
      </c>
      <c r="E518" s="231" t="s">
        <v>2079</v>
      </c>
      <c r="F518" s="231">
        <v>919.51900000000001</v>
      </c>
      <c r="G518" s="232">
        <v>6039</v>
      </c>
      <c r="H518" s="224"/>
      <c r="I518" s="255">
        <v>3505</v>
      </c>
      <c r="J518" s="255">
        <v>4</v>
      </c>
      <c r="K518" s="255" t="s">
        <v>3289</v>
      </c>
      <c r="L518" s="255">
        <v>5783.2512015547954</v>
      </c>
      <c r="M518" s="233">
        <f>+Tabela136810[[#This Row],[Colunas85]]/$N$651</f>
        <v>1.2945578494365107E-4</v>
      </c>
      <c r="N518" s="255">
        <v>4463.0788049818348</v>
      </c>
      <c r="O518" s="233">
        <f>+O517+Tabela136810[[#This Row],[Colunas8]]</f>
        <v>0.98965517729247221</v>
      </c>
      <c r="P518" s="231">
        <v>5.24</v>
      </c>
      <c r="Q518" s="231">
        <v>99</v>
      </c>
      <c r="R518" s="274">
        <v>0.67700000000000005</v>
      </c>
      <c r="S518" s="231" t="s">
        <v>20</v>
      </c>
      <c r="T518" s="231">
        <v>21675.18029</v>
      </c>
      <c r="U518" s="231">
        <v>19883.946909999999</v>
      </c>
      <c r="V518" s="234">
        <v>106555195.88999999</v>
      </c>
      <c r="W518" s="233">
        <f t="shared" si="22"/>
        <v>4.7010188090095201E-5</v>
      </c>
      <c r="X518" s="233">
        <f>+X517+Tabela136810[[#This Row],[Colunas82]]</f>
        <v>0.9961737680356284</v>
      </c>
      <c r="Y518" s="234">
        <v>17644.509999999998</v>
      </c>
    </row>
    <row r="519" spans="1:25" ht="20.100000000000001" customHeight="1" x14ac:dyDescent="0.25">
      <c r="A519" s="231">
        <f t="shared" ref="A519:A582" si="23">+A518+1</f>
        <v>515</v>
      </c>
      <c r="B519" s="231" t="s">
        <v>2080</v>
      </c>
      <c r="C519" s="231">
        <v>3500758</v>
      </c>
      <c r="D519" s="231" t="s">
        <v>2081</v>
      </c>
      <c r="E519" s="231" t="s">
        <v>2082</v>
      </c>
      <c r="F519" s="231">
        <v>159.6</v>
      </c>
      <c r="G519" s="232">
        <v>6231</v>
      </c>
      <c r="H519" s="224"/>
      <c r="I519" s="255">
        <v>3502</v>
      </c>
      <c r="J519" s="255">
        <v>4</v>
      </c>
      <c r="K519" s="255" t="s">
        <v>3271</v>
      </c>
      <c r="L519" s="255">
        <v>5967.1200922152557</v>
      </c>
      <c r="M519" s="233">
        <f>+Tabela136810[[#This Row],[Colunas85]]/$N$651</f>
        <v>1.3357161715249043E-4</v>
      </c>
      <c r="N519" s="255">
        <v>4604.9750014641186</v>
      </c>
      <c r="O519" s="233">
        <f>+O518+Tabela136810[[#This Row],[Colunas8]]</f>
        <v>0.98978874890962465</v>
      </c>
      <c r="P519" s="231">
        <v>30.66</v>
      </c>
      <c r="Q519" s="231">
        <v>99.3</v>
      </c>
      <c r="R519" s="274">
        <v>0.71199999999999997</v>
      </c>
      <c r="S519" s="231" t="s">
        <v>20</v>
      </c>
      <c r="T519" s="231">
        <v>23710.995569999999</v>
      </c>
      <c r="U519" s="231">
        <v>21839.012139999999</v>
      </c>
      <c r="V519" s="234">
        <v>105812536.53</v>
      </c>
      <c r="W519" s="233">
        <f t="shared" si="22"/>
        <v>4.668254047132952E-5</v>
      </c>
      <c r="X519" s="233">
        <f>+X518+Tabela136810[[#This Row],[Colunas82]]</f>
        <v>0.99622045057609976</v>
      </c>
      <c r="Y519" s="234">
        <v>16981.63</v>
      </c>
    </row>
    <row r="520" spans="1:25" ht="20.100000000000001" customHeight="1" x14ac:dyDescent="0.25">
      <c r="A520" s="231">
        <f t="shared" si="23"/>
        <v>516</v>
      </c>
      <c r="B520" s="231" t="s">
        <v>2083</v>
      </c>
      <c r="C520" s="231">
        <v>3541653</v>
      </c>
      <c r="D520" s="231" t="s">
        <v>2084</v>
      </c>
      <c r="E520" s="231" t="s">
        <v>2085</v>
      </c>
      <c r="F520" s="231">
        <v>205.672</v>
      </c>
      <c r="G520" s="232">
        <v>3902</v>
      </c>
      <c r="H520" s="233"/>
      <c r="I520" s="255">
        <v>3502</v>
      </c>
      <c r="J520" s="255">
        <v>6</v>
      </c>
      <c r="K520" s="255" t="s">
        <v>3273</v>
      </c>
      <c r="L520" s="255">
        <v>3736.7521424849829</v>
      </c>
      <c r="M520" s="233">
        <f>+Tabela136810[[#This Row],[Colunas85]]/$N$651</f>
        <v>8.3645714994225274E-5</v>
      </c>
      <c r="N520" s="255">
        <v>2883.7445764264148</v>
      </c>
      <c r="O520" s="233">
        <f>+O519+Tabela136810[[#This Row],[Colunas8]]</f>
        <v>0.98987239462461885</v>
      </c>
      <c r="P520" s="231">
        <v>15.73</v>
      </c>
      <c r="Q520" s="231">
        <v>98.3</v>
      </c>
      <c r="R520" s="274">
        <v>0.67800000000000005</v>
      </c>
      <c r="S520" s="231" t="s">
        <v>20</v>
      </c>
      <c r="T520" s="231">
        <v>20917.410609999999</v>
      </c>
      <c r="U520" s="231">
        <v>18426.212739999999</v>
      </c>
      <c r="V520" s="234">
        <v>102988256.42</v>
      </c>
      <c r="W520" s="233">
        <f t="shared" si="22"/>
        <v>4.5436520152177024E-5</v>
      </c>
      <c r="X520" s="233">
        <f>+X519+Tabela136810[[#This Row],[Colunas82]]</f>
        <v>0.99626588709625197</v>
      </c>
      <c r="Y520" s="234">
        <v>26393.71</v>
      </c>
    </row>
    <row r="521" spans="1:25" ht="20.100000000000001" customHeight="1" x14ac:dyDescent="0.25">
      <c r="A521" s="231">
        <f t="shared" si="23"/>
        <v>517</v>
      </c>
      <c r="B521" s="231" t="s">
        <v>2086</v>
      </c>
      <c r="C521" s="231">
        <v>3531605</v>
      </c>
      <c r="D521" s="231" t="s">
        <v>2087</v>
      </c>
      <c r="E521" s="231" t="s">
        <v>2088</v>
      </c>
      <c r="F521" s="231">
        <v>233.547</v>
      </c>
      <c r="G521" s="232">
        <v>4166</v>
      </c>
      <c r="H521" s="224"/>
      <c r="I521" s="255">
        <v>3505</v>
      </c>
      <c r="J521" s="255">
        <v>3</v>
      </c>
      <c r="K521" s="255" t="s">
        <v>3288</v>
      </c>
      <c r="L521" s="255">
        <v>3989.5718671431159</v>
      </c>
      <c r="M521" s="233">
        <f>+Tabela136810[[#This Row],[Colunas85]]/$N$651</f>
        <v>8.9304984281379421E-5</v>
      </c>
      <c r="N521" s="255">
        <v>3078.851846589555</v>
      </c>
      <c r="O521" s="233">
        <f>+O520+Tabela136810[[#This Row],[Colunas8]]</f>
        <v>0.98996169960890024</v>
      </c>
      <c r="P521" s="231">
        <v>17.47</v>
      </c>
      <c r="Q521" s="231">
        <v>98.2</v>
      </c>
      <c r="R521" s="274">
        <v>0.74099999999999999</v>
      </c>
      <c r="S521" s="231" t="s">
        <v>20</v>
      </c>
      <c r="T521" s="231">
        <v>22572.169809999999</v>
      </c>
      <c r="U521" s="231">
        <v>18067.72349</v>
      </c>
      <c r="V521" s="234">
        <v>102928278.84</v>
      </c>
      <c r="W521" s="233">
        <f t="shared" si="22"/>
        <v>4.5410059149562947E-5</v>
      </c>
      <c r="X521" s="233">
        <f>+X520+Tabela136810[[#This Row],[Colunas82]]</f>
        <v>0.99631129715540157</v>
      </c>
      <c r="Y521" s="234">
        <v>24706.74</v>
      </c>
    </row>
    <row r="522" spans="1:25" ht="20.100000000000001" customHeight="1" x14ac:dyDescent="0.25">
      <c r="A522" s="231">
        <f t="shared" si="23"/>
        <v>518</v>
      </c>
      <c r="B522" s="231" t="s">
        <v>2089</v>
      </c>
      <c r="C522" s="231">
        <v>3517109</v>
      </c>
      <c r="D522" s="231" t="s">
        <v>2090</v>
      </c>
      <c r="E522" s="231" t="s">
        <v>2091</v>
      </c>
      <c r="F522" s="231">
        <v>272.8</v>
      </c>
      <c r="G522" s="232">
        <v>4842</v>
      </c>
      <c r="H522" s="224"/>
      <c r="I522" s="255">
        <v>3506</v>
      </c>
      <c r="J522" s="255">
        <v>2</v>
      </c>
      <c r="K522" s="255" t="s">
        <v>3292</v>
      </c>
      <c r="L522" s="255">
        <v>4636.9435863434874</v>
      </c>
      <c r="M522" s="233">
        <f>+Tabela136810[[#This Row],[Colunas85]]/$N$651</f>
        <v>1.0379614351666807E-4</v>
      </c>
      <c r="N522" s="255">
        <v>3578.4447050375966</v>
      </c>
      <c r="O522" s="233">
        <f>+O521+Tabela136810[[#This Row],[Colunas8]]</f>
        <v>0.99006549575241687</v>
      </c>
      <c r="P522" s="231">
        <v>16.690000000000001</v>
      </c>
      <c r="Q522" s="231">
        <v>98.5</v>
      </c>
      <c r="R522" s="274">
        <v>0.73499999999999999</v>
      </c>
      <c r="S522" s="231" t="s">
        <v>20</v>
      </c>
      <c r="T522" s="231">
        <v>21450.504110000002</v>
      </c>
      <c r="U522" s="231">
        <v>18523.220840000002</v>
      </c>
      <c r="V522" s="234">
        <v>102372566.03999999</v>
      </c>
      <c r="W522" s="233">
        <f t="shared" si="22"/>
        <v>4.5164888906724266E-5</v>
      </c>
      <c r="X522" s="233">
        <f>+X521+Tabela136810[[#This Row],[Colunas82]]</f>
        <v>0.99635646204430828</v>
      </c>
      <c r="Y522" s="234">
        <v>21142.62</v>
      </c>
    </row>
    <row r="523" spans="1:25" ht="20.100000000000001" customHeight="1" x14ac:dyDescent="0.25">
      <c r="A523" s="231">
        <f t="shared" si="23"/>
        <v>519</v>
      </c>
      <c r="B523" s="231" t="s">
        <v>2092</v>
      </c>
      <c r="C523" s="231">
        <v>3530904</v>
      </c>
      <c r="D523" s="231" t="s">
        <v>2093</v>
      </c>
      <c r="E523" s="231" t="s">
        <v>2094</v>
      </c>
      <c r="F523" s="231">
        <v>133.69800000000001</v>
      </c>
      <c r="G523" s="232">
        <v>3523</v>
      </c>
      <c r="H523" s="224"/>
      <c r="I523" s="255">
        <v>3510</v>
      </c>
      <c r="J523" s="255">
        <v>3</v>
      </c>
      <c r="K523" s="255" t="s">
        <v>3315</v>
      </c>
      <c r="L523" s="255">
        <v>3373.8026135250111</v>
      </c>
      <c r="M523" s="233">
        <f>+Tabela136810[[#This Row],[Colunas85]]/$N$651</f>
        <v>7.552123370698505E-5</v>
      </c>
      <c r="N523" s="255">
        <v>2603.6473969119065</v>
      </c>
      <c r="O523" s="233">
        <f>+O522+Tabela136810[[#This Row],[Colunas8]]</f>
        <v>0.99014101698612389</v>
      </c>
      <c r="P523" s="231">
        <v>24.43</v>
      </c>
      <c r="Q523" s="231">
        <v>97.8</v>
      </c>
      <c r="R523" s="274">
        <v>0.71899999999999997</v>
      </c>
      <c r="S523" s="231" t="s">
        <v>20</v>
      </c>
      <c r="T523" s="231">
        <v>19183.51657</v>
      </c>
      <c r="U523" s="231">
        <v>15458.336429999999</v>
      </c>
      <c r="V523" s="234">
        <v>101405503.55</v>
      </c>
      <c r="W523" s="233">
        <f t="shared" si="22"/>
        <v>4.4738238763856462E-5</v>
      </c>
      <c r="X523" s="233">
        <f>+X522+Tabela136810[[#This Row],[Colunas82]]</f>
        <v>0.99640120028307211</v>
      </c>
      <c r="Y523" s="234">
        <v>28783.85</v>
      </c>
    </row>
    <row r="524" spans="1:25" ht="20.100000000000001" customHeight="1" x14ac:dyDescent="0.25">
      <c r="A524" s="231">
        <f t="shared" si="23"/>
        <v>520</v>
      </c>
      <c r="B524" s="231" t="s">
        <v>2095</v>
      </c>
      <c r="C524" s="231">
        <v>3507704</v>
      </c>
      <c r="D524" s="231" t="s">
        <v>2096</v>
      </c>
      <c r="E524" s="231" t="s">
        <v>2097</v>
      </c>
      <c r="F524" s="231">
        <v>195.17599999999999</v>
      </c>
      <c r="G524" s="232">
        <v>5795</v>
      </c>
      <c r="H524" s="224"/>
      <c r="I524" s="255">
        <v>3506</v>
      </c>
      <c r="J524" s="255">
        <v>2</v>
      </c>
      <c r="K524" s="255" t="s">
        <v>3292</v>
      </c>
      <c r="L524" s="255">
        <v>5549.58448634046</v>
      </c>
      <c r="M524" s="233">
        <f>+Tabela136810[[#This Row],[Colunas85]]/$N$651</f>
        <v>1.2422524817825101E-4</v>
      </c>
      <c r="N524" s="255">
        <v>4282.7523886189319</v>
      </c>
      <c r="O524" s="233">
        <f>+O523+Tabela136810[[#This Row],[Colunas8]]</f>
        <v>0.99026524223430212</v>
      </c>
      <c r="P524" s="231">
        <v>25.7</v>
      </c>
      <c r="Q524" s="231">
        <v>98.6</v>
      </c>
      <c r="R524" s="274">
        <v>0.73699999999999999</v>
      </c>
      <c r="S524" s="231" t="s">
        <v>20</v>
      </c>
      <c r="T524" s="231">
        <v>20303.168539999999</v>
      </c>
      <c r="U524" s="231">
        <v>17049.807369999999</v>
      </c>
      <c r="V524" s="234">
        <v>101039649.7</v>
      </c>
      <c r="W524" s="233">
        <f t="shared" si="22"/>
        <v>4.457683078972313E-5</v>
      </c>
      <c r="X524" s="233">
        <f>+X523+Tabela136810[[#This Row],[Colunas82]]</f>
        <v>0.99644577711386184</v>
      </c>
      <c r="Y524" s="234">
        <v>17435.66</v>
      </c>
    </row>
    <row r="525" spans="1:25" ht="20.100000000000001" customHeight="1" x14ac:dyDescent="0.25">
      <c r="A525" s="231">
        <f t="shared" si="23"/>
        <v>521</v>
      </c>
      <c r="B525" s="231" t="s">
        <v>2098</v>
      </c>
      <c r="C525" s="231">
        <v>3534104</v>
      </c>
      <c r="D525" s="231" t="s">
        <v>2099</v>
      </c>
      <c r="E525" s="231" t="s">
        <v>2100</v>
      </c>
      <c r="F525" s="231">
        <v>218.66800000000001</v>
      </c>
      <c r="G525" s="232">
        <v>6569</v>
      </c>
      <c r="H525" s="233"/>
      <c r="I525" s="255">
        <v>3504</v>
      </c>
      <c r="J525" s="255">
        <v>1</v>
      </c>
      <c r="K525" s="255" t="s">
        <v>3280</v>
      </c>
      <c r="L525" s="255">
        <v>6290.8059518154414</v>
      </c>
      <c r="M525" s="233">
        <f>+Tabela136810[[#This Row],[Colunas85]]/$N$651</f>
        <v>1.4081719677013475E-4</v>
      </c>
      <c r="N525" s="255">
        <v>4854.7714306881389</v>
      </c>
      <c r="O525" s="233">
        <f>+O524+Tabela136810[[#This Row],[Colunas8]]</f>
        <v>0.99040605943107229</v>
      </c>
      <c r="P525" s="231">
        <v>27.89</v>
      </c>
      <c r="Q525" s="231">
        <v>97.2</v>
      </c>
      <c r="R525" s="274">
        <v>0.77</v>
      </c>
      <c r="S525" s="231">
        <v>44.78</v>
      </c>
      <c r="T525" s="231">
        <v>19242.27146</v>
      </c>
      <c r="U525" s="231">
        <v>16917.37038</v>
      </c>
      <c r="V525" s="234">
        <v>100796509.63000001</v>
      </c>
      <c r="W525" s="233">
        <f t="shared" si="22"/>
        <v>4.4469561873107012E-5</v>
      </c>
      <c r="X525" s="233">
        <f>+X524+Tabela136810[[#This Row],[Colunas82]]</f>
        <v>0.99649024667573494</v>
      </c>
      <c r="Y525" s="234">
        <v>15344.27</v>
      </c>
    </row>
    <row r="526" spans="1:25" ht="20.100000000000001" customHeight="1" x14ac:dyDescent="0.25">
      <c r="A526" s="231">
        <f t="shared" si="23"/>
        <v>522</v>
      </c>
      <c r="B526" s="231" t="s">
        <v>2101</v>
      </c>
      <c r="C526" s="231">
        <v>3510104</v>
      </c>
      <c r="D526" s="231" t="s">
        <v>2102</v>
      </c>
      <c r="E526" s="231" t="s">
        <v>2103</v>
      </c>
      <c r="F526" s="231">
        <v>70.891999999999996</v>
      </c>
      <c r="G526" s="232">
        <v>2805</v>
      </c>
      <c r="H526" s="224"/>
      <c r="I526" s="255">
        <v>3509</v>
      </c>
      <c r="J526" s="255">
        <v>1</v>
      </c>
      <c r="K526" s="255" t="s">
        <v>3309</v>
      </c>
      <c r="L526" s="255">
        <v>2686.2095744926646</v>
      </c>
      <c r="M526" s="233">
        <f>+Tabela136810[[#This Row],[Colunas85]]/$N$651</f>
        <v>6.0129736176012789E-5</v>
      </c>
      <c r="N526" s="255">
        <v>2073.0147454833659</v>
      </c>
      <c r="O526" s="233">
        <f>+O525+Tabela136810[[#This Row],[Colunas8]]</f>
        <v>0.99046618916724827</v>
      </c>
      <c r="P526" s="231">
        <v>37.94</v>
      </c>
      <c r="Q526" s="231">
        <v>99</v>
      </c>
      <c r="R526" s="274">
        <v>0.78900000000000003</v>
      </c>
      <c r="S526" s="231" t="s">
        <v>20</v>
      </c>
      <c r="T526" s="231">
        <v>18557.956829999999</v>
      </c>
      <c r="U526" s="231">
        <v>14177.405549999999</v>
      </c>
      <c r="V526" s="234">
        <v>100747269.14999999</v>
      </c>
      <c r="W526" s="233">
        <f t="shared" si="22"/>
        <v>4.4447837881075343E-5</v>
      </c>
      <c r="X526" s="233">
        <f>+X525+Tabela136810[[#This Row],[Colunas82]]</f>
        <v>0.99653469451361598</v>
      </c>
      <c r="Y526" s="234">
        <v>35917.03</v>
      </c>
    </row>
    <row r="527" spans="1:25" ht="20.100000000000001" customHeight="1" x14ac:dyDescent="0.25">
      <c r="A527" s="231">
        <f t="shared" si="23"/>
        <v>523</v>
      </c>
      <c r="B527" s="231" t="s">
        <v>2104</v>
      </c>
      <c r="C527" s="231">
        <v>3523701</v>
      </c>
      <c r="D527" s="231" t="s">
        <v>2105</v>
      </c>
      <c r="E527" s="231" t="s">
        <v>2106</v>
      </c>
      <c r="F527" s="231">
        <v>161.11799999999999</v>
      </c>
      <c r="G527" s="232">
        <v>6587</v>
      </c>
      <c r="H527" s="224"/>
      <c r="I527" s="255">
        <v>3508</v>
      </c>
      <c r="J527" s="255">
        <v>3</v>
      </c>
      <c r="K527" s="255" t="s">
        <v>3305</v>
      </c>
      <c r="L527" s="255">
        <v>6308.0436603148601</v>
      </c>
      <c r="M527" s="233">
        <f>+Tabela136810[[#This Row],[Colunas85]]/$N$651</f>
        <v>1.4120305603971346E-4</v>
      </c>
      <c r="N527" s="255">
        <v>4868.0741991083532</v>
      </c>
      <c r="O527" s="233">
        <f>+O526+Tabela136810[[#This Row],[Colunas8]]</f>
        <v>0.99060739222328797</v>
      </c>
      <c r="P527" s="231">
        <v>36.71</v>
      </c>
      <c r="Q527" s="231">
        <v>99.1</v>
      </c>
      <c r="R527" s="274">
        <v>0.70699999999999996</v>
      </c>
      <c r="S527" s="231" t="s">
        <v>20</v>
      </c>
      <c r="T527" s="231">
        <v>20045.656739999999</v>
      </c>
      <c r="U527" s="231">
        <v>17688.962350000002</v>
      </c>
      <c r="V527" s="234">
        <v>100620772.42</v>
      </c>
      <c r="W527" s="233">
        <f t="shared" si="22"/>
        <v>4.4392029855756516E-5</v>
      </c>
      <c r="X527" s="233">
        <f>+X526+Tabela136810[[#This Row],[Colunas82]]</f>
        <v>0.99657908654347171</v>
      </c>
      <c r="Y527" s="234">
        <v>15275.66</v>
      </c>
    </row>
    <row r="528" spans="1:25" ht="20.100000000000001" customHeight="1" x14ac:dyDescent="0.25">
      <c r="A528" s="231">
        <f t="shared" si="23"/>
        <v>524</v>
      </c>
      <c r="B528" s="231" t="s">
        <v>2107</v>
      </c>
      <c r="C528" s="231">
        <v>3513306</v>
      </c>
      <c r="D528" s="231" t="s">
        <v>2108</v>
      </c>
      <c r="E528" s="231" t="s">
        <v>2109</v>
      </c>
      <c r="F528" s="231">
        <v>149.33000000000001</v>
      </c>
      <c r="G528" s="232">
        <v>2021</v>
      </c>
      <c r="H528" s="224"/>
      <c r="I528" s="255">
        <v>3504</v>
      </c>
      <c r="J528" s="255">
        <v>2</v>
      </c>
      <c r="K528" s="255" t="s">
        <v>3281</v>
      </c>
      <c r="L528" s="255">
        <v>1935.4116042957844</v>
      </c>
      <c r="M528" s="233">
        <f>+Tabela136810[[#This Row],[Colunas85]]/$N$651</f>
        <v>4.3323421323252001E-5</v>
      </c>
      <c r="N528" s="255">
        <v>1493.6052765140403</v>
      </c>
      <c r="O528" s="233">
        <f>+O527+Tabela136810[[#This Row],[Colunas8]]</f>
        <v>0.99065071564461127</v>
      </c>
      <c r="P528" s="231">
        <v>15.26</v>
      </c>
      <c r="Q528" s="231">
        <v>97.8</v>
      </c>
      <c r="R528" s="274">
        <v>0.77400000000000002</v>
      </c>
      <c r="S528" s="231">
        <v>71.430000000000007</v>
      </c>
      <c r="T528" s="231">
        <v>16229.07926</v>
      </c>
      <c r="U528" s="231">
        <v>14631.834500000001</v>
      </c>
      <c r="V528" s="234">
        <v>100601600.72999999</v>
      </c>
      <c r="W528" s="233">
        <f t="shared" si="22"/>
        <v>4.4383571659557092E-5</v>
      </c>
      <c r="X528" s="233">
        <f>+X527+Tabela136810[[#This Row],[Colunas82]]</f>
        <v>0.9966234701151313</v>
      </c>
      <c r="Y528" s="234">
        <v>49778.13</v>
      </c>
    </row>
    <row r="529" spans="1:25" ht="20.100000000000001" customHeight="1" x14ac:dyDescent="0.25">
      <c r="A529" s="231">
        <f t="shared" si="23"/>
        <v>525</v>
      </c>
      <c r="B529" s="231" t="s">
        <v>2110</v>
      </c>
      <c r="C529" s="231">
        <v>3532702</v>
      </c>
      <c r="D529" s="231" t="s">
        <v>2111</v>
      </c>
      <c r="E529" s="231" t="s">
        <v>2112</v>
      </c>
      <c r="F529" s="231">
        <v>137.60900000000001</v>
      </c>
      <c r="G529" s="232">
        <v>5381</v>
      </c>
      <c r="H529" s="233"/>
      <c r="I529" s="255">
        <v>3507</v>
      </c>
      <c r="J529" s="255">
        <v>1</v>
      </c>
      <c r="K529" s="255" t="s">
        <v>3295</v>
      </c>
      <c r="L529" s="255">
        <v>5153.1171908538427</v>
      </c>
      <c r="M529" s="233">
        <f>+Tabela136810[[#This Row],[Colunas85]]/$N$651</f>
        <v>1.1535048497794112E-4</v>
      </c>
      <c r="N529" s="255">
        <v>3976.7887149540079</v>
      </c>
      <c r="O529" s="233">
        <f>+O528+Tabela136810[[#This Row],[Colunas8]]</f>
        <v>0.99076606612958917</v>
      </c>
      <c r="P529" s="231">
        <v>31.01</v>
      </c>
      <c r="Q529" s="231">
        <v>99.2</v>
      </c>
      <c r="R529" s="274">
        <v>0.71299999999999997</v>
      </c>
      <c r="S529" s="231" t="s">
        <v>20</v>
      </c>
      <c r="T529" s="231">
        <v>18105.428209999998</v>
      </c>
      <c r="U529" s="231">
        <v>15647.016799999999</v>
      </c>
      <c r="V529" s="234">
        <v>98627326.610000014</v>
      </c>
      <c r="W529" s="233">
        <f t="shared" si="22"/>
        <v>4.3512558313399696E-5</v>
      </c>
      <c r="X529" s="233">
        <f>+X528+Tabela136810[[#This Row],[Colunas82]]</f>
        <v>0.99666698267344467</v>
      </c>
      <c r="Y529" s="234">
        <v>18328.810000000001</v>
      </c>
    </row>
    <row r="530" spans="1:25" ht="20.100000000000001" customHeight="1" x14ac:dyDescent="0.25">
      <c r="A530" s="231">
        <f t="shared" si="23"/>
        <v>526</v>
      </c>
      <c r="B530" s="231" t="s">
        <v>2113</v>
      </c>
      <c r="C530" s="231">
        <v>3553104</v>
      </c>
      <c r="D530" s="231" t="s">
        <v>2114</v>
      </c>
      <c r="E530" s="231" t="s">
        <v>2115</v>
      </c>
      <c r="F530" s="231">
        <v>107.059</v>
      </c>
      <c r="G530" s="232">
        <v>6346</v>
      </c>
      <c r="H530" s="233"/>
      <c r="I530" s="255">
        <v>3508</v>
      </c>
      <c r="J530" s="255">
        <v>2</v>
      </c>
      <c r="K530" s="255" t="s">
        <v>3304</v>
      </c>
      <c r="L530" s="255">
        <v>6077.2498965170944</v>
      </c>
      <c r="M530" s="233">
        <f>+Tabela136810[[#This Row],[Colunas85]]/$N$651</f>
        <v>1.3603682915257651E-4</v>
      </c>
      <c r="N530" s="255">
        <v>4689.9649108154863</v>
      </c>
      <c r="O530" s="233">
        <f>+O529+Tabela136810[[#This Row],[Colunas8]]</f>
        <v>0.9909021029587417</v>
      </c>
      <c r="P530" s="231">
        <v>55.27</v>
      </c>
      <c r="Q530" s="231">
        <v>97.8</v>
      </c>
      <c r="R530" s="274">
        <v>0.71</v>
      </c>
      <c r="S530" s="231">
        <v>13.89</v>
      </c>
      <c r="T530" s="231">
        <v>23201.975180000001</v>
      </c>
      <c r="U530" s="231">
        <v>18520.710579999999</v>
      </c>
      <c r="V530" s="234">
        <v>98194894.460000008</v>
      </c>
      <c r="W530" s="233">
        <f t="shared" si="22"/>
        <v>4.3321777220672032E-5</v>
      </c>
      <c r="X530" s="233">
        <f>+X529+Tabela136810[[#This Row],[Colunas82]]</f>
        <v>0.99671030445066533</v>
      </c>
      <c r="Y530" s="234">
        <v>15473.51</v>
      </c>
    </row>
    <row r="531" spans="1:25" ht="20.100000000000001" customHeight="1" x14ac:dyDescent="0.25">
      <c r="A531" s="231">
        <f t="shared" si="23"/>
        <v>527</v>
      </c>
      <c r="B531" s="231" t="s">
        <v>2116</v>
      </c>
      <c r="C531" s="231">
        <v>3505104</v>
      </c>
      <c r="D531" s="231" t="s">
        <v>2117</v>
      </c>
      <c r="E531" s="231" t="s">
        <v>2118</v>
      </c>
      <c r="F531" s="231">
        <v>205.21199999999999</v>
      </c>
      <c r="G531" s="232">
        <v>7532</v>
      </c>
      <c r="H531" s="224"/>
      <c r="I531" s="255">
        <v>3506</v>
      </c>
      <c r="J531" s="255">
        <v>2</v>
      </c>
      <c r="K531" s="255" t="s">
        <v>3292</v>
      </c>
      <c r="L531" s="255">
        <v>7213.0233565343133</v>
      </c>
      <c r="M531" s="233">
        <f>+Tabela136810[[#This Row],[Colunas85]]/$N$651</f>
        <v>1.6146066769259475E-4</v>
      </c>
      <c r="N531" s="255">
        <v>5566.4695411695939</v>
      </c>
      <c r="O531" s="233">
        <f>+O530+Tabela136810[[#This Row],[Colunas8]]</f>
        <v>0.99106356362643433</v>
      </c>
      <c r="P531" s="231">
        <v>32.14</v>
      </c>
      <c r="Q531" s="231">
        <v>98.4</v>
      </c>
      <c r="R531" s="274">
        <v>0.69899999999999995</v>
      </c>
      <c r="S531" s="231" t="s">
        <v>20</v>
      </c>
      <c r="T531" s="231">
        <v>23186.358820000001</v>
      </c>
      <c r="U531" s="231">
        <v>20061.11119</v>
      </c>
      <c r="V531" s="234">
        <v>97460163.359999999</v>
      </c>
      <c r="W531" s="233">
        <f t="shared" si="22"/>
        <v>4.2997627404061499E-5</v>
      </c>
      <c r="X531" s="233">
        <f>+X530+Tabela136810[[#This Row],[Colunas82]]</f>
        <v>0.99675330207806934</v>
      </c>
      <c r="Y531" s="234">
        <v>12939.48</v>
      </c>
    </row>
    <row r="532" spans="1:25" ht="20.100000000000001" customHeight="1" x14ac:dyDescent="0.25">
      <c r="A532" s="231">
        <f t="shared" si="23"/>
        <v>528</v>
      </c>
      <c r="B532" s="231" t="s">
        <v>2119</v>
      </c>
      <c r="C532" s="231">
        <v>3539707</v>
      </c>
      <c r="D532" s="231" t="s">
        <v>2120</v>
      </c>
      <c r="E532" s="231" t="s">
        <v>2121</v>
      </c>
      <c r="F532" s="231">
        <v>327.48</v>
      </c>
      <c r="G532" s="232">
        <v>3606</v>
      </c>
      <c r="H532" s="233"/>
      <c r="I532" s="255">
        <v>3504</v>
      </c>
      <c r="J532" s="255">
        <v>2</v>
      </c>
      <c r="K532" s="255" t="s">
        <v>3281</v>
      </c>
      <c r="L532" s="255">
        <v>3453.2876027167731</v>
      </c>
      <c r="M532" s="233">
        <f>+Tabela136810[[#This Row],[Colunas85]]/$N$651</f>
        <v>7.7300473672264574E-5</v>
      </c>
      <c r="N532" s="255">
        <v>2664.9879401828939</v>
      </c>
      <c r="O532" s="233">
        <f>+O531+Tabela136810[[#This Row],[Colunas8]]</f>
        <v>0.9911408641001066</v>
      </c>
      <c r="P532" s="231">
        <v>9.77</v>
      </c>
      <c r="Q532" s="231">
        <v>98.5</v>
      </c>
      <c r="R532" s="274">
        <v>0.71899999999999997</v>
      </c>
      <c r="S532" s="231" t="s">
        <v>20</v>
      </c>
      <c r="T532" s="231">
        <v>18777.85413</v>
      </c>
      <c r="U532" s="231">
        <v>16151.93922</v>
      </c>
      <c r="V532" s="234">
        <v>96645776.280000001</v>
      </c>
      <c r="W532" s="233">
        <f t="shared" si="22"/>
        <v>4.2638334837526637E-5</v>
      </c>
      <c r="X532" s="233">
        <f>+X531+Tabela136810[[#This Row],[Colunas82]]</f>
        <v>0.99679594041290687</v>
      </c>
      <c r="Y532" s="234">
        <v>26801.38</v>
      </c>
    </row>
    <row r="533" spans="1:25" ht="20.100000000000001" customHeight="1" x14ac:dyDescent="0.25">
      <c r="A533" s="231">
        <f t="shared" si="23"/>
        <v>529</v>
      </c>
      <c r="B533" s="231" t="s">
        <v>2122</v>
      </c>
      <c r="C533" s="231">
        <v>3540408</v>
      </c>
      <c r="D533" s="231" t="s">
        <v>2123</v>
      </c>
      <c r="E533" s="231" t="s">
        <v>2124</v>
      </c>
      <c r="F533" s="231">
        <v>315.93799999999999</v>
      </c>
      <c r="G533" s="232">
        <v>4136</v>
      </c>
      <c r="H533" s="233"/>
      <c r="I533" s="255">
        <v>3507</v>
      </c>
      <c r="J533" s="255">
        <v>4</v>
      </c>
      <c r="K533" s="255" t="s">
        <v>3299</v>
      </c>
      <c r="L533" s="255">
        <v>3960.8423529774191</v>
      </c>
      <c r="M533" s="233">
        <f>+Tabela136810[[#This Row],[Colunas85]]/$N$651</f>
        <v>8.8661885498748257E-5</v>
      </c>
      <c r="N533" s="255">
        <v>3056.6805658891981</v>
      </c>
      <c r="O533" s="233">
        <f>+O532+Tabela136810[[#This Row],[Colunas8]]</f>
        <v>0.99122952598560532</v>
      </c>
      <c r="P533" s="231">
        <v>13.37</v>
      </c>
      <c r="Q533" s="231">
        <v>99.6</v>
      </c>
      <c r="R533" s="274">
        <v>0.71399999999999997</v>
      </c>
      <c r="S533" s="231">
        <v>42.55</v>
      </c>
      <c r="T533" s="231">
        <v>23913.86681</v>
      </c>
      <c r="U533" s="231">
        <v>21750.221989999998</v>
      </c>
      <c r="V533" s="234">
        <v>95057026.239999995</v>
      </c>
      <c r="W533" s="233">
        <f t="shared" si="22"/>
        <v>4.1937407608359427E-5</v>
      </c>
      <c r="X533" s="233">
        <f>+X532+Tabela136810[[#This Row],[Colunas82]]</f>
        <v>0.99683787782051525</v>
      </c>
      <c r="Y533" s="234">
        <v>22982.84</v>
      </c>
    </row>
    <row r="534" spans="1:25" ht="20.100000000000001" customHeight="1" x14ac:dyDescent="0.25">
      <c r="A534" s="231">
        <f t="shared" si="23"/>
        <v>530</v>
      </c>
      <c r="B534" s="231" t="s">
        <v>2125</v>
      </c>
      <c r="C534" s="231">
        <v>3555505</v>
      </c>
      <c r="D534" s="231" t="s">
        <v>2126</v>
      </c>
      <c r="E534" s="231" t="s">
        <v>2127</v>
      </c>
      <c r="F534" s="231">
        <v>282.17899999999997</v>
      </c>
      <c r="G534" s="232">
        <v>4828</v>
      </c>
      <c r="H534" s="233"/>
      <c r="I534" s="255">
        <v>3503</v>
      </c>
      <c r="J534" s="255">
        <v>1</v>
      </c>
      <c r="K534" s="255" t="s">
        <v>3275</v>
      </c>
      <c r="L534" s="255">
        <v>4623.5364797328284</v>
      </c>
      <c r="M534" s="233">
        <f>+Tabela136810[[#This Row],[Colunas85]]/$N$651</f>
        <v>1.0349603075144019E-4</v>
      </c>
      <c r="N534" s="255">
        <v>3568.0981073774296</v>
      </c>
      <c r="O534" s="233">
        <f>+O533+Tabela136810[[#This Row],[Colunas8]]</f>
        <v>0.99133302201635676</v>
      </c>
      <c r="P534" s="231">
        <v>15.68</v>
      </c>
      <c r="Q534" s="231">
        <v>98.9</v>
      </c>
      <c r="R534" s="274">
        <v>0.72699999999999998</v>
      </c>
      <c r="S534" s="231">
        <v>15.15</v>
      </c>
      <c r="T534" s="231">
        <v>20437.857609999999</v>
      </c>
      <c r="U534" s="231">
        <v>16562.925810000001</v>
      </c>
      <c r="V534" s="234">
        <v>94928136</v>
      </c>
      <c r="W534" s="233">
        <f t="shared" si="22"/>
        <v>4.1880543610552764E-5</v>
      </c>
      <c r="X534" s="233">
        <f>+X533+Tabela136810[[#This Row],[Colunas82]]</f>
        <v>0.99687975836412579</v>
      </c>
      <c r="Y534" s="234">
        <v>19662</v>
      </c>
    </row>
    <row r="535" spans="1:25" ht="20.100000000000001" customHeight="1" x14ac:dyDescent="0.25">
      <c r="A535" s="231">
        <f t="shared" si="23"/>
        <v>531</v>
      </c>
      <c r="B535" s="231" t="s">
        <v>2128</v>
      </c>
      <c r="C535" s="231">
        <v>3520707</v>
      </c>
      <c r="D535" s="231" t="s">
        <v>2129</v>
      </c>
      <c r="E535" s="231" t="s">
        <v>2130</v>
      </c>
      <c r="F535" s="231">
        <v>279.60599999999999</v>
      </c>
      <c r="G535" s="232">
        <v>3876</v>
      </c>
      <c r="H535" s="224"/>
      <c r="I535" s="255">
        <v>3507</v>
      </c>
      <c r="J535" s="255">
        <v>5</v>
      </c>
      <c r="K535" s="255" t="s">
        <v>3300</v>
      </c>
      <c r="L535" s="255">
        <v>3711.8532302080453</v>
      </c>
      <c r="M535" s="233">
        <f>+Tabela136810[[#This Row],[Colunas85]]/$N$651</f>
        <v>8.3088362715944941E-5</v>
      </c>
      <c r="N535" s="255">
        <v>2864.5294664861053</v>
      </c>
      <c r="O535" s="233">
        <f>+O534+Tabela136810[[#This Row],[Colunas8]]</f>
        <v>0.99141611037907273</v>
      </c>
      <c r="P535" s="231">
        <v>13.96</v>
      </c>
      <c r="Q535" s="231">
        <v>98.5</v>
      </c>
      <c r="R535" s="274">
        <v>0.751</v>
      </c>
      <c r="S535" s="231" t="s">
        <v>20</v>
      </c>
      <c r="T535" s="231">
        <v>21291.885549999999</v>
      </c>
      <c r="U535" s="231">
        <v>18982.094069999999</v>
      </c>
      <c r="V535" s="234">
        <v>94767618.599999994</v>
      </c>
      <c r="W535" s="233">
        <f t="shared" si="22"/>
        <v>4.1809726292798282E-5</v>
      </c>
      <c r="X535" s="233">
        <f>+X534+Tabela136810[[#This Row],[Colunas82]]</f>
        <v>0.99692156809041854</v>
      </c>
      <c r="Y535" s="234">
        <v>24449.85</v>
      </c>
    </row>
    <row r="536" spans="1:25" ht="20.100000000000001" customHeight="1" x14ac:dyDescent="0.25">
      <c r="A536" s="231">
        <f t="shared" si="23"/>
        <v>532</v>
      </c>
      <c r="B536" s="231" t="s">
        <v>2131</v>
      </c>
      <c r="C536" s="231">
        <v>3537701</v>
      </c>
      <c r="D536" s="231" t="s">
        <v>2132</v>
      </c>
      <c r="E536" s="231" t="s">
        <v>2133</v>
      </c>
      <c r="F536" s="231">
        <v>232.488</v>
      </c>
      <c r="G536" s="232">
        <v>6093</v>
      </c>
      <c r="H536" s="233"/>
      <c r="I536" s="255">
        <v>3506</v>
      </c>
      <c r="J536" s="255">
        <v>2</v>
      </c>
      <c r="K536" s="255" t="s">
        <v>3292</v>
      </c>
      <c r="L536" s="255">
        <v>5834.9643270530496</v>
      </c>
      <c r="M536" s="233">
        <f>+Tabela136810[[#This Row],[Colunas85]]/$N$651</f>
        <v>1.3061336275238712E-4</v>
      </c>
      <c r="N536" s="255">
        <v>4502.9871102424768</v>
      </c>
      <c r="O536" s="233">
        <f>+O535+Tabela136810[[#This Row],[Colunas8]]</f>
        <v>0.99154672374182518</v>
      </c>
      <c r="P536" s="231">
        <v>22.75</v>
      </c>
      <c r="Q536" s="231">
        <v>97.5</v>
      </c>
      <c r="R536" s="274">
        <v>0.73199999999999998</v>
      </c>
      <c r="S536" s="231">
        <v>33.9</v>
      </c>
      <c r="T536" s="231">
        <v>21984.23647</v>
      </c>
      <c r="U536" s="231">
        <v>19236.731739999999</v>
      </c>
      <c r="V536" s="234">
        <v>94431568.410000011</v>
      </c>
      <c r="W536" s="233">
        <f t="shared" si="22"/>
        <v>4.1661467144028849E-5</v>
      </c>
      <c r="X536" s="233">
        <f>+X535+Tabela136810[[#This Row],[Colunas82]]</f>
        <v>0.99696322955756256</v>
      </c>
      <c r="Y536" s="234">
        <v>15498.37</v>
      </c>
    </row>
    <row r="537" spans="1:25" ht="20.100000000000001" customHeight="1" x14ac:dyDescent="0.25">
      <c r="A537" s="231">
        <f t="shared" si="23"/>
        <v>533</v>
      </c>
      <c r="B537" s="231" t="s">
        <v>2134</v>
      </c>
      <c r="C537" s="231">
        <v>3523008</v>
      </c>
      <c r="D537" s="231" t="s">
        <v>2135</v>
      </c>
      <c r="E537" s="231" t="s">
        <v>2136</v>
      </c>
      <c r="F537" s="231">
        <v>301.65300000000002</v>
      </c>
      <c r="G537" s="232">
        <v>4994</v>
      </c>
      <c r="H537" s="224"/>
      <c r="I537" s="255">
        <v>3506</v>
      </c>
      <c r="J537" s="255">
        <v>3</v>
      </c>
      <c r="K537" s="255" t="s">
        <v>3293</v>
      </c>
      <c r="L537" s="255">
        <v>4782.5064581163515</v>
      </c>
      <c r="M537" s="233">
        <f>+Tabela136810[[#This Row],[Colunas85]]/$N$651</f>
        <v>1.0705451068199925E-4</v>
      </c>
      <c r="N537" s="255">
        <v>3690.7791939194044</v>
      </c>
      <c r="O537" s="233">
        <f>+O536+Tabela136810[[#This Row],[Colunas8]]</f>
        <v>0.99165377825250722</v>
      </c>
      <c r="P537" s="231">
        <v>14.46</v>
      </c>
      <c r="Q537" s="231">
        <v>98</v>
      </c>
      <c r="R537" s="274">
        <v>0.72</v>
      </c>
      <c r="S537" s="231" t="s">
        <v>20</v>
      </c>
      <c r="T537" s="231">
        <v>28077.678650000002</v>
      </c>
      <c r="U537" s="231">
        <v>22979.437809999999</v>
      </c>
      <c r="V537" s="234">
        <v>94030977.260000005</v>
      </c>
      <c r="W537" s="233">
        <f t="shared" si="22"/>
        <v>4.1484733713514883E-5</v>
      </c>
      <c r="X537" s="233">
        <f>+X536+Tabela136810[[#This Row],[Colunas82]]</f>
        <v>0.99700471429127613</v>
      </c>
      <c r="Y537" s="234">
        <v>18828.79</v>
      </c>
    </row>
    <row r="538" spans="1:25" ht="20.100000000000001" customHeight="1" x14ac:dyDescent="0.25">
      <c r="A538" s="231">
        <f t="shared" si="23"/>
        <v>534</v>
      </c>
      <c r="B538" s="231" t="s">
        <v>2137</v>
      </c>
      <c r="C538" s="231">
        <v>3546504</v>
      </c>
      <c r="D538" s="231" t="s">
        <v>2138</v>
      </c>
      <c r="E538" s="231" t="s">
        <v>2139</v>
      </c>
      <c r="F538" s="231">
        <v>134.42099999999999</v>
      </c>
      <c r="G538" s="232">
        <v>5577</v>
      </c>
      <c r="H538" s="233"/>
      <c r="I538" s="255">
        <v>3508</v>
      </c>
      <c r="J538" s="255">
        <v>1</v>
      </c>
      <c r="K538" s="255" t="s">
        <v>3303</v>
      </c>
      <c r="L538" s="255">
        <v>5340.8166834030626</v>
      </c>
      <c r="M538" s="233">
        <f>+Tabela136810[[#This Row],[Colunas85]]/$N$651</f>
        <v>1.195520636911313E-4</v>
      </c>
      <c r="N538" s="255">
        <v>4121.6410821963391</v>
      </c>
      <c r="O538" s="233">
        <f>+O537+Tabela136810[[#This Row],[Colunas8]]</f>
        <v>0.99177333031619841</v>
      </c>
      <c r="P538" s="231">
        <v>41.42</v>
      </c>
      <c r="Q538" s="231">
        <v>99.2</v>
      </c>
      <c r="R538" s="274">
        <v>0.73799999999999999</v>
      </c>
      <c r="S538" s="231">
        <v>46.15</v>
      </c>
      <c r="T538" s="231">
        <v>20029.973310000001</v>
      </c>
      <c r="U538" s="231">
        <v>17142.223910000001</v>
      </c>
      <c r="V538" s="234">
        <v>92231031.75</v>
      </c>
      <c r="W538" s="233">
        <f t="shared" si="22"/>
        <v>4.0690630936355392E-5</v>
      </c>
      <c r="X538" s="233">
        <f>+X537+Tabela136810[[#This Row],[Colunas82]]</f>
        <v>0.9970454049222125</v>
      </c>
      <c r="Y538" s="234">
        <v>16537.75</v>
      </c>
    </row>
    <row r="539" spans="1:25" ht="20.100000000000001" customHeight="1" x14ac:dyDescent="0.25">
      <c r="A539" s="231">
        <f t="shared" si="23"/>
        <v>535</v>
      </c>
      <c r="B539" s="231" t="s">
        <v>2140</v>
      </c>
      <c r="C539" s="231">
        <v>3528304</v>
      </c>
      <c r="D539" s="231" t="s">
        <v>2141</v>
      </c>
      <c r="E539" s="231" t="s">
        <v>2142</v>
      </c>
      <c r="F539" s="231">
        <v>312.28199999999998</v>
      </c>
      <c r="G539" s="232">
        <v>3086</v>
      </c>
      <c r="H539" s="224"/>
      <c r="I539" s="255">
        <v>3506</v>
      </c>
      <c r="J539" s="255">
        <v>1</v>
      </c>
      <c r="K539" s="255" t="s">
        <v>3291</v>
      </c>
      <c r="L539" s="255">
        <v>2955.3093571780259</v>
      </c>
      <c r="M539" s="233">
        <f>+Tabela136810[[#This Row],[Colunas85]]/$N$651</f>
        <v>6.6153428106657914E-5</v>
      </c>
      <c r="N539" s="255">
        <v>2280.6857413767084</v>
      </c>
      <c r="O539" s="233">
        <f>+O538+Tabela136810[[#This Row],[Colunas8]]</f>
        <v>0.99183948374430508</v>
      </c>
      <c r="P539" s="231">
        <v>10.27</v>
      </c>
      <c r="Q539" s="231">
        <v>96.5</v>
      </c>
      <c r="R539" s="274">
        <v>0.753</v>
      </c>
      <c r="S539" s="231">
        <v>34.479999999999997</v>
      </c>
      <c r="T539" s="231">
        <v>23503.518940000002</v>
      </c>
      <c r="U539" s="231">
        <v>20815.793420000002</v>
      </c>
      <c r="V539" s="234">
        <v>92068618.939999998</v>
      </c>
      <c r="W539" s="233">
        <f t="shared" si="22"/>
        <v>4.0618977398650645E-5</v>
      </c>
      <c r="X539" s="233">
        <f>+X538+Tabela136810[[#This Row],[Colunas82]]</f>
        <v>0.9970860238996111</v>
      </c>
      <c r="Y539" s="234">
        <v>29834.29</v>
      </c>
    </row>
    <row r="540" spans="1:25" ht="20.100000000000001" customHeight="1" x14ac:dyDescent="0.25">
      <c r="A540" s="231">
        <f t="shared" si="23"/>
        <v>536</v>
      </c>
      <c r="B540" s="231" t="s">
        <v>2143</v>
      </c>
      <c r="C540" s="231">
        <v>3557154</v>
      </c>
      <c r="D540" s="231" t="s">
        <v>2144</v>
      </c>
      <c r="E540" s="231" t="s">
        <v>2145</v>
      </c>
      <c r="F540" s="231">
        <v>319.05599999999998</v>
      </c>
      <c r="G540" s="232">
        <v>2784</v>
      </c>
      <c r="H540" s="233"/>
      <c r="I540" s="255">
        <v>3506</v>
      </c>
      <c r="J540" s="255">
        <v>2</v>
      </c>
      <c r="K540" s="255" t="s">
        <v>3292</v>
      </c>
      <c r="L540" s="255">
        <v>2666.0989145766766</v>
      </c>
      <c r="M540" s="233">
        <f>+Tabela136810[[#This Row],[Colunas85]]/$N$651</f>
        <v>5.9679567028170974E-5</v>
      </c>
      <c r="N540" s="255">
        <v>2057.4948489931157</v>
      </c>
      <c r="O540" s="233">
        <f>+O539+Tabela136810[[#This Row],[Colunas8]]</f>
        <v>0.99189916331133321</v>
      </c>
      <c r="P540" s="231">
        <v>7.32</v>
      </c>
      <c r="Q540" s="231">
        <v>98.6</v>
      </c>
      <c r="R540" s="274">
        <v>0.72899999999999998</v>
      </c>
      <c r="S540" s="231" t="s">
        <v>20</v>
      </c>
      <c r="T540" s="231">
        <v>24744.746910000002</v>
      </c>
      <c r="U540" s="231">
        <v>18714.16876</v>
      </c>
      <c r="V540" s="234">
        <v>91815178.559999987</v>
      </c>
      <c r="W540" s="233">
        <f t="shared" si="22"/>
        <v>4.0507164175147913E-5</v>
      </c>
      <c r="X540" s="233">
        <f>+X539+Tabela136810[[#This Row],[Colunas82]]</f>
        <v>0.99712653106378624</v>
      </c>
      <c r="Y540" s="234">
        <v>32979.589999999997</v>
      </c>
    </row>
    <row r="541" spans="1:25" ht="20.100000000000001" customHeight="1" x14ac:dyDescent="0.25">
      <c r="A541" s="231">
        <f t="shared" si="23"/>
        <v>537</v>
      </c>
      <c r="B541" s="231" t="s">
        <v>2146</v>
      </c>
      <c r="C541" s="231">
        <v>3500204</v>
      </c>
      <c r="D541" s="231" t="s">
        <v>2147</v>
      </c>
      <c r="E541" s="231" t="s">
        <v>2148</v>
      </c>
      <c r="F541" s="231">
        <v>211.05500000000001</v>
      </c>
      <c r="G541" s="232">
        <v>3545</v>
      </c>
      <c r="H541" s="224"/>
      <c r="I541" s="255">
        <v>3507</v>
      </c>
      <c r="J541" s="255">
        <v>1</v>
      </c>
      <c r="K541" s="255" t="s">
        <v>3295</v>
      </c>
      <c r="L541" s="255">
        <v>3394.870923913189</v>
      </c>
      <c r="M541" s="233">
        <f>+Tabela136810[[#This Row],[Colunas85]]/$N$651</f>
        <v>7.5992839480914552E-5</v>
      </c>
      <c r="N541" s="255">
        <v>2619.9063360921682</v>
      </c>
      <c r="O541" s="233">
        <f>+O540+Tabela136810[[#This Row],[Colunas8]]</f>
        <v>0.99197515615081411</v>
      </c>
      <c r="P541" s="231">
        <v>16.850000000000001</v>
      </c>
      <c r="Q541" s="231">
        <v>98.6</v>
      </c>
      <c r="R541" s="274">
        <v>0.73</v>
      </c>
      <c r="S541" s="231" t="s">
        <v>20</v>
      </c>
      <c r="T541" s="231">
        <v>27333.747309999999</v>
      </c>
      <c r="U541" s="231">
        <v>20103.877130000001</v>
      </c>
      <c r="V541" s="234">
        <v>91701173.75</v>
      </c>
      <c r="W541" s="233">
        <f t="shared" si="22"/>
        <v>4.0456867354645538E-5</v>
      </c>
      <c r="X541" s="233">
        <f>+X540+Tabela136810[[#This Row],[Colunas82]]</f>
        <v>0.99716698793114089</v>
      </c>
      <c r="Y541" s="234">
        <v>25867.75</v>
      </c>
    </row>
    <row r="542" spans="1:25" ht="20.100000000000001" customHeight="1" x14ac:dyDescent="0.25">
      <c r="A542" s="231">
        <f t="shared" si="23"/>
        <v>538</v>
      </c>
      <c r="B542" s="231" t="s">
        <v>2149</v>
      </c>
      <c r="C542" s="231">
        <v>3522000</v>
      </c>
      <c r="D542" s="231" t="s">
        <v>2150</v>
      </c>
      <c r="E542" s="231" t="s">
        <v>2151</v>
      </c>
      <c r="F542" s="231">
        <v>230.35499999999999</v>
      </c>
      <c r="G542" s="232">
        <v>3937</v>
      </c>
      <c r="H542" s="224"/>
      <c r="I542" s="255">
        <v>3503</v>
      </c>
      <c r="J542" s="255">
        <v>2</v>
      </c>
      <c r="K542" s="255" t="s">
        <v>3276</v>
      </c>
      <c r="L542" s="255">
        <v>3770.2699090116294</v>
      </c>
      <c r="M542" s="233">
        <f>+Tabela136810[[#This Row],[Colunas85]]/$N$651</f>
        <v>8.4395996907294963E-5</v>
      </c>
      <c r="N542" s="255">
        <v>2909.6110705768315</v>
      </c>
      <c r="O542" s="233">
        <f>+O541+Tabela136810[[#This Row],[Colunas8]]</f>
        <v>0.99205955214772146</v>
      </c>
      <c r="P542" s="231">
        <v>14.12</v>
      </c>
      <c r="Q542" s="231">
        <v>98.7</v>
      </c>
      <c r="R542" s="274">
        <v>0.70499999999999996</v>
      </c>
      <c r="S542" s="231" t="s">
        <v>20</v>
      </c>
      <c r="T542" s="231">
        <v>18533.455129999998</v>
      </c>
      <c r="U542" s="231">
        <v>15729.537039999999</v>
      </c>
      <c r="V542" s="234">
        <v>90902416.61999999</v>
      </c>
      <c r="W542" s="233">
        <f t="shared" si="22"/>
        <v>4.0104470433913776E-5</v>
      </c>
      <c r="X542" s="233">
        <f>+X541+Tabela136810[[#This Row],[Colunas82]]</f>
        <v>0.99720709240157479</v>
      </c>
      <c r="Y542" s="234">
        <v>23089.26</v>
      </c>
    </row>
    <row r="543" spans="1:25" ht="20.100000000000001" customHeight="1" x14ac:dyDescent="0.25">
      <c r="A543" s="231">
        <f t="shared" si="23"/>
        <v>539</v>
      </c>
      <c r="B543" s="231" t="s">
        <v>2152</v>
      </c>
      <c r="C543" s="231">
        <v>3534500</v>
      </c>
      <c r="D543" s="231" t="s">
        <v>2153</v>
      </c>
      <c r="E543" s="231" t="s">
        <v>2154</v>
      </c>
      <c r="F543" s="231">
        <v>222.13</v>
      </c>
      <c r="G543" s="232">
        <v>2603</v>
      </c>
      <c r="H543" s="233"/>
      <c r="I543" s="255">
        <v>3504</v>
      </c>
      <c r="J543" s="255">
        <v>1</v>
      </c>
      <c r="K543" s="255" t="s">
        <v>3280</v>
      </c>
      <c r="L543" s="255">
        <v>2492.7641791103051</v>
      </c>
      <c r="M543" s="233">
        <f>+Tabela136810[[#This Row],[Colunas85]]/$N$651</f>
        <v>5.5799537706296358E-5</v>
      </c>
      <c r="N543" s="255">
        <v>1923.728122100963</v>
      </c>
      <c r="O543" s="233">
        <f>+O542+Tabela136810[[#This Row],[Colunas8]]</f>
        <v>0.99211535168542775</v>
      </c>
      <c r="P543" s="231">
        <v>11.46</v>
      </c>
      <c r="Q543" s="231">
        <v>96.7</v>
      </c>
      <c r="R543" s="274">
        <v>0.749</v>
      </c>
      <c r="S543" s="231" t="s">
        <v>20</v>
      </c>
      <c r="T543" s="231">
        <v>16277.63983</v>
      </c>
      <c r="U543" s="231">
        <v>14129.589529999999</v>
      </c>
      <c r="V543" s="234">
        <v>90845506.929999992</v>
      </c>
      <c r="W543" s="233">
        <f t="shared" si="22"/>
        <v>4.0079362927811393E-5</v>
      </c>
      <c r="X543" s="233">
        <f>+X542+Tabela136810[[#This Row],[Colunas82]]</f>
        <v>0.99724717176450262</v>
      </c>
      <c r="Y543" s="234">
        <v>34900.31</v>
      </c>
    </row>
    <row r="544" spans="1:25" ht="20.100000000000001" customHeight="1" x14ac:dyDescent="0.25">
      <c r="A544" s="231">
        <f t="shared" si="23"/>
        <v>540</v>
      </c>
      <c r="B544" s="231" t="s">
        <v>2155</v>
      </c>
      <c r="C544" s="231">
        <v>3505401</v>
      </c>
      <c r="D544" s="231" t="s">
        <v>2156</v>
      </c>
      <c r="E544" s="231" t="s">
        <v>2157</v>
      </c>
      <c r="F544" s="231">
        <v>1007.684</v>
      </c>
      <c r="G544" s="232">
        <v>7606</v>
      </c>
      <c r="H544" s="224"/>
      <c r="I544" s="255">
        <v>3502</v>
      </c>
      <c r="J544" s="255">
        <v>3</v>
      </c>
      <c r="K544" s="255" t="s">
        <v>3270</v>
      </c>
      <c r="L544" s="255">
        <v>7283.8894914763659</v>
      </c>
      <c r="M544" s="233">
        <f>+Tabela136810[[#This Row],[Colunas85]]/$N$651</f>
        <v>1.6304697802308493E-4</v>
      </c>
      <c r="N544" s="255">
        <v>5621.1587002304741</v>
      </c>
      <c r="O544" s="233">
        <f>+O543+Tabela136810[[#This Row],[Colunas8]]</f>
        <v>0.9922783986634508</v>
      </c>
      <c r="P544" s="231">
        <v>7.67</v>
      </c>
      <c r="Q544" s="231">
        <v>95.6</v>
      </c>
      <c r="R544" s="274">
        <v>0.64100000000000001</v>
      </c>
      <c r="S544" s="231">
        <v>22.73</v>
      </c>
      <c r="T544" s="231">
        <v>35549.809150000001</v>
      </c>
      <c r="U544" s="231">
        <v>32005.271990000001</v>
      </c>
      <c r="V544" s="234">
        <v>90060668.439999998</v>
      </c>
      <c r="W544" s="233">
        <f t="shared" si="22"/>
        <v>3.9733106654458621E-5</v>
      </c>
      <c r="X544" s="233">
        <f>+X543+Tabela136810[[#This Row],[Colunas82]]</f>
        <v>0.99728690487115712</v>
      </c>
      <c r="Y544" s="234">
        <v>11840.74</v>
      </c>
    </row>
    <row r="545" spans="1:25" ht="20.100000000000001" customHeight="1" x14ac:dyDescent="0.25">
      <c r="A545" s="231">
        <f t="shared" si="23"/>
        <v>541</v>
      </c>
      <c r="B545" s="231" t="s">
        <v>2158</v>
      </c>
      <c r="C545" s="231">
        <v>3521606</v>
      </c>
      <c r="D545" s="231" t="s">
        <v>2159</v>
      </c>
      <c r="E545" s="231" t="s">
        <v>2160</v>
      </c>
      <c r="F545" s="231">
        <v>214.46100000000001</v>
      </c>
      <c r="G545" s="232">
        <v>8356</v>
      </c>
      <c r="H545" s="224"/>
      <c r="I545" s="255">
        <v>3505</v>
      </c>
      <c r="J545" s="255">
        <v>3</v>
      </c>
      <c r="K545" s="255" t="s">
        <v>3288</v>
      </c>
      <c r="L545" s="255">
        <v>8002.1273456187891</v>
      </c>
      <c r="M545" s="233">
        <f>+Tabela136810[[#This Row],[Colunas85]]/$N$651</f>
        <v>1.7912444758886375E-4</v>
      </c>
      <c r="N545" s="255">
        <v>6175.440717739395</v>
      </c>
      <c r="O545" s="233">
        <f>+O544+Tabela136810[[#This Row],[Colunas8]]</f>
        <v>0.99245752311103963</v>
      </c>
      <c r="P545" s="231">
        <v>36.24</v>
      </c>
      <c r="Q545" s="231">
        <v>95.1</v>
      </c>
      <c r="R545" s="274">
        <v>0.71199999999999997</v>
      </c>
      <c r="S545" s="231">
        <v>45.45</v>
      </c>
      <c r="T545" s="231">
        <v>20510.70134</v>
      </c>
      <c r="U545" s="231">
        <v>18151.401760000001</v>
      </c>
      <c r="V545" s="234">
        <v>89073706.600000009</v>
      </c>
      <c r="W545" s="233">
        <f t="shared" si="22"/>
        <v>3.9297677285213753E-5</v>
      </c>
      <c r="X545" s="233">
        <f>+X544+Tabela136810[[#This Row],[Colunas82]]</f>
        <v>0.99732620254844229</v>
      </c>
      <c r="Y545" s="234">
        <v>10659.85</v>
      </c>
    </row>
    <row r="546" spans="1:25" ht="20.100000000000001" customHeight="1" x14ac:dyDescent="0.25">
      <c r="A546" s="231">
        <f t="shared" si="23"/>
        <v>542</v>
      </c>
      <c r="B546" s="231" t="s">
        <v>2161</v>
      </c>
      <c r="C546" s="231">
        <v>3507753</v>
      </c>
      <c r="D546" s="231" t="s">
        <v>2162</v>
      </c>
      <c r="E546" s="231" t="s">
        <v>2163</v>
      </c>
      <c r="F546" s="231">
        <v>105.68899999999999</v>
      </c>
      <c r="G546" s="232">
        <v>2911</v>
      </c>
      <c r="H546" s="224"/>
      <c r="I546" s="255">
        <v>3506</v>
      </c>
      <c r="J546" s="255">
        <v>2</v>
      </c>
      <c r="K546" s="255" t="s">
        <v>3292</v>
      </c>
      <c r="L546" s="255">
        <v>2787.720524544794</v>
      </c>
      <c r="M546" s="233">
        <f>+Tabela136810[[#This Row],[Colunas85]]/$N$651</f>
        <v>6.2402018541309536E-5</v>
      </c>
      <c r="N546" s="255">
        <v>2151.3532706246269</v>
      </c>
      <c r="O546" s="233">
        <f>+O545+Tabela136810[[#This Row],[Colunas8]]</f>
        <v>0.99251992512958098</v>
      </c>
      <c r="P546" s="231">
        <v>24.41</v>
      </c>
      <c r="Q546" s="231">
        <v>95.9</v>
      </c>
      <c r="R546" s="274">
        <v>0.71</v>
      </c>
      <c r="S546" s="231" t="s">
        <v>20</v>
      </c>
      <c r="T546" s="231">
        <v>20227.97667</v>
      </c>
      <c r="U546" s="231">
        <v>17945.733179999999</v>
      </c>
      <c r="V546" s="234">
        <v>85208055.659999996</v>
      </c>
      <c r="W546" s="233">
        <f t="shared" si="22"/>
        <v>3.759222335345379E-5</v>
      </c>
      <c r="X546" s="233">
        <f>+X545+Tabela136810[[#This Row],[Colunas82]]</f>
        <v>0.99736379477179571</v>
      </c>
      <c r="Y546" s="234">
        <v>29271.06</v>
      </c>
    </row>
    <row r="547" spans="1:25" ht="20.100000000000001" customHeight="1" x14ac:dyDescent="0.25">
      <c r="A547" s="231">
        <f t="shared" si="23"/>
        <v>543</v>
      </c>
      <c r="B547" s="231" t="s">
        <v>2164</v>
      </c>
      <c r="C547" s="231">
        <v>3500808</v>
      </c>
      <c r="D547" s="231" t="s">
        <v>2165</v>
      </c>
      <c r="E547" s="231" t="s">
        <v>2166</v>
      </c>
      <c r="F547" s="231">
        <v>118.91500000000001</v>
      </c>
      <c r="G547" s="232">
        <v>4201</v>
      </c>
      <c r="H547" s="224"/>
      <c r="I547" s="255">
        <v>3505</v>
      </c>
      <c r="J547" s="255">
        <v>1</v>
      </c>
      <c r="K547" s="255" t="s">
        <v>3286</v>
      </c>
      <c r="L547" s="255">
        <v>4023.0896336697624</v>
      </c>
      <c r="M547" s="233">
        <f>+Tabela136810[[#This Row],[Colunas85]]/$N$651</f>
        <v>9.0055266194449097E-5</v>
      </c>
      <c r="N547" s="255">
        <v>3104.7183407399716</v>
      </c>
      <c r="O547" s="233">
        <f>+O546+Tabela136810[[#This Row],[Colunas8]]</f>
        <v>0.99260998039577542</v>
      </c>
      <c r="P547" s="231">
        <v>32.86</v>
      </c>
      <c r="Q547" s="231">
        <v>98.6</v>
      </c>
      <c r="R547" s="274">
        <v>0.74099999999999999</v>
      </c>
      <c r="S547" s="231">
        <v>45.45</v>
      </c>
      <c r="T547" s="231">
        <v>16478.966799999998</v>
      </c>
      <c r="U547" s="231">
        <v>15111.97897</v>
      </c>
      <c r="V547" s="234">
        <v>84458374.349999994</v>
      </c>
      <c r="W547" s="233">
        <f t="shared" si="22"/>
        <v>3.7261477779797192E-5</v>
      </c>
      <c r="X547" s="233">
        <f>+X546+Tabela136810[[#This Row],[Colunas82]]</f>
        <v>0.99740105624957553</v>
      </c>
      <c r="Y547" s="234">
        <v>20104.349999999999</v>
      </c>
    </row>
    <row r="548" spans="1:25" ht="20.100000000000001" customHeight="1" x14ac:dyDescent="0.25">
      <c r="A548" s="231">
        <f t="shared" si="23"/>
        <v>544</v>
      </c>
      <c r="B548" s="231" t="s">
        <v>2167</v>
      </c>
      <c r="C548" s="231">
        <v>3536802</v>
      </c>
      <c r="D548" s="231" t="s">
        <v>2168</v>
      </c>
      <c r="E548" s="231" t="s">
        <v>2169</v>
      </c>
      <c r="F548" s="231">
        <v>158.58699999999999</v>
      </c>
      <c r="G548" s="232">
        <v>6127</v>
      </c>
      <c r="H548" s="233"/>
      <c r="I548" s="255">
        <v>3510</v>
      </c>
      <c r="J548" s="255">
        <v>4</v>
      </c>
      <c r="K548" s="255" t="s">
        <v>3316</v>
      </c>
      <c r="L548" s="255">
        <v>5867.5244431075071</v>
      </c>
      <c r="M548" s="233">
        <f>+Tabela136810[[#This Row],[Colunas85]]/$N$651</f>
        <v>1.3134220803936913E-4</v>
      </c>
      <c r="N548" s="255">
        <v>4528.1145617028824</v>
      </c>
      <c r="O548" s="233">
        <f>+O547+Tabela136810[[#This Row],[Colunas8]]</f>
        <v>0.99274132260381476</v>
      </c>
      <c r="P548" s="231">
        <v>36.450000000000003</v>
      </c>
      <c r="Q548" s="231">
        <v>95.8</v>
      </c>
      <c r="R548" s="274">
        <v>0.67700000000000005</v>
      </c>
      <c r="S548" s="231">
        <v>12.5</v>
      </c>
      <c r="T548" s="231">
        <v>19836.185529999999</v>
      </c>
      <c r="U548" s="231">
        <v>18808.223300000001</v>
      </c>
      <c r="V548" s="234">
        <v>84443110.50999999</v>
      </c>
      <c r="W548" s="233">
        <f t="shared" si="22"/>
        <v>3.7254743654976872E-5</v>
      </c>
      <c r="X548" s="233">
        <f>+X547+Tabela136810[[#This Row],[Colunas82]]</f>
        <v>0.99743831099323055</v>
      </c>
      <c r="Y548" s="234">
        <v>13782.13</v>
      </c>
    </row>
    <row r="549" spans="1:25" ht="20.100000000000001" customHeight="1" x14ac:dyDescent="0.25">
      <c r="A549" s="231">
        <f t="shared" si="23"/>
        <v>545</v>
      </c>
      <c r="B549" s="231" t="s">
        <v>2170</v>
      </c>
      <c r="C549" s="231">
        <v>3527900</v>
      </c>
      <c r="D549" s="231" t="s">
        <v>2171</v>
      </c>
      <c r="E549" s="231" t="s">
        <v>2172</v>
      </c>
      <c r="F549" s="231">
        <v>475.226</v>
      </c>
      <c r="G549" s="232">
        <v>2623</v>
      </c>
      <c r="H549" s="224"/>
      <c r="I549" s="255">
        <v>3504</v>
      </c>
      <c r="J549" s="255">
        <v>2</v>
      </c>
      <c r="K549" s="255" t="s">
        <v>3281</v>
      </c>
      <c r="L549" s="255">
        <v>2511.9171885541032</v>
      </c>
      <c r="M549" s="233">
        <f>+Tabela136810[[#This Row],[Colunas85]]/$N$651</f>
        <v>5.6228270228050465E-5</v>
      </c>
      <c r="N549" s="255">
        <v>1938.508975901201</v>
      </c>
      <c r="O549" s="233">
        <f>+O548+Tabela136810[[#This Row],[Colunas8]]</f>
        <v>0.99279755087404276</v>
      </c>
      <c r="P549" s="231">
        <v>5.71</v>
      </c>
      <c r="Q549" s="231">
        <v>93.7</v>
      </c>
      <c r="R549" s="274">
        <v>0.72</v>
      </c>
      <c r="S549" s="231">
        <v>27.78</v>
      </c>
      <c r="T549" s="231">
        <v>17603.812290000002</v>
      </c>
      <c r="U549" s="231">
        <v>14802.294190000001</v>
      </c>
      <c r="V549" s="234">
        <v>83984105.820000008</v>
      </c>
      <c r="W549" s="233">
        <f t="shared" si="22"/>
        <v>3.7052239247463878E-5</v>
      </c>
      <c r="X549" s="233">
        <f>+X548+Tabela136810[[#This Row],[Colunas82]]</f>
        <v>0.99747536323247799</v>
      </c>
      <c r="Y549" s="234">
        <v>32018.34</v>
      </c>
    </row>
    <row r="550" spans="1:25" ht="20.100000000000001" customHeight="1" x14ac:dyDescent="0.25">
      <c r="A550" s="231">
        <f t="shared" si="23"/>
        <v>546</v>
      </c>
      <c r="B550" s="231" t="s">
        <v>2173</v>
      </c>
      <c r="C550" s="231">
        <v>3532058</v>
      </c>
      <c r="D550" s="231" t="s">
        <v>2174</v>
      </c>
      <c r="E550" s="231" t="s">
        <v>2175</v>
      </c>
      <c r="F550" s="231">
        <v>228.7</v>
      </c>
      <c r="G550" s="232">
        <v>4831</v>
      </c>
      <c r="H550" s="224"/>
      <c r="I550" s="255">
        <v>3509</v>
      </c>
      <c r="J550" s="255">
        <v>1</v>
      </c>
      <c r="K550" s="255" t="s">
        <v>3309</v>
      </c>
      <c r="L550" s="255">
        <v>4626.4094311493982</v>
      </c>
      <c r="M550" s="233">
        <f>+Tabela136810[[#This Row],[Colunas85]]/$N$651</f>
        <v>1.0356034062970329E-4</v>
      </c>
      <c r="N550" s="255">
        <v>3570.3152354474651</v>
      </c>
      <c r="O550" s="233">
        <f>+O549+Tabela136810[[#This Row],[Colunas8]]</f>
        <v>0.9929011112146725</v>
      </c>
      <c r="P550" s="231">
        <v>18.760000000000002</v>
      </c>
      <c r="Q550" s="231">
        <v>95.4</v>
      </c>
      <c r="R550" s="274">
        <v>0.74099999999999999</v>
      </c>
      <c r="S550" s="231" t="s">
        <v>20</v>
      </c>
      <c r="T550" s="231">
        <v>20086.852490000001</v>
      </c>
      <c r="U550" s="231">
        <v>16600.737560000001</v>
      </c>
      <c r="V550" s="234">
        <v>83510260.230000004</v>
      </c>
      <c r="W550" s="233">
        <f t="shared" si="22"/>
        <v>3.6843187308461689E-5</v>
      </c>
      <c r="X550" s="233">
        <f>+X549+Tabela136810[[#This Row],[Colunas82]]</f>
        <v>0.99751220641978644</v>
      </c>
      <c r="Y550" s="234">
        <v>17286.330000000002</v>
      </c>
    </row>
    <row r="551" spans="1:25" ht="20.100000000000001" customHeight="1" x14ac:dyDescent="0.25">
      <c r="A551" s="231">
        <f t="shared" si="23"/>
        <v>547</v>
      </c>
      <c r="B551" s="231" t="s">
        <v>2176</v>
      </c>
      <c r="C551" s="231">
        <v>3505351</v>
      </c>
      <c r="D551" s="231" t="s">
        <v>1466</v>
      </c>
      <c r="E551" s="231" t="s">
        <v>2177</v>
      </c>
      <c r="F551" s="231">
        <v>405.68099999999998</v>
      </c>
      <c r="G551" s="232">
        <v>5794</v>
      </c>
      <c r="H551" s="224"/>
      <c r="I551" s="255">
        <v>3502</v>
      </c>
      <c r="J551" s="255">
        <v>2</v>
      </c>
      <c r="K551" s="255" t="s">
        <v>3269</v>
      </c>
      <c r="L551" s="255">
        <v>5548.6268358682701</v>
      </c>
      <c r="M551" s="233">
        <f>+Tabela136810[[#This Row],[Colunas85]]/$N$651</f>
        <v>1.2420381155216331E-4</v>
      </c>
      <c r="N551" s="255">
        <v>4282.01334592892</v>
      </c>
      <c r="O551" s="233">
        <f>+O550+Tabela136810[[#This Row],[Colunas8]]</f>
        <v>0.99302531502622471</v>
      </c>
      <c r="P551" s="231">
        <v>12.93</v>
      </c>
      <c r="Q551" s="231">
        <v>96.9</v>
      </c>
      <c r="R551" s="274">
        <v>0.66</v>
      </c>
      <c r="S551" s="231">
        <v>13.51</v>
      </c>
      <c r="T551" s="231">
        <v>15358.935170000001</v>
      </c>
      <c r="U551" s="231">
        <v>16455.130880000001</v>
      </c>
      <c r="V551" s="234">
        <v>82729860.760000005</v>
      </c>
      <c r="W551" s="233">
        <f t="shared" si="22"/>
        <v>3.6498889448899937E-5</v>
      </c>
      <c r="X551" s="233">
        <f>+X550+Tabela136810[[#This Row],[Colunas82]]</f>
        <v>0.99754870530923534</v>
      </c>
      <c r="Y551" s="234">
        <v>14278.54</v>
      </c>
    </row>
    <row r="552" spans="1:25" ht="20.100000000000001" customHeight="1" x14ac:dyDescent="0.25">
      <c r="A552" s="231">
        <f t="shared" si="23"/>
        <v>548</v>
      </c>
      <c r="B552" s="231" t="s">
        <v>2178</v>
      </c>
      <c r="C552" s="231">
        <v>3525409</v>
      </c>
      <c r="D552" s="231" t="s">
        <v>2179</v>
      </c>
      <c r="E552" s="231" t="s">
        <v>2180</v>
      </c>
      <c r="F552" s="231">
        <v>141.971</v>
      </c>
      <c r="G552" s="232">
        <v>3143</v>
      </c>
      <c r="H552" s="224"/>
      <c r="I552" s="255">
        <v>3508</v>
      </c>
      <c r="J552" s="255">
        <v>3</v>
      </c>
      <c r="K552" s="255" t="s">
        <v>3305</v>
      </c>
      <c r="L552" s="255">
        <v>3009.8954340928499</v>
      </c>
      <c r="M552" s="233">
        <f>+Tabela136810[[#This Row],[Colunas85]]/$N$651</f>
        <v>6.7375315793657105E-5</v>
      </c>
      <c r="N552" s="255">
        <v>2322.8111747073863</v>
      </c>
      <c r="O552" s="233">
        <f>+O551+Tabela136810[[#This Row],[Colunas8]]</f>
        <v>0.99309269034201841</v>
      </c>
      <c r="P552" s="231">
        <v>22.26</v>
      </c>
      <c r="Q552" s="231">
        <v>98</v>
      </c>
      <c r="R552" s="274">
        <v>0.70299999999999996</v>
      </c>
      <c r="S552" s="231" t="s">
        <v>20</v>
      </c>
      <c r="T552" s="231">
        <v>17853.98056</v>
      </c>
      <c r="U552" s="231">
        <v>15767.01664</v>
      </c>
      <c r="V552" s="234">
        <v>81735695.090000004</v>
      </c>
      <c r="W552" s="233">
        <f t="shared" si="22"/>
        <v>3.6060281882661097E-5</v>
      </c>
      <c r="X552" s="233">
        <f>+X551+Tabela136810[[#This Row],[Colunas82]]</f>
        <v>0.99758476559111797</v>
      </c>
      <c r="Y552" s="234">
        <v>26005.63</v>
      </c>
    </row>
    <row r="553" spans="1:25" ht="20.100000000000001" customHeight="1" x14ac:dyDescent="0.25">
      <c r="A553" s="231">
        <f t="shared" si="23"/>
        <v>549</v>
      </c>
      <c r="B553" s="231" t="s">
        <v>2181</v>
      </c>
      <c r="C553" s="231">
        <v>3508306</v>
      </c>
      <c r="D553" s="231" t="s">
        <v>2182</v>
      </c>
      <c r="E553" s="231" t="s">
        <v>2183</v>
      </c>
      <c r="F553" s="231">
        <v>239.97399999999999</v>
      </c>
      <c r="G553" s="232">
        <v>4222</v>
      </c>
      <c r="H553" s="224"/>
      <c r="I553" s="255">
        <v>3503</v>
      </c>
      <c r="J553" s="255">
        <v>1</v>
      </c>
      <c r="K553" s="255" t="s">
        <v>3275</v>
      </c>
      <c r="L553" s="255">
        <v>4043.2002935857504</v>
      </c>
      <c r="M553" s="233">
        <f>+Tabela136810[[#This Row],[Colunas85]]/$N$651</f>
        <v>9.0505435342290905E-5</v>
      </c>
      <c r="N553" s="255">
        <v>3120.2382372302213</v>
      </c>
      <c r="O553" s="233">
        <f>+O552+Tabela136810[[#This Row],[Colunas8]]</f>
        <v>0.99318319577736069</v>
      </c>
      <c r="P553" s="231">
        <v>18.190000000000001</v>
      </c>
      <c r="Q553" s="231">
        <v>97.5</v>
      </c>
      <c r="R553" s="274">
        <v>0.69399999999999995</v>
      </c>
      <c r="S553" s="231" t="s">
        <v>20</v>
      </c>
      <c r="T553" s="231">
        <v>19157.79667</v>
      </c>
      <c r="U553" s="231">
        <v>15972.617340000001</v>
      </c>
      <c r="V553" s="234">
        <v>81317788.780000001</v>
      </c>
      <c r="W553" s="233">
        <f t="shared" si="22"/>
        <v>3.5875909322758731E-5</v>
      </c>
      <c r="X553" s="233">
        <f>+X552+Tabela136810[[#This Row],[Colunas82]]</f>
        <v>0.99762064150044072</v>
      </c>
      <c r="Y553" s="234">
        <v>19260.490000000002</v>
      </c>
    </row>
    <row r="554" spans="1:25" ht="20.100000000000001" customHeight="1" x14ac:dyDescent="0.25">
      <c r="A554" s="231">
        <f t="shared" si="23"/>
        <v>550</v>
      </c>
      <c r="B554" s="231" t="s">
        <v>2184</v>
      </c>
      <c r="C554" s="231">
        <v>3515194</v>
      </c>
      <c r="D554" s="231" t="s">
        <v>2185</v>
      </c>
      <c r="E554" s="231" t="s">
        <v>2186</v>
      </c>
      <c r="F554" s="231">
        <v>193.666</v>
      </c>
      <c r="G554" s="232">
        <v>4926</v>
      </c>
      <c r="H554" s="224"/>
      <c r="I554" s="255">
        <v>3504</v>
      </c>
      <c r="J554" s="255">
        <v>3</v>
      </c>
      <c r="K554" s="255" t="s">
        <v>3282</v>
      </c>
      <c r="L554" s="255">
        <v>4717.3862260074393</v>
      </c>
      <c r="M554" s="233">
        <f>+Tabela136810[[#This Row],[Colunas85]]/$N$651</f>
        <v>1.0559682010803531E-4</v>
      </c>
      <c r="N554" s="255">
        <v>3640.5242909985959</v>
      </c>
      <c r="O554" s="233">
        <f>+O553+Tabela136810[[#This Row],[Colunas8]]</f>
        <v>0.99328879259746872</v>
      </c>
      <c r="P554" s="231">
        <v>21.92</v>
      </c>
      <c r="Q554" s="231">
        <v>97.4</v>
      </c>
      <c r="R554" s="274">
        <v>0.69599999999999995</v>
      </c>
      <c r="S554" s="231">
        <v>13.16</v>
      </c>
      <c r="T554" s="231">
        <v>20621.289690000001</v>
      </c>
      <c r="U554" s="231">
        <v>17942.540069999999</v>
      </c>
      <c r="V554" s="234">
        <v>81112107.11999999</v>
      </c>
      <c r="W554" s="233">
        <f t="shared" si="22"/>
        <v>3.5785166366091791E-5</v>
      </c>
      <c r="X554" s="233">
        <f>+X553+Tabela136810[[#This Row],[Colunas82]]</f>
        <v>0.99765642666680676</v>
      </c>
      <c r="Y554" s="234">
        <v>16466.12</v>
      </c>
    </row>
    <row r="555" spans="1:25" ht="20.100000000000001" customHeight="1" x14ac:dyDescent="0.25">
      <c r="A555" s="231">
        <f t="shared" si="23"/>
        <v>551</v>
      </c>
      <c r="B555" s="231" t="s">
        <v>2187</v>
      </c>
      <c r="C555" s="231">
        <v>3533809</v>
      </c>
      <c r="D555" s="231" t="s">
        <v>2188</v>
      </c>
      <c r="E555" s="231" t="s">
        <v>2189</v>
      </c>
      <c r="F555" s="231">
        <v>198.93799999999999</v>
      </c>
      <c r="G555" s="232">
        <v>2447</v>
      </c>
      <c r="H555" s="233"/>
      <c r="I555" s="255">
        <v>3502</v>
      </c>
      <c r="J555" s="255">
        <v>5</v>
      </c>
      <c r="K555" s="255" t="s">
        <v>3272</v>
      </c>
      <c r="L555" s="255">
        <v>2343.3707054486808</v>
      </c>
      <c r="M555" s="233">
        <f>+Tabela136810[[#This Row],[Colunas85]]/$N$651</f>
        <v>5.2455424036614359E-5</v>
      </c>
      <c r="N555" s="255">
        <v>1808.4374624591073</v>
      </c>
      <c r="O555" s="233">
        <f>+O554+Tabela136810[[#This Row],[Colunas8]]</f>
        <v>0.99334124802150536</v>
      </c>
      <c r="P555" s="231">
        <v>13.49</v>
      </c>
      <c r="Q555" s="231">
        <v>98.9</v>
      </c>
      <c r="R555" s="274">
        <v>0.73</v>
      </c>
      <c r="S555" s="231" t="s">
        <v>20</v>
      </c>
      <c r="T555" s="231">
        <v>15328.65079</v>
      </c>
      <c r="U555" s="231">
        <v>12535.71264</v>
      </c>
      <c r="V555" s="234">
        <v>80677761.290000007</v>
      </c>
      <c r="W555" s="233">
        <f t="shared" si="22"/>
        <v>3.5593540993026672E-5</v>
      </c>
      <c r="X555" s="233">
        <f>+X554+Tabela136810[[#This Row],[Colunas82]]</f>
        <v>0.99769202020779979</v>
      </c>
      <c r="Y555" s="234">
        <v>32970.07</v>
      </c>
    </row>
    <row r="556" spans="1:25" ht="20.100000000000001" customHeight="1" x14ac:dyDescent="0.25">
      <c r="A556" s="231">
        <f t="shared" si="23"/>
        <v>552</v>
      </c>
      <c r="B556" s="231" t="s">
        <v>2190</v>
      </c>
      <c r="C556" s="231">
        <v>3540259</v>
      </c>
      <c r="D556" s="231" t="s">
        <v>2191</v>
      </c>
      <c r="E556" s="231" t="s">
        <v>2192</v>
      </c>
      <c r="F556" s="231">
        <v>209.52500000000001</v>
      </c>
      <c r="G556" s="232">
        <v>4719</v>
      </c>
      <c r="H556" s="233"/>
      <c r="I556" s="255">
        <v>3507</v>
      </c>
      <c r="J556" s="255">
        <v>4</v>
      </c>
      <c r="K556" s="255" t="s">
        <v>3299</v>
      </c>
      <c r="L556" s="255">
        <v>4519.1525782641302</v>
      </c>
      <c r="M556" s="233">
        <f>+Tabela136810[[#This Row],[Colunas85]]/$N$651</f>
        <v>1.0115943850788036E-4</v>
      </c>
      <c r="N556" s="255">
        <v>3487.5424541661337</v>
      </c>
      <c r="O556" s="233">
        <f>+O555+Tabela136810[[#This Row],[Colunas8]]</f>
        <v>0.99344240746001322</v>
      </c>
      <c r="P556" s="231">
        <v>19.38</v>
      </c>
      <c r="Q556" s="231">
        <v>98.3</v>
      </c>
      <c r="R556" s="274">
        <v>0.70199999999999996</v>
      </c>
      <c r="S556" s="231">
        <v>19.23</v>
      </c>
      <c r="T556" s="231">
        <v>20419.783719999999</v>
      </c>
      <c r="U556" s="231">
        <v>18652.779490000001</v>
      </c>
      <c r="V556" s="234">
        <v>80269859.670000002</v>
      </c>
      <c r="W556" s="233">
        <f t="shared" si="22"/>
        <v>3.5413582317916639E-5</v>
      </c>
      <c r="X556" s="233">
        <f>+X555+Tabela136810[[#This Row],[Colunas82]]</f>
        <v>0.99772743379011775</v>
      </c>
      <c r="Y556" s="234">
        <v>17009.93</v>
      </c>
    </row>
    <row r="557" spans="1:25" ht="20.100000000000001" customHeight="1" x14ac:dyDescent="0.25">
      <c r="A557" s="231">
        <f t="shared" si="23"/>
        <v>553</v>
      </c>
      <c r="B557" s="231" t="s">
        <v>2193</v>
      </c>
      <c r="C557" s="231">
        <v>3540101</v>
      </c>
      <c r="D557" s="231" t="s">
        <v>2194</v>
      </c>
      <c r="E557" s="231" t="s">
        <v>2195</v>
      </c>
      <c r="F557" s="231">
        <v>183.399</v>
      </c>
      <c r="G557" s="232">
        <v>3385</v>
      </c>
      <c r="H557" s="233"/>
      <c r="I557" s="255">
        <v>3503</v>
      </c>
      <c r="J557" s="255">
        <v>4</v>
      </c>
      <c r="K557" s="255" t="s">
        <v>3278</v>
      </c>
      <c r="L557" s="255">
        <v>3241.6468483628055</v>
      </c>
      <c r="M557" s="233">
        <f>+Tabela136810[[#This Row],[Colunas85]]/$N$651</f>
        <v>7.256297930688175E-5</v>
      </c>
      <c r="N557" s="255">
        <v>2501.6595056902652</v>
      </c>
      <c r="O557" s="233">
        <f>+O556+Tabela136810[[#This Row],[Colunas8]]</f>
        <v>0.99351497043932013</v>
      </c>
      <c r="P557" s="231">
        <v>18.989999999999998</v>
      </c>
      <c r="Q557" s="231">
        <v>97.4</v>
      </c>
      <c r="R557" s="274">
        <v>0.755</v>
      </c>
      <c r="S557" s="231" t="s">
        <v>20</v>
      </c>
      <c r="T557" s="231">
        <v>17231.881000000001</v>
      </c>
      <c r="U557" s="231">
        <v>15468.448829999999</v>
      </c>
      <c r="V557" s="234">
        <v>80133680.449999988</v>
      </c>
      <c r="W557" s="233">
        <f t="shared" si="22"/>
        <v>3.5353502556505734E-5</v>
      </c>
      <c r="X557" s="233">
        <f>+X556+Tabela136810[[#This Row],[Colunas82]]</f>
        <v>0.9977627872926742</v>
      </c>
      <c r="Y557" s="234">
        <v>23673.17</v>
      </c>
    </row>
    <row r="558" spans="1:25" ht="20.100000000000001" customHeight="1" x14ac:dyDescent="0.25">
      <c r="A558" s="231">
        <f t="shared" si="23"/>
        <v>554</v>
      </c>
      <c r="B558" s="231" t="s">
        <v>2196</v>
      </c>
      <c r="C558" s="231">
        <v>3544509</v>
      </c>
      <c r="D558" s="231" t="s">
        <v>2197</v>
      </c>
      <c r="E558" s="231" t="s">
        <v>2198</v>
      </c>
      <c r="F558" s="231">
        <v>242.87700000000001</v>
      </c>
      <c r="G558" s="232">
        <v>3191</v>
      </c>
      <c r="H558" s="233"/>
      <c r="I558" s="255">
        <v>3507</v>
      </c>
      <c r="J558" s="255">
        <v>6</v>
      </c>
      <c r="K558" s="255" t="s">
        <v>3301</v>
      </c>
      <c r="L558" s="255">
        <v>3055.8626567579649</v>
      </c>
      <c r="M558" s="233">
        <f>+Tabela136810[[#This Row],[Colunas85]]/$N$651</f>
        <v>6.840427384586694E-5</v>
      </c>
      <c r="N558" s="255">
        <v>2358.285223827957</v>
      </c>
      <c r="O558" s="233">
        <f>+O557+Tabela136810[[#This Row],[Colunas8]]</f>
        <v>0.99358337471316605</v>
      </c>
      <c r="P558" s="231">
        <v>11.78</v>
      </c>
      <c r="Q558" s="231">
        <v>100</v>
      </c>
      <c r="R558" s="274">
        <v>0.75900000000000001</v>
      </c>
      <c r="S558" s="231" t="s">
        <v>20</v>
      </c>
      <c r="T558" s="231">
        <v>25539.427479999998</v>
      </c>
      <c r="U558" s="231">
        <v>20094.328740000001</v>
      </c>
      <c r="V558" s="234">
        <v>79664336.120000005</v>
      </c>
      <c r="W558" s="233">
        <f t="shared" si="22"/>
        <v>3.5146436490435185E-5</v>
      </c>
      <c r="X558" s="233">
        <f>+X557+Tabela136810[[#This Row],[Colunas82]]</f>
        <v>0.99779793372916459</v>
      </c>
      <c r="Y558" s="234">
        <v>24965.32</v>
      </c>
    </row>
    <row r="559" spans="1:25" ht="20.100000000000001" customHeight="1" x14ac:dyDescent="0.25">
      <c r="A559" s="231">
        <f t="shared" si="23"/>
        <v>555</v>
      </c>
      <c r="B559" s="231" t="s">
        <v>2199</v>
      </c>
      <c r="C559" s="231">
        <v>3516804</v>
      </c>
      <c r="D559" s="231" t="s">
        <v>2200</v>
      </c>
      <c r="E559" s="231" t="s">
        <v>2201</v>
      </c>
      <c r="F559" s="231">
        <v>180.56899999999999</v>
      </c>
      <c r="G559" s="232">
        <v>4911</v>
      </c>
      <c r="H559" s="224"/>
      <c r="I559" s="255">
        <v>3506</v>
      </c>
      <c r="J559" s="255">
        <v>1</v>
      </c>
      <c r="K559" s="255" t="s">
        <v>3291</v>
      </c>
      <c r="L559" s="255">
        <v>4703.0214689245895</v>
      </c>
      <c r="M559" s="233">
        <f>+Tabela136810[[#This Row],[Colunas85]]/$N$651</f>
        <v>1.052752707167197E-4</v>
      </c>
      <c r="N559" s="255">
        <v>3629.4386506484166</v>
      </c>
      <c r="O559" s="233">
        <f>+O558+Tabela136810[[#This Row],[Colunas8]]</f>
        <v>0.99368864998388273</v>
      </c>
      <c r="P559" s="231">
        <v>23.17</v>
      </c>
      <c r="Q559" s="231">
        <v>96.6</v>
      </c>
      <c r="R559" s="274">
        <v>0.72299999999999998</v>
      </c>
      <c r="S559" s="231" t="s">
        <v>20</v>
      </c>
      <c r="T559" s="231">
        <v>19004.980589999999</v>
      </c>
      <c r="U559" s="231">
        <v>15221.793470000001</v>
      </c>
      <c r="V559" s="234">
        <v>79045982.700000003</v>
      </c>
      <c r="W559" s="233">
        <f t="shared" si="22"/>
        <v>3.4873630360827368E-5</v>
      </c>
      <c r="X559" s="233">
        <f>+X558+Tabela136810[[#This Row],[Colunas82]]</f>
        <v>0.9978328073595254</v>
      </c>
      <c r="Y559" s="234">
        <v>16095.7</v>
      </c>
    </row>
    <row r="560" spans="1:25" ht="20.100000000000001" customHeight="1" x14ac:dyDescent="0.25">
      <c r="A560" s="231">
        <f t="shared" si="23"/>
        <v>556</v>
      </c>
      <c r="B560" s="231" t="s">
        <v>2202</v>
      </c>
      <c r="C560" s="231">
        <v>3509106</v>
      </c>
      <c r="D560" s="231" t="s">
        <v>2203</v>
      </c>
      <c r="E560" s="231" t="s">
        <v>2204</v>
      </c>
      <c r="F560" s="231">
        <v>551.15899999999999</v>
      </c>
      <c r="G560" s="232">
        <v>6017</v>
      </c>
      <c r="H560" s="224"/>
      <c r="I560" s="255">
        <v>3505</v>
      </c>
      <c r="J560" s="255">
        <v>4</v>
      </c>
      <c r="K560" s="255" t="s">
        <v>3289</v>
      </c>
      <c r="L560" s="255">
        <v>5762.182891166618</v>
      </c>
      <c r="M560" s="233">
        <f>+Tabela136810[[#This Row],[Colunas85]]/$N$651</f>
        <v>1.2898417916972155E-4</v>
      </c>
      <c r="N560" s="255">
        <v>4446.8198658015726</v>
      </c>
      <c r="O560" s="233">
        <f>+O559+Tabela136810[[#This Row],[Colunas8]]</f>
        <v>0.99381763416305247</v>
      </c>
      <c r="P560" s="231">
        <v>9.16</v>
      </c>
      <c r="Q560" s="231">
        <v>99.3</v>
      </c>
      <c r="R560" s="274">
        <v>0.69699999999999995</v>
      </c>
      <c r="S560" s="231" t="s">
        <v>20</v>
      </c>
      <c r="T560" s="231">
        <v>30250.15624</v>
      </c>
      <c r="U560" s="231">
        <v>26171.096799999999</v>
      </c>
      <c r="V560" s="234">
        <v>78439356.930000007</v>
      </c>
      <c r="W560" s="233">
        <f t="shared" si="22"/>
        <v>3.4605998254201257E-5</v>
      </c>
      <c r="X560" s="233">
        <f>+X559+Tabela136810[[#This Row],[Colunas82]]</f>
        <v>0.99786741335777962</v>
      </c>
      <c r="Y560" s="234">
        <v>13036.29</v>
      </c>
    </row>
    <row r="561" spans="1:25" ht="20.100000000000001" customHeight="1" x14ac:dyDescent="0.25">
      <c r="A561" s="231">
        <f t="shared" si="23"/>
        <v>557</v>
      </c>
      <c r="B561" s="231" t="s">
        <v>2205</v>
      </c>
      <c r="C561" s="231">
        <v>3528205</v>
      </c>
      <c r="D561" s="231" t="s">
        <v>2206</v>
      </c>
      <c r="E561" s="231" t="s">
        <v>2207</v>
      </c>
      <c r="F561" s="231">
        <v>327.56700000000001</v>
      </c>
      <c r="G561" s="232">
        <v>3686</v>
      </c>
      <c r="H561" s="224"/>
      <c r="I561" s="255">
        <v>3507</v>
      </c>
      <c r="J561" s="255">
        <v>5</v>
      </c>
      <c r="K561" s="255" t="s">
        <v>3300</v>
      </c>
      <c r="L561" s="255">
        <v>3529.8996404919649</v>
      </c>
      <c r="M561" s="233">
        <f>+Tabela136810[[#This Row],[Colunas85]]/$N$651</f>
        <v>7.9015403759280975E-5</v>
      </c>
      <c r="N561" s="255">
        <v>2724.1113553838454</v>
      </c>
      <c r="O561" s="233">
        <f>+O560+Tabela136810[[#This Row],[Colunas8]]</f>
        <v>0.99389664956681179</v>
      </c>
      <c r="P561" s="231">
        <v>11.18</v>
      </c>
      <c r="Q561" s="231">
        <v>99.3</v>
      </c>
      <c r="R561" s="274">
        <v>0.74</v>
      </c>
      <c r="S561" s="231">
        <v>25.64</v>
      </c>
      <c r="T561" s="231">
        <v>21297.58123</v>
      </c>
      <c r="U561" s="231">
        <v>18452.17525</v>
      </c>
      <c r="V561" s="234">
        <v>78190491.38000001</v>
      </c>
      <c r="W561" s="233">
        <f t="shared" si="22"/>
        <v>3.4496203361357908E-5</v>
      </c>
      <c r="X561" s="233">
        <f>+X560+Tabela136810[[#This Row],[Colunas82]]</f>
        <v>0.997901909561141</v>
      </c>
      <c r="Y561" s="234">
        <v>21212.83</v>
      </c>
    </row>
    <row r="562" spans="1:25" ht="20.100000000000001" customHeight="1" x14ac:dyDescent="0.25">
      <c r="A562" s="231">
        <f t="shared" si="23"/>
        <v>558</v>
      </c>
      <c r="B562" s="231" t="s">
        <v>2208</v>
      </c>
      <c r="C562" s="231">
        <v>3527801</v>
      </c>
      <c r="D562" s="231" t="s">
        <v>2209</v>
      </c>
      <c r="E562" s="231" t="s">
        <v>2210</v>
      </c>
      <c r="F562" s="231">
        <v>155.17099999999999</v>
      </c>
      <c r="G562" s="232">
        <v>4608</v>
      </c>
      <c r="H562" s="224"/>
      <c r="I562" s="255">
        <v>3504</v>
      </c>
      <c r="J562" s="255">
        <v>1</v>
      </c>
      <c r="K562" s="255" t="s">
        <v>3280</v>
      </c>
      <c r="L562" s="255">
        <v>4412.8533758510512</v>
      </c>
      <c r="M562" s="233">
        <f>+Tabela136810[[#This Row],[Colunas85]]/$N$651</f>
        <v>9.8779973012145069E-5</v>
      </c>
      <c r="N562" s="255">
        <v>3405.5087155748129</v>
      </c>
      <c r="O562" s="233">
        <f>+O561+Tabela136810[[#This Row],[Colunas8]]</f>
        <v>0.99399542953982389</v>
      </c>
      <c r="P562" s="231">
        <v>28.18</v>
      </c>
      <c r="Q562" s="231">
        <v>94.5</v>
      </c>
      <c r="R562" s="274">
        <v>0.72399999999999998</v>
      </c>
      <c r="S562" s="231" t="s">
        <v>20</v>
      </c>
      <c r="T562" s="231">
        <v>17166.49454</v>
      </c>
      <c r="U562" s="231">
        <v>16094.200269999999</v>
      </c>
      <c r="V562" s="234">
        <v>77984087.040000007</v>
      </c>
      <c r="W562" s="233">
        <f t="shared" si="22"/>
        <v>3.4405141571597517E-5</v>
      </c>
      <c r="X562" s="233">
        <f>+X561+Tabela136810[[#This Row],[Colunas82]]</f>
        <v>0.9979363147027126</v>
      </c>
      <c r="Y562" s="234">
        <v>16923.63</v>
      </c>
    </row>
    <row r="563" spans="1:25" ht="20.100000000000001" customHeight="1" x14ac:dyDescent="0.25">
      <c r="A563" s="231">
        <f t="shared" si="23"/>
        <v>559</v>
      </c>
      <c r="B563" s="231" t="s">
        <v>2211</v>
      </c>
      <c r="C563" s="231">
        <v>3554201</v>
      </c>
      <c r="D563" s="231" t="s">
        <v>2212</v>
      </c>
      <c r="E563" s="231" t="s">
        <v>2213</v>
      </c>
      <c r="F563" s="231">
        <v>296.18900000000002</v>
      </c>
      <c r="G563" s="232">
        <v>4452</v>
      </c>
      <c r="H563" s="233"/>
      <c r="I563" s="255">
        <v>3504</v>
      </c>
      <c r="J563" s="255">
        <v>5</v>
      </c>
      <c r="K563" s="255" t="s">
        <v>3284</v>
      </c>
      <c r="L563" s="255">
        <v>4263.4599021894264</v>
      </c>
      <c r="M563" s="233">
        <f>+Tabela136810[[#This Row],[Colunas85]]/$N$651</f>
        <v>9.5435859342463071E-5</v>
      </c>
      <c r="N563" s="255">
        <v>3290.2180559329568</v>
      </c>
      <c r="O563" s="233">
        <f>+O562+Tabela136810[[#This Row],[Colunas8]]</f>
        <v>0.99409086539916636</v>
      </c>
      <c r="P563" s="231">
        <v>16.23</v>
      </c>
      <c r="Q563" s="231">
        <v>98.4</v>
      </c>
      <c r="R563" s="274">
        <v>0.66800000000000004</v>
      </c>
      <c r="S563" s="231" t="s">
        <v>20</v>
      </c>
      <c r="T563" s="231">
        <v>20384.661359999998</v>
      </c>
      <c r="U563" s="231">
        <v>17024.997469999998</v>
      </c>
      <c r="V563" s="234">
        <v>77948331.719999999</v>
      </c>
      <c r="W563" s="233">
        <f t="shared" si="22"/>
        <v>3.4389366983560001E-5</v>
      </c>
      <c r="X563" s="233">
        <f>+X562+Tabela136810[[#This Row],[Colunas82]]</f>
        <v>0.99797070406969612</v>
      </c>
      <c r="Y563" s="234">
        <v>17508.61</v>
      </c>
    </row>
    <row r="564" spans="1:25" ht="20.100000000000001" customHeight="1" x14ac:dyDescent="0.25">
      <c r="A564" s="231">
        <f t="shared" si="23"/>
        <v>560</v>
      </c>
      <c r="B564" s="231" t="s">
        <v>2214</v>
      </c>
      <c r="C564" s="231">
        <v>3517307</v>
      </c>
      <c r="D564" s="231" t="s">
        <v>2215</v>
      </c>
      <c r="E564" s="231" t="s">
        <v>2216</v>
      </c>
      <c r="F564" s="231">
        <v>217.81100000000001</v>
      </c>
      <c r="G564" s="232">
        <v>5806</v>
      </c>
      <c r="H564" s="224"/>
      <c r="I564" s="255">
        <v>3504</v>
      </c>
      <c r="J564" s="255">
        <v>1</v>
      </c>
      <c r="K564" s="255" t="s">
        <v>3280</v>
      </c>
      <c r="L564" s="255">
        <v>5560.1186415345492</v>
      </c>
      <c r="M564" s="233">
        <f>+Tabela136810[[#This Row],[Colunas85]]/$N$651</f>
        <v>1.2446105106521578E-4</v>
      </c>
      <c r="N564" s="255">
        <v>4290.8818582090635</v>
      </c>
      <c r="O564" s="233">
        <f>+O563+Tabela136810[[#This Row],[Colunas8]]</f>
        <v>0.99421532645023158</v>
      </c>
      <c r="P564" s="231">
        <v>24.88</v>
      </c>
      <c r="Q564" s="231">
        <v>99</v>
      </c>
      <c r="R564" s="274">
        <v>0.72799999999999998</v>
      </c>
      <c r="S564" s="231" t="s">
        <v>20</v>
      </c>
      <c r="T564" s="231">
        <v>23824.103869999999</v>
      </c>
      <c r="U564" s="231">
        <v>19316.379209999999</v>
      </c>
      <c r="V564" s="234">
        <v>76429138.920000002</v>
      </c>
      <c r="W564" s="233">
        <f t="shared" si="22"/>
        <v>3.3719127126398601E-5</v>
      </c>
      <c r="X564" s="233">
        <f>+X563+Tabela136810[[#This Row],[Colunas82]]</f>
        <v>0.99800442319682248</v>
      </c>
      <c r="Y564" s="234">
        <v>13163.82</v>
      </c>
    </row>
    <row r="565" spans="1:25" ht="20.100000000000001" customHeight="1" x14ac:dyDescent="0.25">
      <c r="A565" s="231">
        <f t="shared" si="23"/>
        <v>561</v>
      </c>
      <c r="B565" s="231" t="s">
        <v>2217</v>
      </c>
      <c r="C565" s="231">
        <v>3502408</v>
      </c>
      <c r="D565" s="231" t="s">
        <v>2218</v>
      </c>
      <c r="E565" s="231" t="s">
        <v>2219</v>
      </c>
      <c r="F565" s="231">
        <v>320.83999999999997</v>
      </c>
      <c r="G565" s="232">
        <v>4172</v>
      </c>
      <c r="H565" s="224"/>
      <c r="I565" s="255">
        <v>3505</v>
      </c>
      <c r="J565" s="255">
        <v>1</v>
      </c>
      <c r="K565" s="255" t="s">
        <v>3286</v>
      </c>
      <c r="L565" s="255">
        <v>3995.317769976255</v>
      </c>
      <c r="M565" s="233">
        <f>+Tabela136810[[#This Row],[Colunas85]]/$N$651</f>
        <v>8.9433604037905641E-5</v>
      </c>
      <c r="N565" s="255">
        <v>3083.2861027296262</v>
      </c>
      <c r="O565" s="233">
        <f>+O564+Tabela136810[[#This Row],[Colunas8]]</f>
        <v>0.99430476005426949</v>
      </c>
      <c r="P565" s="231">
        <v>11.66</v>
      </c>
      <c r="Q565" s="231">
        <v>98.3</v>
      </c>
      <c r="R565" s="274">
        <v>0.74099999999999999</v>
      </c>
      <c r="S565" s="231" t="s">
        <v>20</v>
      </c>
      <c r="T565" s="231">
        <v>19928.855810000001</v>
      </c>
      <c r="U565" s="231">
        <v>17614.836719999999</v>
      </c>
      <c r="V565" s="234">
        <v>76418774.320000008</v>
      </c>
      <c r="W565" s="233">
        <f t="shared" si="22"/>
        <v>3.3714554455949187E-5</v>
      </c>
      <c r="X565" s="233">
        <f>+X564+Tabela136810[[#This Row],[Colunas82]]</f>
        <v>0.99803813775127848</v>
      </c>
      <c r="Y565" s="234">
        <v>18317.060000000001</v>
      </c>
    </row>
    <row r="566" spans="1:25" ht="20.100000000000001" customHeight="1" x14ac:dyDescent="0.25">
      <c r="A566" s="231">
        <f t="shared" si="23"/>
        <v>562</v>
      </c>
      <c r="B566" s="231" t="s">
        <v>2220</v>
      </c>
      <c r="C566" s="231">
        <v>3512605</v>
      </c>
      <c r="D566" s="231" t="s">
        <v>2221</v>
      </c>
      <c r="E566" s="231" t="s">
        <v>2222</v>
      </c>
      <c r="F566" s="231">
        <v>303.83</v>
      </c>
      <c r="G566" s="232">
        <v>4591</v>
      </c>
      <c r="H566" s="224"/>
      <c r="I566" s="255">
        <v>3502</v>
      </c>
      <c r="J566" s="255">
        <v>5</v>
      </c>
      <c r="K566" s="255" t="s">
        <v>3272</v>
      </c>
      <c r="L566" s="255">
        <v>4396.5733178238224</v>
      </c>
      <c r="M566" s="233">
        <f>+Tabela136810[[#This Row],[Colunas85]]/$N$651</f>
        <v>9.8415550368654065E-5</v>
      </c>
      <c r="N566" s="255">
        <v>3392.9449898446101</v>
      </c>
      <c r="O566" s="233">
        <f>+O565+Tabela136810[[#This Row],[Colunas8]]</f>
        <v>0.99440317560463809</v>
      </c>
      <c r="P566" s="231">
        <v>16.45</v>
      </c>
      <c r="Q566" s="231">
        <v>99.1</v>
      </c>
      <c r="R566" s="274">
        <v>0.69</v>
      </c>
      <c r="S566" s="231" t="s">
        <v>20</v>
      </c>
      <c r="T566" s="231">
        <v>22729.316780000001</v>
      </c>
      <c r="U566" s="231">
        <v>18982.068449999999</v>
      </c>
      <c r="V566" s="234">
        <v>74643783.519999996</v>
      </c>
      <c r="W566" s="233">
        <f t="shared" si="22"/>
        <v>3.2931461236803593E-5</v>
      </c>
      <c r="X566" s="233">
        <f>+X565+Tabela136810[[#This Row],[Colunas82]]</f>
        <v>0.99807106921251532</v>
      </c>
      <c r="Y566" s="234">
        <v>16258.72</v>
      </c>
    </row>
    <row r="567" spans="1:25" ht="20.100000000000001" customHeight="1" x14ac:dyDescent="0.25">
      <c r="A567" s="231">
        <f t="shared" si="23"/>
        <v>563</v>
      </c>
      <c r="B567" s="231" t="s">
        <v>2223</v>
      </c>
      <c r="C567" s="231">
        <v>3552007</v>
      </c>
      <c r="D567" s="231" t="s">
        <v>2224</v>
      </c>
      <c r="E567" s="231" t="s">
        <v>2225</v>
      </c>
      <c r="F567" s="231">
        <v>414.78199999999998</v>
      </c>
      <c r="G567" s="232">
        <v>6375</v>
      </c>
      <c r="H567" s="233"/>
      <c r="I567" s="255">
        <v>3511</v>
      </c>
      <c r="J567" s="255">
        <v>5</v>
      </c>
      <c r="K567" s="255" t="s">
        <v>3329</v>
      </c>
      <c r="L567" s="255">
        <v>6105.0217602106022</v>
      </c>
      <c r="M567" s="233">
        <f>+Tabela136810[[#This Row],[Colunas85]]/$N$651</f>
        <v>1.3665849130911999E-4</v>
      </c>
      <c r="N567" s="255">
        <v>4711.3971488258321</v>
      </c>
      <c r="O567" s="233">
        <f>+O566+Tabela136810[[#This Row],[Colunas8]]</f>
        <v>0.99453983409594726</v>
      </c>
      <c r="P567" s="231">
        <v>13.96</v>
      </c>
      <c r="Q567" s="231">
        <v>98.2</v>
      </c>
      <c r="R567" s="274">
        <v>0.67800000000000005</v>
      </c>
      <c r="S567" s="231">
        <v>29.85</v>
      </c>
      <c r="T567" s="231">
        <v>24259.16692</v>
      </c>
      <c r="U567" s="231">
        <v>21420.88003</v>
      </c>
      <c r="V567" s="234">
        <v>74496465</v>
      </c>
      <c r="W567" s="233">
        <f t="shared" si="22"/>
        <v>3.2866467021584809E-5</v>
      </c>
      <c r="X567" s="233">
        <f>+X566+Tabela136810[[#This Row],[Colunas82]]</f>
        <v>0.99810393567953692</v>
      </c>
      <c r="Y567" s="234">
        <v>11685.72</v>
      </c>
    </row>
    <row r="568" spans="1:25" ht="20.100000000000001" customHeight="1" x14ac:dyDescent="0.25">
      <c r="A568" s="231">
        <f t="shared" si="23"/>
        <v>564</v>
      </c>
      <c r="B568" s="231" t="s">
        <v>2226</v>
      </c>
      <c r="C568" s="231">
        <v>3527702</v>
      </c>
      <c r="D568" s="231" t="s">
        <v>2227</v>
      </c>
      <c r="E568" s="231" t="s">
        <v>2228</v>
      </c>
      <c r="F568" s="231">
        <v>166.57599999999999</v>
      </c>
      <c r="G568" s="232">
        <v>5918</v>
      </c>
      <c r="H568" s="224"/>
      <c r="I568" s="255">
        <v>3506</v>
      </c>
      <c r="J568" s="255">
        <v>2</v>
      </c>
      <c r="K568" s="255" t="s">
        <v>3292</v>
      </c>
      <c r="L568" s="255">
        <v>5667.3754944198181</v>
      </c>
      <c r="M568" s="233">
        <f>+Tabela136810[[#This Row],[Colunas85]]/$N$651</f>
        <v>1.2686195318703874E-4</v>
      </c>
      <c r="N568" s="255">
        <v>4373.6546394903953</v>
      </c>
      <c r="O568" s="233">
        <f>+O567+Tabela136810[[#This Row],[Colunas8]]</f>
        <v>0.99466669604913427</v>
      </c>
      <c r="P568" s="231">
        <v>30.2</v>
      </c>
      <c r="Q568" s="231">
        <v>92.8</v>
      </c>
      <c r="R568" s="274">
        <v>0.70199999999999996</v>
      </c>
      <c r="S568" s="231">
        <v>17.86</v>
      </c>
      <c r="T568" s="231">
        <v>17628.606650000002</v>
      </c>
      <c r="U568" s="231">
        <v>15679.585999999999</v>
      </c>
      <c r="V568" s="234">
        <v>74191362.079999998</v>
      </c>
      <c r="W568" s="233">
        <f t="shared" si="22"/>
        <v>3.2731861237828905E-5</v>
      </c>
      <c r="X568" s="233">
        <f>+X567+Tabela136810[[#This Row],[Colunas82]]</f>
        <v>0.99813666754077479</v>
      </c>
      <c r="Y568" s="234">
        <v>12536.56</v>
      </c>
    </row>
    <row r="569" spans="1:25" ht="20.100000000000001" customHeight="1" x14ac:dyDescent="0.25">
      <c r="A569" s="231">
        <f t="shared" si="23"/>
        <v>565</v>
      </c>
      <c r="B569" s="231" t="s">
        <v>2229</v>
      </c>
      <c r="C569" s="231">
        <v>3516507</v>
      </c>
      <c r="D569" s="231" t="s">
        <v>2230</v>
      </c>
      <c r="E569" s="231" t="s">
        <v>2231</v>
      </c>
      <c r="F569" s="231">
        <v>138.68100000000001</v>
      </c>
      <c r="G569" s="232">
        <v>2776</v>
      </c>
      <c r="H569" s="224"/>
      <c r="I569" s="255">
        <v>3506</v>
      </c>
      <c r="J569" s="255">
        <v>2</v>
      </c>
      <c r="K569" s="255" t="s">
        <v>3292</v>
      </c>
      <c r="L569" s="255">
        <v>2658.4377107991577</v>
      </c>
      <c r="M569" s="233">
        <f>+Tabela136810[[#This Row],[Colunas85]]/$N$651</f>
        <v>5.9508074019469339E-5</v>
      </c>
      <c r="N569" s="255">
        <v>2051.582507473021</v>
      </c>
      <c r="O569" s="233">
        <f>+O568+Tabela136810[[#This Row],[Colunas8]]</f>
        <v>0.99472620412315371</v>
      </c>
      <c r="P569" s="231">
        <v>19.55</v>
      </c>
      <c r="Q569" s="231">
        <v>99.7</v>
      </c>
      <c r="R569" s="274">
        <v>0.76300000000000001</v>
      </c>
      <c r="S569" s="231" t="s">
        <v>20</v>
      </c>
      <c r="T569" s="231">
        <v>15779.89789</v>
      </c>
      <c r="U569" s="231">
        <v>13892.269200000001</v>
      </c>
      <c r="V569" s="234">
        <v>74118394.959999993</v>
      </c>
      <c r="W569" s="233">
        <f t="shared" si="22"/>
        <v>3.2699669489627968E-5</v>
      </c>
      <c r="X569" s="233">
        <f>+X568+Tabela136810[[#This Row],[Colunas82]]</f>
        <v>0.99816936721026439</v>
      </c>
      <c r="Y569" s="234">
        <v>26699.71</v>
      </c>
    </row>
    <row r="570" spans="1:25" ht="20.100000000000001" customHeight="1" x14ac:dyDescent="0.25">
      <c r="A570" s="231">
        <f t="shared" si="23"/>
        <v>566</v>
      </c>
      <c r="B570" s="231" t="s">
        <v>2232</v>
      </c>
      <c r="C570" s="231">
        <v>3545100</v>
      </c>
      <c r="D570" s="231" t="s">
        <v>2233</v>
      </c>
      <c r="E570" s="231" t="s">
        <v>2234</v>
      </c>
      <c r="F570" s="231">
        <v>172.934</v>
      </c>
      <c r="G570" s="232">
        <v>5372</v>
      </c>
      <c r="H570" s="233"/>
      <c r="I570" s="255">
        <v>3505</v>
      </c>
      <c r="J570" s="255">
        <v>2</v>
      </c>
      <c r="K570" s="255" t="s">
        <v>3287</v>
      </c>
      <c r="L570" s="255">
        <v>5144.4983366041333</v>
      </c>
      <c r="M570" s="233">
        <f>+Tabela136810[[#This Row],[Colunas85]]/$N$651</f>
        <v>1.1515755534315175E-4</v>
      </c>
      <c r="N570" s="255">
        <v>3970.1373307439003</v>
      </c>
      <c r="O570" s="233">
        <f>+O569+Tabela136810[[#This Row],[Colunas8]]</f>
        <v>0.9948413616784969</v>
      </c>
      <c r="P570" s="231">
        <v>27.96</v>
      </c>
      <c r="Q570" s="231">
        <v>98.3</v>
      </c>
      <c r="R570" s="274">
        <v>0.71899999999999997</v>
      </c>
      <c r="S570" s="231">
        <v>13.16</v>
      </c>
      <c r="T570" s="231">
        <v>16370.61593</v>
      </c>
      <c r="U570" s="231">
        <v>14503.4334</v>
      </c>
      <c r="V570" s="234">
        <v>73135321.239999995</v>
      </c>
      <c r="W570" s="233">
        <f t="shared" si="22"/>
        <v>3.2265955487249912E-5</v>
      </c>
      <c r="X570" s="233">
        <f>+X569+Tabela136810[[#This Row],[Colunas82]]</f>
        <v>0.99820163316575161</v>
      </c>
      <c r="Y570" s="234">
        <v>13614.17</v>
      </c>
    </row>
    <row r="571" spans="1:25" ht="20.100000000000001" customHeight="1" x14ac:dyDescent="0.25">
      <c r="A571" s="231">
        <f t="shared" si="23"/>
        <v>567</v>
      </c>
      <c r="B571" s="231" t="s">
        <v>2235</v>
      </c>
      <c r="C571" s="231">
        <v>3541109</v>
      </c>
      <c r="D571" s="231" t="s">
        <v>2236</v>
      </c>
      <c r="E571" s="231" t="s">
        <v>2237</v>
      </c>
      <c r="F571" s="231">
        <v>286.642</v>
      </c>
      <c r="G571" s="232">
        <v>4067</v>
      </c>
      <c r="H571" s="233"/>
      <c r="I571" s="255">
        <v>3503</v>
      </c>
      <c r="J571" s="255">
        <v>1</v>
      </c>
      <c r="K571" s="255" t="s">
        <v>3275</v>
      </c>
      <c r="L571" s="255">
        <v>3894.764470396316</v>
      </c>
      <c r="M571" s="233">
        <f>+Tabela136810[[#This Row],[Colunas85]]/$N$651</f>
        <v>8.7182758298696601E-5</v>
      </c>
      <c r="N571" s="255">
        <v>3005.6866202783772</v>
      </c>
      <c r="O571" s="233">
        <f>+O570+Tabela136810[[#This Row],[Colunas8]]</f>
        <v>0.99492854443679557</v>
      </c>
      <c r="P571" s="231">
        <v>14.36</v>
      </c>
      <c r="Q571" s="231">
        <v>98.9</v>
      </c>
      <c r="R571" s="274">
        <v>0.73499999999999999</v>
      </c>
      <c r="S571" s="231" t="s">
        <v>20</v>
      </c>
      <c r="T571" s="231">
        <v>16403.636419999999</v>
      </c>
      <c r="U571" s="231">
        <v>13997.728649999999</v>
      </c>
      <c r="V571" s="234">
        <v>72641744.419999987</v>
      </c>
      <c r="W571" s="233">
        <f t="shared" si="22"/>
        <v>3.204819849331538E-5</v>
      </c>
      <c r="X571" s="233">
        <f>+X570+Tabela136810[[#This Row],[Colunas82]]</f>
        <v>0.99823368136424495</v>
      </c>
      <c r="Y571" s="234">
        <v>17861.259999999998</v>
      </c>
    </row>
    <row r="572" spans="1:25" ht="20.100000000000001" customHeight="1" x14ac:dyDescent="0.25">
      <c r="A572" s="231">
        <f t="shared" si="23"/>
        <v>568</v>
      </c>
      <c r="B572" s="231" t="s">
        <v>2238</v>
      </c>
      <c r="C572" s="231">
        <v>3548401</v>
      </c>
      <c r="D572" s="231" t="s">
        <v>2239</v>
      </c>
      <c r="E572" s="231" t="s">
        <v>2240</v>
      </c>
      <c r="F572" s="231">
        <v>128.02600000000001</v>
      </c>
      <c r="G572" s="232">
        <v>4856</v>
      </c>
      <c r="H572" s="233"/>
      <c r="I572" s="255">
        <v>3506</v>
      </c>
      <c r="J572" s="255">
        <v>2</v>
      </c>
      <c r="K572" s="255" t="s">
        <v>3292</v>
      </c>
      <c r="L572" s="255">
        <v>4650.3506929541463</v>
      </c>
      <c r="M572" s="233">
        <f>+Tabela136810[[#This Row],[Colunas85]]/$N$651</f>
        <v>1.0409625628189595E-4</v>
      </c>
      <c r="N572" s="255">
        <v>3588.7913026977631</v>
      </c>
      <c r="O572" s="233">
        <f>+O571+Tabela136810[[#This Row],[Colunas8]]</f>
        <v>0.99503264069307751</v>
      </c>
      <c r="P572" s="231">
        <v>33.44</v>
      </c>
      <c r="Q572" s="231">
        <v>98.6</v>
      </c>
      <c r="R572" s="274">
        <v>0.74</v>
      </c>
      <c r="S572" s="231">
        <v>19.23</v>
      </c>
      <c r="T572" s="231">
        <v>17610.059840000002</v>
      </c>
      <c r="U572" s="231">
        <v>14498.99071</v>
      </c>
      <c r="V572" s="234">
        <v>72144766.480000004</v>
      </c>
      <c r="W572" s="233">
        <f t="shared" si="22"/>
        <v>3.182894098793624E-5</v>
      </c>
      <c r="X572" s="233">
        <f>+X571+Tabela136810[[#This Row],[Colunas82]]</f>
        <v>0.99826551030523292</v>
      </c>
      <c r="Y572" s="234">
        <v>14856.83</v>
      </c>
    </row>
    <row r="573" spans="1:25" ht="20.100000000000001" customHeight="1" x14ac:dyDescent="0.25">
      <c r="A573" s="231">
        <f t="shared" si="23"/>
        <v>569</v>
      </c>
      <c r="B573" s="231" t="s">
        <v>2241</v>
      </c>
      <c r="C573" s="231">
        <v>3532306</v>
      </c>
      <c r="D573" s="231" t="s">
        <v>2242</v>
      </c>
      <c r="E573" s="231" t="s">
        <v>2243</v>
      </c>
      <c r="F573" s="231">
        <v>833.37199999999996</v>
      </c>
      <c r="G573" s="232">
        <v>6624</v>
      </c>
      <c r="H573" s="233"/>
      <c r="I573" s="255">
        <v>3511</v>
      </c>
      <c r="J573" s="255">
        <v>2</v>
      </c>
      <c r="K573" s="255" t="s">
        <v>3326</v>
      </c>
      <c r="L573" s="255">
        <v>6343.4767277858855</v>
      </c>
      <c r="M573" s="233">
        <f>+Tabela136810[[#This Row],[Colunas85]]/$N$651</f>
        <v>1.4199621120495852E-4</v>
      </c>
      <c r="N573" s="255">
        <v>4895.4187786387929</v>
      </c>
      <c r="O573" s="233">
        <f>+O572+Tabela136810[[#This Row],[Colunas8]]</f>
        <v>0.99517463690428243</v>
      </c>
      <c r="P573" s="231">
        <v>8.01</v>
      </c>
      <c r="Q573" s="231">
        <v>98.8</v>
      </c>
      <c r="R573" s="274">
        <v>0.65500000000000003</v>
      </c>
      <c r="S573" s="231">
        <v>18.18</v>
      </c>
      <c r="T573" s="231">
        <v>27184.720499999999</v>
      </c>
      <c r="U573" s="231">
        <v>23809.02274</v>
      </c>
      <c r="V573" s="234">
        <v>71857350.719999999</v>
      </c>
      <c r="W573" s="233">
        <f t="shared" si="22"/>
        <v>3.1702138453110944E-5</v>
      </c>
      <c r="X573" s="233">
        <f>+X572+Tabela136810[[#This Row],[Colunas82]]</f>
        <v>0.99829721244368608</v>
      </c>
      <c r="Y573" s="234">
        <v>10848.03</v>
      </c>
    </row>
    <row r="574" spans="1:25" ht="20.100000000000001" customHeight="1" x14ac:dyDescent="0.25">
      <c r="A574" s="231">
        <f t="shared" si="23"/>
        <v>570</v>
      </c>
      <c r="B574" s="231" t="s">
        <v>2244</v>
      </c>
      <c r="C574" s="231">
        <v>3507209</v>
      </c>
      <c r="D574" s="231" t="s">
        <v>2245</v>
      </c>
      <c r="E574" s="231" t="s">
        <v>2246</v>
      </c>
      <c r="F574" s="231">
        <v>118.95099999999999</v>
      </c>
      <c r="G574" s="232">
        <v>839</v>
      </c>
      <c r="H574" s="224"/>
      <c r="I574" s="255">
        <v>3504</v>
      </c>
      <c r="J574" s="255">
        <v>2</v>
      </c>
      <c r="K574" s="255" t="s">
        <v>3281</v>
      </c>
      <c r="L574" s="255">
        <v>803.46874616732464</v>
      </c>
      <c r="M574" s="233">
        <f>+Tabela136810[[#This Row],[Colunas85]]/$N$651</f>
        <v>1.7985329287584573E-5</v>
      </c>
      <c r="N574" s="255">
        <v>620.05681691998006</v>
      </c>
      <c r="O574" s="233">
        <f>+O573+Tabela136810[[#This Row],[Colunas8]]</f>
        <v>0.99519262223356997</v>
      </c>
      <c r="P574" s="231">
        <v>6.8</v>
      </c>
      <c r="Q574" s="231">
        <v>94.6</v>
      </c>
      <c r="R574" s="274">
        <v>0.746</v>
      </c>
      <c r="S574" s="231" t="s">
        <v>20</v>
      </c>
      <c r="T574" s="231">
        <v>12701.99598</v>
      </c>
      <c r="U574" s="231">
        <v>9773.3902400000006</v>
      </c>
      <c r="V574" s="234">
        <v>71143969.849999994</v>
      </c>
      <c r="W574" s="233">
        <f t="shared" si="22"/>
        <v>3.1387407964386614E-5</v>
      </c>
      <c r="X574" s="233">
        <f>+X573+Tabela136810[[#This Row],[Colunas82]]</f>
        <v>0.99832859985165046</v>
      </c>
      <c r="Y574" s="234">
        <v>84796.15</v>
      </c>
    </row>
    <row r="575" spans="1:25" ht="20.100000000000001" customHeight="1" x14ac:dyDescent="0.25">
      <c r="A575" s="231">
        <f t="shared" si="23"/>
        <v>571</v>
      </c>
      <c r="B575" s="231" t="s">
        <v>2247</v>
      </c>
      <c r="C575" s="231">
        <v>3546108</v>
      </c>
      <c r="D575" s="231" t="s">
        <v>2248</v>
      </c>
      <c r="E575" s="231" t="s">
        <v>2249</v>
      </c>
      <c r="F575" s="231">
        <v>183.458</v>
      </c>
      <c r="G575" s="232">
        <v>2111</v>
      </c>
      <c r="H575" s="233"/>
      <c r="I575" s="255">
        <v>3507</v>
      </c>
      <c r="J575" s="255">
        <v>6</v>
      </c>
      <c r="K575" s="255" t="s">
        <v>3301</v>
      </c>
      <c r="L575" s="255">
        <v>2021.6001467928752</v>
      </c>
      <c r="M575" s="233">
        <f>+Tabela136810[[#This Row],[Colunas85]]/$N$651</f>
        <v>4.5252717671145452E-5</v>
      </c>
      <c r="N575" s="255">
        <v>1560.1191186151107</v>
      </c>
      <c r="O575" s="233">
        <f>+O574+Tabela136810[[#This Row],[Colunas8]]</f>
        <v>0.99523787495124116</v>
      </c>
      <c r="P575" s="231">
        <v>11.36</v>
      </c>
      <c r="Q575" s="231">
        <v>98.5</v>
      </c>
      <c r="R575" s="274">
        <v>0.73299999999999998</v>
      </c>
      <c r="S575" s="231" t="s">
        <v>20</v>
      </c>
      <c r="T575" s="231">
        <v>17757.403549999999</v>
      </c>
      <c r="U575" s="231">
        <v>15312.84899</v>
      </c>
      <c r="V575" s="234">
        <v>67927378.019999996</v>
      </c>
      <c r="W575" s="233">
        <f t="shared" si="22"/>
        <v>2.9968306946605518E-5</v>
      </c>
      <c r="X575" s="233">
        <f>+X574+Tabela136810[[#This Row],[Colunas82]]</f>
        <v>0.99835856815859703</v>
      </c>
      <c r="Y575" s="234">
        <v>32177.82</v>
      </c>
    </row>
    <row r="576" spans="1:25" ht="20.100000000000001" customHeight="1" x14ac:dyDescent="0.25">
      <c r="A576" s="231">
        <f t="shared" si="23"/>
        <v>572</v>
      </c>
      <c r="B576" s="231" t="s">
        <v>2250</v>
      </c>
      <c r="C576" s="231">
        <v>3530003</v>
      </c>
      <c r="D576" s="231" t="s">
        <v>2251</v>
      </c>
      <c r="E576" s="231" t="s">
        <v>2252</v>
      </c>
      <c r="F576" s="231">
        <v>216.82499999999999</v>
      </c>
      <c r="G576" s="232">
        <v>3125</v>
      </c>
      <c r="H576" s="224"/>
      <c r="I576" s="255">
        <v>3507</v>
      </c>
      <c r="J576" s="255">
        <v>5</v>
      </c>
      <c r="K576" s="255" t="s">
        <v>3300</v>
      </c>
      <c r="L576" s="255">
        <v>2992.6577255934321</v>
      </c>
      <c r="M576" s="233">
        <f>+Tabela136810[[#This Row],[Colunas85]]/$N$651</f>
        <v>6.698945652407842E-5</v>
      </c>
      <c r="N576" s="255">
        <v>2309.5084062871724</v>
      </c>
      <c r="O576" s="233">
        <f>+O575+Tabela136810[[#This Row],[Colunas8]]</f>
        <v>0.99530486440776522</v>
      </c>
      <c r="P576" s="231">
        <v>13.01</v>
      </c>
      <c r="Q576" s="231">
        <v>97.2</v>
      </c>
      <c r="R576" s="274">
        <v>0.74299999999999999</v>
      </c>
      <c r="S576" s="231" t="s">
        <v>20</v>
      </c>
      <c r="T576" s="231">
        <v>23360.998879999999</v>
      </c>
      <c r="U576" s="231">
        <v>18488.321670000001</v>
      </c>
      <c r="V576" s="234">
        <v>67702968.75</v>
      </c>
      <c r="W576" s="233">
        <f t="shared" si="22"/>
        <v>2.9869301713648587E-5</v>
      </c>
      <c r="X576" s="233">
        <f>+X575+Tabela136810[[#This Row],[Colunas82]]</f>
        <v>0.9983884374603107</v>
      </c>
      <c r="Y576" s="234">
        <v>21664.95</v>
      </c>
    </row>
    <row r="577" spans="1:25" ht="20.100000000000001" customHeight="1" x14ac:dyDescent="0.25">
      <c r="A577" s="231">
        <f t="shared" si="23"/>
        <v>573</v>
      </c>
      <c r="B577" s="231" t="s">
        <v>2253</v>
      </c>
      <c r="C577" s="231">
        <v>3536257</v>
      </c>
      <c r="D577" s="231" t="s">
        <v>2254</v>
      </c>
      <c r="E577" s="231" t="s">
        <v>2255</v>
      </c>
      <c r="F577" s="231">
        <v>84.736999999999995</v>
      </c>
      <c r="G577" s="232">
        <v>2177</v>
      </c>
      <c r="H577" s="233"/>
      <c r="I577" s="255">
        <v>3507</v>
      </c>
      <c r="J577" s="255">
        <v>3</v>
      </c>
      <c r="K577" s="255" t="s">
        <v>3298</v>
      </c>
      <c r="L577" s="255">
        <v>2084.8050779574082</v>
      </c>
      <c r="M577" s="233">
        <f>+Tabela136810[[#This Row],[Colunas85]]/$N$651</f>
        <v>4.6667534992933986E-5</v>
      </c>
      <c r="N577" s="255">
        <v>1608.8959361558957</v>
      </c>
      <c r="O577" s="233">
        <f>+O576+Tabela136810[[#This Row],[Colunas8]]</f>
        <v>0.99535153194275816</v>
      </c>
      <c r="P577" s="231">
        <v>24.04</v>
      </c>
      <c r="Q577" s="231">
        <v>99.6</v>
      </c>
      <c r="R577" s="274">
        <v>0.72099999999999997</v>
      </c>
      <c r="S577" s="231">
        <v>31.25</v>
      </c>
      <c r="T577" s="231">
        <v>17670.99827</v>
      </c>
      <c r="U577" s="231">
        <v>14662.028130000001</v>
      </c>
      <c r="V577" s="234">
        <v>67586706.599999994</v>
      </c>
      <c r="W577" s="233">
        <f t="shared" si="22"/>
        <v>2.9818008996352086E-5</v>
      </c>
      <c r="X577" s="233">
        <f>+X576+Tabela136810[[#This Row],[Colunas82]]</f>
        <v>0.99841825546930707</v>
      </c>
      <c r="Y577" s="234">
        <v>31045.8</v>
      </c>
    </row>
    <row r="578" spans="1:25" ht="20.100000000000001" customHeight="1" x14ac:dyDescent="0.25">
      <c r="A578" s="231">
        <f t="shared" si="23"/>
        <v>574</v>
      </c>
      <c r="B578" s="231" t="s">
        <v>2256</v>
      </c>
      <c r="C578" s="231">
        <v>3507456</v>
      </c>
      <c r="D578" s="231" t="s">
        <v>2257</v>
      </c>
      <c r="E578" s="231" t="s">
        <v>2258</v>
      </c>
      <c r="F578" s="231">
        <v>347.98899999999998</v>
      </c>
      <c r="G578" s="232">
        <v>2713</v>
      </c>
      <c r="H578" s="224"/>
      <c r="I578" s="255">
        <v>3503</v>
      </c>
      <c r="J578" s="255">
        <v>1</v>
      </c>
      <c r="K578" s="255" t="s">
        <v>3275</v>
      </c>
      <c r="L578" s="255">
        <v>2598.1057310511942</v>
      </c>
      <c r="M578" s="233">
        <f>+Tabela136810[[#This Row],[Colunas85]]/$N$651</f>
        <v>5.8157566575943929E-5</v>
      </c>
      <c r="N578" s="255">
        <v>2005.0228180022718</v>
      </c>
      <c r="O578" s="233">
        <f>+O577+Tabela136810[[#This Row],[Colunas8]]</f>
        <v>0.99540968950933406</v>
      </c>
      <c r="P578" s="231">
        <v>6.59</v>
      </c>
      <c r="Q578" s="231">
        <v>99.5</v>
      </c>
      <c r="R578" s="274">
        <v>0.70499999999999996</v>
      </c>
      <c r="S578" s="231" t="s">
        <v>20</v>
      </c>
      <c r="T578" s="231">
        <v>18631.309249999998</v>
      </c>
      <c r="U578" s="231">
        <v>15685.806920000001</v>
      </c>
      <c r="V578" s="234">
        <v>67569489.659999996</v>
      </c>
      <c r="W578" s="233">
        <f t="shared" si="22"/>
        <v>2.9810413199817008E-5</v>
      </c>
      <c r="X578" s="233">
        <f>+X577+Tabela136810[[#This Row],[Colunas82]]</f>
        <v>0.9984480658825069</v>
      </c>
      <c r="Y578" s="234">
        <v>24905.82</v>
      </c>
    </row>
    <row r="579" spans="1:25" ht="20.100000000000001" customHeight="1" x14ac:dyDescent="0.25">
      <c r="A579" s="231">
        <f t="shared" si="23"/>
        <v>575</v>
      </c>
      <c r="B579" s="231" t="s">
        <v>2259</v>
      </c>
      <c r="C579" s="231">
        <v>3518909</v>
      </c>
      <c r="D579" s="231" t="s">
        <v>2260</v>
      </c>
      <c r="E579" s="231" t="s">
        <v>2261</v>
      </c>
      <c r="F579" s="231">
        <v>252.477</v>
      </c>
      <c r="G579" s="232">
        <v>5346</v>
      </c>
      <c r="H579" s="224"/>
      <c r="I579" s="255">
        <v>3506</v>
      </c>
      <c r="J579" s="255">
        <v>1</v>
      </c>
      <c r="K579" s="255" t="s">
        <v>3291</v>
      </c>
      <c r="L579" s="255">
        <v>5119.5994243271962</v>
      </c>
      <c r="M579" s="233">
        <f>+Tabela136810[[#This Row],[Colunas85]]/$N$651</f>
        <v>1.1460020306487144E-4</v>
      </c>
      <c r="N579" s="255">
        <v>3950.9222208035917</v>
      </c>
      <c r="O579" s="233">
        <f>+O578+Tabela136810[[#This Row],[Colunas8]]</f>
        <v>0.99552428971239892</v>
      </c>
      <c r="P579" s="231">
        <v>18.86</v>
      </c>
      <c r="Q579" s="231">
        <v>85.3</v>
      </c>
      <c r="R579" s="274">
        <v>0.69699999999999995</v>
      </c>
      <c r="S579" s="231" t="s">
        <v>20</v>
      </c>
      <c r="T579" s="231">
        <v>20936.0177</v>
      </c>
      <c r="U579" s="231">
        <v>17601.963049999998</v>
      </c>
      <c r="V579" s="234">
        <v>67332014.640000001</v>
      </c>
      <c r="W579" s="233">
        <f t="shared" si="22"/>
        <v>2.9705643598826141E-5</v>
      </c>
      <c r="X579" s="233">
        <f>+X578+Tabela136810[[#This Row],[Colunas82]]</f>
        <v>0.99847777152610573</v>
      </c>
      <c r="Y579" s="234">
        <v>12594.84</v>
      </c>
    </row>
    <row r="580" spans="1:25" ht="20.100000000000001" customHeight="1" x14ac:dyDescent="0.25">
      <c r="A580" s="231">
        <f t="shared" si="23"/>
        <v>576</v>
      </c>
      <c r="B580" s="231" t="s">
        <v>2262</v>
      </c>
      <c r="C580" s="231">
        <v>3531704</v>
      </c>
      <c r="D580" s="231" t="s">
        <v>2263</v>
      </c>
      <c r="E580" s="231" t="s">
        <v>2264</v>
      </c>
      <c r="F580" s="231">
        <v>332.74200000000002</v>
      </c>
      <c r="G580" s="232">
        <v>4739</v>
      </c>
      <c r="H580" s="224"/>
      <c r="I580" s="255">
        <v>3511</v>
      </c>
      <c r="J580" s="255">
        <v>1</v>
      </c>
      <c r="K580" s="255" t="s">
        <v>3325</v>
      </c>
      <c r="L580" s="255">
        <v>4538.3055877079278</v>
      </c>
      <c r="M580" s="233">
        <f>+Tabela136810[[#This Row],[Colunas85]]/$N$651</f>
        <v>1.0158817102963444E-4</v>
      </c>
      <c r="N580" s="255">
        <v>3502.323307966371</v>
      </c>
      <c r="O580" s="233">
        <f>+O579+Tabela136810[[#This Row],[Colunas8]]</f>
        <v>0.9956258778834286</v>
      </c>
      <c r="P580" s="231">
        <v>12.38</v>
      </c>
      <c r="Q580" s="231">
        <v>96.5</v>
      </c>
      <c r="R580" s="274">
        <v>0.71</v>
      </c>
      <c r="S580" s="231" t="s">
        <v>20</v>
      </c>
      <c r="T580" s="231">
        <v>18487.1924</v>
      </c>
      <c r="U580" s="231">
        <v>15226.56083</v>
      </c>
      <c r="V580" s="234">
        <v>67169069.519999996</v>
      </c>
      <c r="W580" s="233">
        <f t="shared" si="22"/>
        <v>2.9633755215762484E-5</v>
      </c>
      <c r="X580" s="233">
        <f>+X579+Tabela136810[[#This Row],[Colunas82]]</f>
        <v>0.99850740528132154</v>
      </c>
      <c r="Y580" s="234">
        <v>14173.68</v>
      </c>
    </row>
    <row r="581" spans="1:25" ht="20.100000000000001" customHeight="1" x14ac:dyDescent="0.25">
      <c r="A581" s="231">
        <f t="shared" si="23"/>
        <v>577</v>
      </c>
      <c r="B581" s="231" t="s">
        <v>2265</v>
      </c>
      <c r="C581" s="231">
        <v>3547106</v>
      </c>
      <c r="D581" s="231" t="s">
        <v>2266</v>
      </c>
      <c r="E581" s="231" t="s">
        <v>2267</v>
      </c>
      <c r="F581" s="231">
        <v>166.75299999999999</v>
      </c>
      <c r="G581" s="232">
        <v>2947</v>
      </c>
      <c r="H581" s="233"/>
      <c r="I581" s="255">
        <v>3505</v>
      </c>
      <c r="J581" s="255">
        <v>3</v>
      </c>
      <c r="K581" s="255" t="s">
        <v>3288</v>
      </c>
      <c r="L581" s="255">
        <v>2822.1959415436299</v>
      </c>
      <c r="M581" s="233">
        <f>+Tabela136810[[#This Row],[Colunas85]]/$N$651</f>
        <v>6.3173737080466906E-5</v>
      </c>
      <c r="N581" s="255">
        <v>2177.9588074650546</v>
      </c>
      <c r="O581" s="233">
        <f>+O580+Tabela136810[[#This Row],[Colunas8]]</f>
        <v>0.99568905162050902</v>
      </c>
      <c r="P581" s="231">
        <v>16.96</v>
      </c>
      <c r="Q581" s="231">
        <v>98.8</v>
      </c>
      <c r="R581" s="274">
        <v>0.73899999999999999</v>
      </c>
      <c r="S581" s="231" t="s">
        <v>20</v>
      </c>
      <c r="T581" s="231">
        <v>15161.8698</v>
      </c>
      <c r="U581" s="231">
        <v>13558.663280000001</v>
      </c>
      <c r="V581" s="234">
        <v>66725178.310000002</v>
      </c>
      <c r="W581" s="233">
        <f t="shared" ref="W581:W644" si="24">+V581/$V$651</f>
        <v>2.9437918597009686E-5</v>
      </c>
      <c r="X581" s="233">
        <f>+X580+Tabela136810[[#This Row],[Colunas82]]</f>
        <v>0.99853684319991853</v>
      </c>
      <c r="Y581" s="234">
        <v>22641.73</v>
      </c>
    </row>
    <row r="582" spans="1:25" ht="20.100000000000001" customHeight="1" x14ac:dyDescent="0.25">
      <c r="A582" s="231">
        <f t="shared" si="23"/>
        <v>578</v>
      </c>
      <c r="B582" s="231" t="s">
        <v>2268</v>
      </c>
      <c r="C582" s="231">
        <v>3543501</v>
      </c>
      <c r="D582" s="231" t="s">
        <v>2269</v>
      </c>
      <c r="E582" s="231" t="s">
        <v>2270</v>
      </c>
      <c r="F582" s="231">
        <v>385.87799999999999</v>
      </c>
      <c r="G582" s="232">
        <v>5364</v>
      </c>
      <c r="H582" s="233"/>
      <c r="I582" s="255">
        <v>3502</v>
      </c>
      <c r="J582" s="255">
        <v>2</v>
      </c>
      <c r="K582" s="255" t="s">
        <v>3269</v>
      </c>
      <c r="L582" s="255">
        <v>5136.8371328266139</v>
      </c>
      <c r="M582" s="233">
        <f>+Tabela136810[[#This Row],[Colunas85]]/$N$651</f>
        <v>1.1498606233445012E-4</v>
      </c>
      <c r="N582" s="255">
        <v>3964.2249892238051</v>
      </c>
      <c r="O582" s="233">
        <f>+O581+Tabela136810[[#This Row],[Colunas8]]</f>
        <v>0.99580403768284342</v>
      </c>
      <c r="P582" s="231">
        <v>15.96</v>
      </c>
      <c r="Q582" s="231">
        <v>95.9</v>
      </c>
      <c r="R582" s="274">
        <v>0.66400000000000003</v>
      </c>
      <c r="S582" s="231">
        <v>12.35</v>
      </c>
      <c r="T582" s="231">
        <v>18672.099999999999</v>
      </c>
      <c r="U582" s="231">
        <v>18032.813460000001</v>
      </c>
      <c r="V582" s="234">
        <v>66243737.160000004</v>
      </c>
      <c r="W582" s="233">
        <f t="shared" si="24"/>
        <v>2.9225515636959047E-5</v>
      </c>
      <c r="X582" s="233">
        <f>+X581+Tabela136810[[#This Row],[Colunas82]]</f>
        <v>0.99856606871555553</v>
      </c>
      <c r="Y582" s="234">
        <v>12349.69</v>
      </c>
    </row>
    <row r="583" spans="1:25" ht="20.100000000000001" customHeight="1" x14ac:dyDescent="0.25">
      <c r="A583" s="231">
        <f t="shared" ref="A583:A646" si="25">+A582+1</f>
        <v>579</v>
      </c>
      <c r="B583" s="231" t="s">
        <v>2271</v>
      </c>
      <c r="C583" s="231">
        <v>3514924</v>
      </c>
      <c r="D583" s="231" t="s">
        <v>2272</v>
      </c>
      <c r="E583" s="231" t="s">
        <v>2273</v>
      </c>
      <c r="F583" s="231">
        <v>93.98</v>
      </c>
      <c r="G583" s="232">
        <v>3742</v>
      </c>
      <c r="H583" s="224"/>
      <c r="I583" s="255">
        <v>3507</v>
      </c>
      <c r="J583" s="255">
        <v>2</v>
      </c>
      <c r="K583" s="255" t="s">
        <v>3297</v>
      </c>
      <c r="L583" s="255">
        <v>3583.5280669345993</v>
      </c>
      <c r="M583" s="233">
        <f>+Tabela136810[[#This Row],[Colunas85]]/$N$651</f>
        <v>8.0215854820192458E-5</v>
      </c>
      <c r="N583" s="255">
        <v>2765.4977460245113</v>
      </c>
      <c r="O583" s="233">
        <f>+O582+Tabela136810[[#This Row],[Colunas8]]</f>
        <v>0.99588425353766363</v>
      </c>
      <c r="P583" s="231">
        <v>33.200000000000003</v>
      </c>
      <c r="Q583" s="231">
        <v>98.6</v>
      </c>
      <c r="R583" s="274">
        <v>0.747</v>
      </c>
      <c r="S583" s="231">
        <v>28.57</v>
      </c>
      <c r="T583" s="231">
        <v>17787.074629999999</v>
      </c>
      <c r="U583" s="231">
        <v>15070.41166</v>
      </c>
      <c r="V583" s="234">
        <v>66177270</v>
      </c>
      <c r="W583" s="233">
        <f t="shared" si="24"/>
        <v>2.9196191551283861E-5</v>
      </c>
      <c r="X583" s="233">
        <f>+X582+Tabela136810[[#This Row],[Colunas82]]</f>
        <v>0.99859526490710682</v>
      </c>
      <c r="Y583" s="234">
        <v>17685</v>
      </c>
    </row>
    <row r="584" spans="1:25" ht="20.100000000000001" customHeight="1" x14ac:dyDescent="0.25">
      <c r="A584" s="231">
        <f t="shared" si="25"/>
        <v>580</v>
      </c>
      <c r="B584" s="231" t="s">
        <v>2274</v>
      </c>
      <c r="C584" s="231">
        <v>3532108</v>
      </c>
      <c r="D584" s="231" t="s">
        <v>2275</v>
      </c>
      <c r="E584" s="231" t="s">
        <v>2276</v>
      </c>
      <c r="F584" s="231">
        <v>250.87299999999999</v>
      </c>
      <c r="G584" s="232">
        <v>4525</v>
      </c>
      <c r="H584" s="224"/>
      <c r="I584" s="255">
        <v>3506</v>
      </c>
      <c r="J584" s="255">
        <v>3</v>
      </c>
      <c r="K584" s="255" t="s">
        <v>3293</v>
      </c>
      <c r="L584" s="255">
        <v>4333.3683866592892</v>
      </c>
      <c r="M584" s="233">
        <f>+Tabela136810[[#This Row],[Colunas85]]/$N$651</f>
        <v>9.7000733046865545E-5</v>
      </c>
      <c r="N584" s="255">
        <v>3344.1681723038255</v>
      </c>
      <c r="O584" s="233">
        <f>+O583+Tabela136810[[#This Row],[Colunas8]]</f>
        <v>0.99598125427071049</v>
      </c>
      <c r="P584" s="231">
        <v>16.690000000000001</v>
      </c>
      <c r="Q584" s="231">
        <v>96.4</v>
      </c>
      <c r="R584" s="274">
        <v>0.72599999999999998</v>
      </c>
      <c r="S584" s="231">
        <v>37.04</v>
      </c>
      <c r="T584" s="231">
        <v>19191.174729999999</v>
      </c>
      <c r="U584" s="231">
        <v>17259.012019999998</v>
      </c>
      <c r="V584" s="234">
        <v>66171880.5</v>
      </c>
      <c r="W584" s="233">
        <f t="shared" si="24"/>
        <v>2.9193813803238864E-5</v>
      </c>
      <c r="X584" s="233">
        <f>+X583+Tabela136810[[#This Row],[Colunas82]]</f>
        <v>0.9986244587209101</v>
      </c>
      <c r="Y584" s="234">
        <v>14623.62</v>
      </c>
    </row>
    <row r="585" spans="1:25" ht="20.100000000000001" customHeight="1" x14ac:dyDescent="0.25">
      <c r="A585" s="231">
        <f t="shared" si="25"/>
        <v>581</v>
      </c>
      <c r="B585" s="231" t="s">
        <v>2277</v>
      </c>
      <c r="C585" s="231">
        <v>3544400</v>
      </c>
      <c r="D585" s="231" t="s">
        <v>2278</v>
      </c>
      <c r="E585" s="231" t="s">
        <v>2279</v>
      </c>
      <c r="F585" s="231">
        <v>236.48400000000001</v>
      </c>
      <c r="G585" s="232">
        <v>3195</v>
      </c>
      <c r="H585" s="233"/>
      <c r="I585" s="255">
        <v>3506</v>
      </c>
      <c r="J585" s="255">
        <v>1</v>
      </c>
      <c r="K585" s="255" t="s">
        <v>3291</v>
      </c>
      <c r="L585" s="255">
        <v>3059.6932586467251</v>
      </c>
      <c r="M585" s="233">
        <f>+Tabela136810[[#This Row],[Colunas85]]/$N$651</f>
        <v>6.8490020350217784E-5</v>
      </c>
      <c r="N585" s="255">
        <v>2361.2413945880053</v>
      </c>
      <c r="O585" s="233">
        <f>+O584+Tabela136810[[#This Row],[Colunas8]]</f>
        <v>0.99604974429106075</v>
      </c>
      <c r="P585" s="231">
        <v>11.52</v>
      </c>
      <c r="Q585" s="231">
        <v>99.5</v>
      </c>
      <c r="R585" s="274">
        <v>0.72099999999999997</v>
      </c>
      <c r="S585" s="231">
        <v>47.62</v>
      </c>
      <c r="T585" s="231">
        <v>16706.394700000001</v>
      </c>
      <c r="U585" s="231">
        <v>13229.27953</v>
      </c>
      <c r="V585" s="234">
        <v>64853739.449999996</v>
      </c>
      <c r="W585" s="233">
        <f t="shared" si="24"/>
        <v>2.8612274271804422E-5</v>
      </c>
      <c r="X585" s="233">
        <f>+X584+Tabela136810[[#This Row],[Colunas82]]</f>
        <v>0.99865307099518186</v>
      </c>
      <c r="Y585" s="234">
        <v>20298.509999999998</v>
      </c>
    </row>
    <row r="586" spans="1:25" ht="20.100000000000001" customHeight="1" x14ac:dyDescent="0.25">
      <c r="A586" s="231">
        <f t="shared" si="25"/>
        <v>582</v>
      </c>
      <c r="B586" s="231" t="s">
        <v>2280</v>
      </c>
      <c r="C586" s="231">
        <v>3507159</v>
      </c>
      <c r="D586" s="231" t="s">
        <v>2281</v>
      </c>
      <c r="E586" s="231" t="s">
        <v>2282</v>
      </c>
      <c r="F586" s="231">
        <v>133.578</v>
      </c>
      <c r="G586" s="232">
        <v>4013</v>
      </c>
      <c r="H586" s="224"/>
      <c r="I586" s="255">
        <v>3502</v>
      </c>
      <c r="J586" s="255">
        <v>2</v>
      </c>
      <c r="K586" s="255" t="s">
        <v>3269</v>
      </c>
      <c r="L586" s="255">
        <v>3843.0513448980619</v>
      </c>
      <c r="M586" s="233">
        <f>+Tabela136810[[#This Row],[Colunas85]]/$N$651</f>
        <v>8.6025180489960546E-5</v>
      </c>
      <c r="N586" s="255">
        <v>2965.7783150177352</v>
      </c>
      <c r="O586" s="233">
        <f>+O585+Tabela136810[[#This Row],[Colunas8]]</f>
        <v>0.99613576947155069</v>
      </c>
      <c r="P586" s="231">
        <v>26.73</v>
      </c>
      <c r="Q586" s="231">
        <v>98.3</v>
      </c>
      <c r="R586" s="274">
        <v>0.66</v>
      </c>
      <c r="S586" s="231">
        <v>15.15</v>
      </c>
      <c r="T586" s="231">
        <v>16854.969349999999</v>
      </c>
      <c r="U586" s="231">
        <v>14893.40022</v>
      </c>
      <c r="V586" s="234">
        <v>64097281.329999998</v>
      </c>
      <c r="W586" s="233">
        <f t="shared" si="24"/>
        <v>2.8278538894505781E-5</v>
      </c>
      <c r="X586" s="233">
        <f>+X585+Tabela136810[[#This Row],[Colunas82]]</f>
        <v>0.99868134953407639</v>
      </c>
      <c r="Y586" s="234">
        <v>15972.41</v>
      </c>
    </row>
    <row r="587" spans="1:25" ht="20.100000000000001" customHeight="1" x14ac:dyDescent="0.25">
      <c r="A587" s="231">
        <f t="shared" si="25"/>
        <v>583</v>
      </c>
      <c r="B587" s="231" t="s">
        <v>2283</v>
      </c>
      <c r="C587" s="231">
        <v>3520608</v>
      </c>
      <c r="D587" s="231" t="s">
        <v>2284</v>
      </c>
      <c r="E587" s="231" t="s">
        <v>2285</v>
      </c>
      <c r="F587" s="231">
        <v>129.36699999999999</v>
      </c>
      <c r="G587" s="232">
        <v>4873</v>
      </c>
      <c r="H587" s="224"/>
      <c r="I587" s="255">
        <v>3505</v>
      </c>
      <c r="J587" s="255">
        <v>1</v>
      </c>
      <c r="K587" s="255" t="s">
        <v>3286</v>
      </c>
      <c r="L587" s="255">
        <v>4666.6307509813741</v>
      </c>
      <c r="M587" s="233">
        <f>+Tabela136810[[#This Row],[Colunas85]]/$N$651</f>
        <v>1.0446067892538692E-4</v>
      </c>
      <c r="N587" s="255">
        <v>3601.355028427965</v>
      </c>
      <c r="O587" s="233">
        <f>+O586+Tabela136810[[#This Row],[Colunas8]]</f>
        <v>0.99624023015047602</v>
      </c>
      <c r="P587" s="231">
        <v>38.11</v>
      </c>
      <c r="Q587" s="231">
        <v>98</v>
      </c>
      <c r="R587" s="274">
        <v>0.76100000000000001</v>
      </c>
      <c r="S587" s="231" t="s">
        <v>20</v>
      </c>
      <c r="T587" s="231">
        <v>16701.614300000001</v>
      </c>
      <c r="U587" s="231">
        <v>15678.78153</v>
      </c>
      <c r="V587" s="234">
        <v>63880985.410000004</v>
      </c>
      <c r="W587" s="233">
        <f t="shared" si="24"/>
        <v>2.818311312199989E-5</v>
      </c>
      <c r="X587" s="233">
        <f>+X586+Tabela136810[[#This Row],[Colunas82]]</f>
        <v>0.99870953264719842</v>
      </c>
      <c r="Y587" s="234">
        <v>13109.17</v>
      </c>
    </row>
    <row r="588" spans="1:25" ht="20.100000000000001" customHeight="1" x14ac:dyDescent="0.25">
      <c r="A588" s="231">
        <f t="shared" si="25"/>
        <v>584</v>
      </c>
      <c r="B588" s="231" t="s">
        <v>2286</v>
      </c>
      <c r="C588" s="231">
        <v>3504701</v>
      </c>
      <c r="D588" s="231" t="s">
        <v>2287</v>
      </c>
      <c r="E588" s="231" t="s">
        <v>2288</v>
      </c>
      <c r="F588" s="231">
        <v>91.635000000000005</v>
      </c>
      <c r="G588" s="232">
        <v>6127</v>
      </c>
      <c r="H588" s="224"/>
      <c r="I588" s="255">
        <v>3503</v>
      </c>
      <c r="J588" s="255">
        <v>1</v>
      </c>
      <c r="K588" s="255" t="s">
        <v>3275</v>
      </c>
      <c r="L588" s="255">
        <v>5867.5244431075071</v>
      </c>
      <c r="M588" s="233">
        <f>+Tabela136810[[#This Row],[Colunas85]]/$N$651</f>
        <v>1.3134220803936913E-4</v>
      </c>
      <c r="N588" s="255">
        <v>4528.1145617028824</v>
      </c>
      <c r="O588" s="233">
        <f>+O587+Tabela136810[[#This Row],[Colunas8]]</f>
        <v>0.99637157235851537</v>
      </c>
      <c r="P588" s="231">
        <v>40.4</v>
      </c>
      <c r="Q588" s="231">
        <v>98.9</v>
      </c>
      <c r="R588" s="274">
        <v>0.66900000000000004</v>
      </c>
      <c r="S588" s="231">
        <v>125</v>
      </c>
      <c r="T588" s="231">
        <v>15169.28571</v>
      </c>
      <c r="U588" s="231">
        <v>14052.14424</v>
      </c>
      <c r="V588" s="234">
        <v>63754008.340000004</v>
      </c>
      <c r="W588" s="233">
        <f t="shared" si="24"/>
        <v>2.8127093179528089E-5</v>
      </c>
      <c r="X588" s="233">
        <f>+X587+Tabela136810[[#This Row],[Colunas82]]</f>
        <v>0.99873765974037798</v>
      </c>
      <c r="Y588" s="234">
        <v>10405.42</v>
      </c>
    </row>
    <row r="589" spans="1:25" ht="20.100000000000001" customHeight="1" x14ac:dyDescent="0.25">
      <c r="A589" s="231">
        <f t="shared" si="25"/>
        <v>585</v>
      </c>
      <c r="B589" s="231" t="s">
        <v>2289</v>
      </c>
      <c r="C589" s="231">
        <v>3536901</v>
      </c>
      <c r="D589" s="231" t="s">
        <v>2290</v>
      </c>
      <c r="E589" s="231" t="s">
        <v>2291</v>
      </c>
      <c r="F589" s="231">
        <v>260.101</v>
      </c>
      <c r="G589" s="232">
        <v>2468</v>
      </c>
      <c r="H589" s="233"/>
      <c r="I589" s="255">
        <v>3507</v>
      </c>
      <c r="J589" s="255">
        <v>5</v>
      </c>
      <c r="K589" s="255" t="s">
        <v>3300</v>
      </c>
      <c r="L589" s="255">
        <v>2363.4813653646688</v>
      </c>
      <c r="M589" s="233">
        <f>+Tabela136810[[#This Row],[Colunas85]]/$N$651</f>
        <v>5.2905593184456167E-5</v>
      </c>
      <c r="N589" s="255">
        <v>1823.9573589493571</v>
      </c>
      <c r="O589" s="233">
        <f>+O588+Tabela136810[[#This Row],[Colunas8]]</f>
        <v>0.99642447795169986</v>
      </c>
      <c r="P589" s="231">
        <v>9.83</v>
      </c>
      <c r="Q589" s="231">
        <v>100</v>
      </c>
      <c r="R589" s="274">
        <v>0.74199999999999999</v>
      </c>
      <c r="S589" s="231" t="s">
        <v>20</v>
      </c>
      <c r="T589" s="231">
        <v>21166.270329999999</v>
      </c>
      <c r="U589" s="231">
        <v>15805.77599</v>
      </c>
      <c r="V589" s="234">
        <v>63358594.719999999</v>
      </c>
      <c r="W589" s="233">
        <f t="shared" si="24"/>
        <v>2.7952643979802765E-5</v>
      </c>
      <c r="X589" s="233">
        <f>+X588+Tabela136810[[#This Row],[Colunas82]]</f>
        <v>0.99876561238435779</v>
      </c>
      <c r="Y589" s="234">
        <v>25672.04</v>
      </c>
    </row>
    <row r="590" spans="1:25" ht="20.100000000000001" customHeight="1" x14ac:dyDescent="0.25">
      <c r="A590" s="231">
        <f t="shared" si="25"/>
        <v>586</v>
      </c>
      <c r="B590" s="231" t="s">
        <v>2292</v>
      </c>
      <c r="C590" s="231">
        <v>3515905</v>
      </c>
      <c r="D590" s="231" t="s">
        <v>2293</v>
      </c>
      <c r="E590" s="231" t="s">
        <v>2294</v>
      </c>
      <c r="F590" s="231">
        <v>204.23599999999999</v>
      </c>
      <c r="G590" s="232">
        <v>2884</v>
      </c>
      <c r="H590" s="224"/>
      <c r="I590" s="255">
        <v>3507</v>
      </c>
      <c r="J590" s="255">
        <v>3</v>
      </c>
      <c r="K590" s="255" t="s">
        <v>3298</v>
      </c>
      <c r="L590" s="255">
        <v>2761.8639617956665</v>
      </c>
      <c r="M590" s="233">
        <f>+Tabela136810[[#This Row],[Colunas85]]/$N$651</f>
        <v>6.1823229636941482E-5</v>
      </c>
      <c r="N590" s="255">
        <v>2131.3991179943055</v>
      </c>
      <c r="O590" s="233">
        <f>+O589+Tabela136810[[#This Row],[Colunas8]]</f>
        <v>0.99648630118133685</v>
      </c>
      <c r="P590" s="231">
        <v>14.7</v>
      </c>
      <c r="Q590" s="231">
        <v>96.2</v>
      </c>
      <c r="R590" s="274">
        <v>0.747</v>
      </c>
      <c r="S590" s="231" t="s">
        <v>20</v>
      </c>
      <c r="T590" s="231">
        <v>21076.837589999999</v>
      </c>
      <c r="U590" s="231">
        <v>17439.960569999999</v>
      </c>
      <c r="V590" s="234">
        <v>62888705.880000003</v>
      </c>
      <c r="W590" s="233">
        <f t="shared" si="24"/>
        <v>2.7745337685958209E-5</v>
      </c>
      <c r="X590" s="233">
        <f>+X589+Tabela136810[[#This Row],[Colunas82]]</f>
        <v>0.99879335772204381</v>
      </c>
      <c r="Y590" s="234">
        <v>21806.07</v>
      </c>
    </row>
    <row r="591" spans="1:25" ht="20.100000000000001" customHeight="1" x14ac:dyDescent="0.25">
      <c r="A591" s="231">
        <f t="shared" si="25"/>
        <v>587</v>
      </c>
      <c r="B591" s="231" t="s">
        <v>2295</v>
      </c>
      <c r="C591" s="231">
        <v>3547403</v>
      </c>
      <c r="D591" s="231" t="s">
        <v>1277</v>
      </c>
      <c r="E591" s="231" t="s">
        <v>2296</v>
      </c>
      <c r="F591" s="231">
        <v>209.8</v>
      </c>
      <c r="G591" s="232">
        <v>2476</v>
      </c>
      <c r="H591" s="233"/>
      <c r="I591" s="255">
        <v>3507</v>
      </c>
      <c r="J591" s="255">
        <v>6</v>
      </c>
      <c r="K591" s="255" t="s">
        <v>3301</v>
      </c>
      <c r="L591" s="255">
        <v>2371.1425691421882</v>
      </c>
      <c r="M591" s="233">
        <f>+Tabela136810[[#This Row],[Colunas85]]/$N$651</f>
        <v>5.3077086193157816E-5</v>
      </c>
      <c r="N591" s="255">
        <v>1829.8697004694525</v>
      </c>
      <c r="O591" s="233">
        <f>+O590+Tabela136810[[#This Row],[Colunas8]]</f>
        <v>0.99653937826753003</v>
      </c>
      <c r="P591" s="231">
        <v>12.1</v>
      </c>
      <c r="Q591" s="231">
        <v>100</v>
      </c>
      <c r="R591" s="274">
        <v>0.76100000000000001</v>
      </c>
      <c r="S591" s="231" t="s">
        <v>20</v>
      </c>
      <c r="T591" s="231">
        <v>19386.20853</v>
      </c>
      <c r="U591" s="231">
        <v>15557.07891</v>
      </c>
      <c r="V591" s="234">
        <v>62656962.720000006</v>
      </c>
      <c r="W591" s="233">
        <f t="shared" si="24"/>
        <v>2.7643096875932961E-5</v>
      </c>
      <c r="X591" s="233">
        <f>+X590+Tabela136810[[#This Row],[Colunas82]]</f>
        <v>0.99882100081891978</v>
      </c>
      <c r="Y591" s="234">
        <v>25305.72</v>
      </c>
    </row>
    <row r="592" spans="1:25" ht="20.100000000000001" customHeight="1" x14ac:dyDescent="0.25">
      <c r="A592" s="231">
        <f t="shared" si="25"/>
        <v>588</v>
      </c>
      <c r="B592" s="231" t="s">
        <v>2297</v>
      </c>
      <c r="C592" s="231">
        <v>3515129</v>
      </c>
      <c r="D592" s="231" t="s">
        <v>2298</v>
      </c>
      <c r="E592" s="231" t="s">
        <v>2299</v>
      </c>
      <c r="F592" s="231">
        <v>225.167</v>
      </c>
      <c r="G592" s="232">
        <v>3238</v>
      </c>
      <c r="H592" s="224"/>
      <c r="I592" s="255">
        <v>3505</v>
      </c>
      <c r="J592" s="255">
        <v>1</v>
      </c>
      <c r="K592" s="255" t="s">
        <v>3286</v>
      </c>
      <c r="L592" s="255">
        <v>3100.8722289508901</v>
      </c>
      <c r="M592" s="233">
        <f>+Tabela136810[[#This Row],[Colunas85]]/$N$651</f>
        <v>6.9411795271989081E-5</v>
      </c>
      <c r="N592" s="255">
        <v>2393.0202302585162</v>
      </c>
      <c r="O592" s="233">
        <f>+O591+Tabela136810[[#This Row],[Colunas8]]</f>
        <v>0.99660879006280201</v>
      </c>
      <c r="P592" s="231">
        <v>13.45</v>
      </c>
      <c r="Q592" s="231">
        <v>97.3</v>
      </c>
      <c r="R592" s="274">
        <v>0.72699999999999998</v>
      </c>
      <c r="S592" s="231" t="s">
        <v>20</v>
      </c>
      <c r="T592" s="231">
        <v>16099.475560000001</v>
      </c>
      <c r="U592" s="231">
        <v>13958.666660000001</v>
      </c>
      <c r="V592" s="234">
        <v>62441592</v>
      </c>
      <c r="W592" s="233">
        <f t="shared" si="24"/>
        <v>2.7548079284611074E-5</v>
      </c>
      <c r="X592" s="233">
        <f>+X591+Tabela136810[[#This Row],[Colunas82]]</f>
        <v>0.9988485488982044</v>
      </c>
      <c r="Y592" s="234">
        <v>19284</v>
      </c>
    </row>
    <row r="593" spans="1:25" ht="20.100000000000001" customHeight="1" x14ac:dyDescent="0.25">
      <c r="A593" s="231">
        <f t="shared" si="25"/>
        <v>589</v>
      </c>
      <c r="B593" s="231" t="s">
        <v>2300</v>
      </c>
      <c r="C593" s="231">
        <v>3533254</v>
      </c>
      <c r="D593" s="231" t="s">
        <v>2301</v>
      </c>
      <c r="E593" s="231" t="s">
        <v>2302</v>
      </c>
      <c r="F593" s="231">
        <v>117.77200000000001</v>
      </c>
      <c r="G593" s="232">
        <v>6057</v>
      </c>
      <c r="H593" s="233"/>
      <c r="I593" s="255">
        <v>3507</v>
      </c>
      <c r="J593" s="255">
        <v>2</v>
      </c>
      <c r="K593" s="255" t="s">
        <v>3297</v>
      </c>
      <c r="L593" s="255">
        <v>5800.4889100542141</v>
      </c>
      <c r="M593" s="233">
        <f>+Tabela136810[[#This Row],[Colunas85]]/$N$651</f>
        <v>1.2984164421322978E-4</v>
      </c>
      <c r="N593" s="255">
        <v>4476.38157340205</v>
      </c>
      <c r="O593" s="233">
        <f>+O592+Tabela136810[[#This Row],[Colunas8]]</f>
        <v>0.99673863170701527</v>
      </c>
      <c r="P593" s="231">
        <v>38.99</v>
      </c>
      <c r="Q593" s="231">
        <v>100</v>
      </c>
      <c r="R593" s="274">
        <v>0.71899999999999997</v>
      </c>
      <c r="S593" s="231" t="s">
        <v>20</v>
      </c>
      <c r="T593" s="231">
        <v>18418.879840000001</v>
      </c>
      <c r="U593" s="231">
        <v>16452.997920000002</v>
      </c>
      <c r="V593" s="234">
        <v>61762926.150000006</v>
      </c>
      <c r="W593" s="233">
        <f t="shared" si="24"/>
        <v>2.7248664422742116E-5</v>
      </c>
      <c r="X593" s="233">
        <f>+X592+Tabela136810[[#This Row],[Colunas82]]</f>
        <v>0.99887579756262712</v>
      </c>
      <c r="Y593" s="234">
        <v>10196.950000000001</v>
      </c>
    </row>
    <row r="594" spans="1:25" ht="20.100000000000001" customHeight="1" x14ac:dyDescent="0.25">
      <c r="A594" s="231">
        <f t="shared" si="25"/>
        <v>590</v>
      </c>
      <c r="B594" s="231" t="s">
        <v>2303</v>
      </c>
      <c r="C594" s="231">
        <v>3551207</v>
      </c>
      <c r="D594" s="231" t="s">
        <v>2304</v>
      </c>
      <c r="E594" s="231" t="s">
        <v>2305</v>
      </c>
      <c r="F594" s="231">
        <v>141.608</v>
      </c>
      <c r="G594" s="232">
        <v>3623</v>
      </c>
      <c r="H594" s="233"/>
      <c r="I594" s="255">
        <v>3504</v>
      </c>
      <c r="J594" s="255">
        <v>5</v>
      </c>
      <c r="K594" s="255" t="s">
        <v>3284</v>
      </c>
      <c r="L594" s="255">
        <v>3469.5676607440009</v>
      </c>
      <c r="M594" s="233">
        <f>+Tabela136810[[#This Row],[Colunas85]]/$N$651</f>
        <v>7.7664896315755551E-5</v>
      </c>
      <c r="N594" s="255">
        <v>2677.5516659130958</v>
      </c>
      <c r="O594" s="233">
        <f>+O593+Tabela136810[[#This Row],[Colunas8]]</f>
        <v>0.99681629660333104</v>
      </c>
      <c r="P594" s="231">
        <v>25.58</v>
      </c>
      <c r="Q594" s="231">
        <v>98.7</v>
      </c>
      <c r="R594" s="274">
        <v>0.68799999999999994</v>
      </c>
      <c r="S594" s="231" t="s">
        <v>20</v>
      </c>
      <c r="T594" s="231">
        <v>15520.294830000001</v>
      </c>
      <c r="U594" s="231">
        <v>13116.477510000001</v>
      </c>
      <c r="V594" s="234">
        <v>61139646.659999996</v>
      </c>
      <c r="W594" s="233">
        <f t="shared" si="24"/>
        <v>2.6973685001862003E-5</v>
      </c>
      <c r="X594" s="233">
        <f>+X593+Tabela136810[[#This Row],[Colunas82]]</f>
        <v>0.99890277124762894</v>
      </c>
      <c r="Y594" s="234">
        <v>16875.419999999998</v>
      </c>
    </row>
    <row r="595" spans="1:25" ht="20.100000000000001" customHeight="1" x14ac:dyDescent="0.25">
      <c r="A595" s="231">
        <f t="shared" si="25"/>
        <v>591</v>
      </c>
      <c r="B595" s="231" t="s">
        <v>2306</v>
      </c>
      <c r="C595" s="231">
        <v>3531001</v>
      </c>
      <c r="D595" s="231" t="s">
        <v>2307</v>
      </c>
      <c r="E595" s="231" t="s">
        <v>2308</v>
      </c>
      <c r="F595" s="231">
        <v>104.352</v>
      </c>
      <c r="G595" s="232">
        <v>2274</v>
      </c>
      <c r="H595" s="224"/>
      <c r="I595" s="255">
        <v>3506</v>
      </c>
      <c r="J595" s="255">
        <v>1</v>
      </c>
      <c r="K595" s="255" t="s">
        <v>3291</v>
      </c>
      <c r="L595" s="255">
        <v>2177.6971737598287</v>
      </c>
      <c r="M595" s="233">
        <f>+Tabela136810[[#This Row],[Colunas85]]/$N$651</f>
        <v>4.8746887723441384E-5</v>
      </c>
      <c r="N595" s="255">
        <v>1680.5830770870496</v>
      </c>
      <c r="O595" s="233">
        <f>+O594+Tabela136810[[#This Row],[Colunas8]]</f>
        <v>0.99686504349105454</v>
      </c>
      <c r="P595" s="231">
        <v>20.45</v>
      </c>
      <c r="Q595" s="231">
        <v>100</v>
      </c>
      <c r="R595" s="274">
        <v>0.77200000000000002</v>
      </c>
      <c r="S595" s="231" t="s">
        <v>20</v>
      </c>
      <c r="T595" s="231">
        <v>23140.05603</v>
      </c>
      <c r="U595" s="231">
        <v>17874.971150000001</v>
      </c>
      <c r="V595" s="234">
        <v>60331744.140000001</v>
      </c>
      <c r="W595" s="233">
        <f t="shared" si="24"/>
        <v>2.6617253303656793E-5</v>
      </c>
      <c r="X595" s="233">
        <f>+X594+Tabela136810[[#This Row],[Colunas82]]</f>
        <v>0.9989293885009326</v>
      </c>
      <c r="Y595" s="234">
        <v>26531.11</v>
      </c>
    </row>
    <row r="596" spans="1:25" ht="20.100000000000001" customHeight="1" x14ac:dyDescent="0.25">
      <c r="A596" s="231">
        <f t="shared" si="25"/>
        <v>592</v>
      </c>
      <c r="B596" s="231" t="s">
        <v>2309</v>
      </c>
      <c r="C596" s="231">
        <v>3529658</v>
      </c>
      <c r="D596" s="231" t="s">
        <v>2310</v>
      </c>
      <c r="E596" s="231" t="s">
        <v>2311</v>
      </c>
      <c r="F596" s="231">
        <v>148.636</v>
      </c>
      <c r="G596" s="232">
        <v>1903</v>
      </c>
      <c r="H596" s="224"/>
      <c r="I596" s="255">
        <v>3507</v>
      </c>
      <c r="J596" s="255">
        <v>4</v>
      </c>
      <c r="K596" s="255" t="s">
        <v>3299</v>
      </c>
      <c r="L596" s="255">
        <v>1822.4088485773761</v>
      </c>
      <c r="M596" s="233">
        <f>+Tabela136810[[#This Row],[Colunas85]]/$N$651</f>
        <v>4.0793899444902788E-5</v>
      </c>
      <c r="N596" s="255">
        <v>1406.3982390926362</v>
      </c>
      <c r="O596" s="233">
        <f>+O595+Tabela136810[[#This Row],[Colunas8]]</f>
        <v>0.99690583739049943</v>
      </c>
      <c r="P596" s="231">
        <v>12.67</v>
      </c>
      <c r="Q596" s="231">
        <v>100</v>
      </c>
      <c r="R596" s="274">
        <v>0.72399999999999998</v>
      </c>
      <c r="S596" s="231">
        <v>31.25</v>
      </c>
      <c r="T596" s="231">
        <v>17661.803349999998</v>
      </c>
      <c r="U596" s="231">
        <v>14849.39683</v>
      </c>
      <c r="V596" s="234">
        <v>58582827.379999995</v>
      </c>
      <c r="W596" s="233">
        <f t="shared" si="24"/>
        <v>2.5845663470286348E-5</v>
      </c>
      <c r="X596" s="233">
        <f>+X595+Tabela136810[[#This Row],[Colunas82]]</f>
        <v>0.99895523416440291</v>
      </c>
      <c r="Y596" s="234">
        <v>30784.46</v>
      </c>
    </row>
    <row r="597" spans="1:25" ht="20.100000000000001" customHeight="1" x14ac:dyDescent="0.25">
      <c r="A597" s="231">
        <f t="shared" si="25"/>
        <v>593</v>
      </c>
      <c r="B597" s="231" t="s">
        <v>2312</v>
      </c>
      <c r="C597" s="231">
        <v>3508900</v>
      </c>
      <c r="D597" s="231" t="s">
        <v>2313</v>
      </c>
      <c r="E597" s="231" t="s">
        <v>2314</v>
      </c>
      <c r="F597" s="231">
        <v>253.352</v>
      </c>
      <c r="G597" s="232">
        <v>4195</v>
      </c>
      <c r="H597" s="224"/>
      <c r="I597" s="255">
        <v>3505</v>
      </c>
      <c r="J597" s="255">
        <v>1</v>
      </c>
      <c r="K597" s="255" t="s">
        <v>3286</v>
      </c>
      <c r="L597" s="255">
        <v>4017.3437308366233</v>
      </c>
      <c r="M597" s="233">
        <f>+Tabela136810[[#This Row],[Colunas85]]/$N$651</f>
        <v>8.9926646437922864E-5</v>
      </c>
      <c r="N597" s="255">
        <v>3100.2840845998999</v>
      </c>
      <c r="O597" s="233">
        <f>+O596+Tabela136810[[#This Row],[Colunas8]]</f>
        <v>0.99699576403693735</v>
      </c>
      <c r="P597" s="231">
        <v>16.11</v>
      </c>
      <c r="Q597" s="231">
        <v>98.9</v>
      </c>
      <c r="R597" s="274">
        <v>0.72899999999999998</v>
      </c>
      <c r="S597" s="231" t="s">
        <v>20</v>
      </c>
      <c r="T597" s="231">
        <v>17842.454559999998</v>
      </c>
      <c r="U597" s="231">
        <v>15597.89667</v>
      </c>
      <c r="V597" s="234">
        <v>58283819.799999997</v>
      </c>
      <c r="W597" s="233">
        <f t="shared" si="24"/>
        <v>2.5713746838171336E-5</v>
      </c>
      <c r="X597" s="233">
        <f>+X596+Tabela136810[[#This Row],[Colunas82]]</f>
        <v>0.99898094791124104</v>
      </c>
      <c r="Y597" s="234">
        <v>13893.64</v>
      </c>
    </row>
    <row r="598" spans="1:25" ht="20.100000000000001" customHeight="1" x14ac:dyDescent="0.25">
      <c r="A598" s="231">
        <f t="shared" si="25"/>
        <v>594</v>
      </c>
      <c r="B598" s="231" t="s">
        <v>2315</v>
      </c>
      <c r="C598" s="231">
        <v>3513850</v>
      </c>
      <c r="D598" s="231" t="s">
        <v>2316</v>
      </c>
      <c r="E598" s="231" t="s">
        <v>2317</v>
      </c>
      <c r="F598" s="231">
        <v>88.132999999999996</v>
      </c>
      <c r="G598" s="232">
        <v>1805</v>
      </c>
      <c r="H598" s="224"/>
      <c r="I598" s="255">
        <v>3507</v>
      </c>
      <c r="J598" s="255">
        <v>4</v>
      </c>
      <c r="K598" s="255" t="s">
        <v>3299</v>
      </c>
      <c r="L598" s="255">
        <v>1728.5591023027662</v>
      </c>
      <c r="M598" s="233">
        <f>+Tabela136810[[#This Row],[Colunas85]]/$N$651</f>
        <v>3.8693110088307689E-5</v>
      </c>
      <c r="N598" s="255">
        <v>1333.9720554714706</v>
      </c>
      <c r="O598" s="233">
        <f>+O597+Tabela136810[[#This Row],[Colunas8]]</f>
        <v>0.99703445714702565</v>
      </c>
      <c r="P598" s="231">
        <v>19.12</v>
      </c>
      <c r="Q598" s="231">
        <v>100</v>
      </c>
      <c r="R598" s="274">
        <v>0.74099999999999999</v>
      </c>
      <c r="S598" s="231" t="s">
        <v>20</v>
      </c>
      <c r="T598" s="231">
        <v>15516.84756</v>
      </c>
      <c r="U598" s="231">
        <v>12939.807839999999</v>
      </c>
      <c r="V598" s="234">
        <v>58001184.100000001</v>
      </c>
      <c r="W598" s="233">
        <f t="shared" si="24"/>
        <v>2.5589053177698019E-5</v>
      </c>
      <c r="X598" s="233">
        <f>+X597+Tabela136810[[#This Row],[Colunas82]]</f>
        <v>0.99900653696441877</v>
      </c>
      <c r="Y598" s="234">
        <v>32133.62</v>
      </c>
    </row>
    <row r="599" spans="1:25" ht="20.100000000000001" customHeight="1" x14ac:dyDescent="0.25">
      <c r="A599" s="231">
        <f t="shared" si="25"/>
        <v>595</v>
      </c>
      <c r="B599" s="231" t="s">
        <v>2318</v>
      </c>
      <c r="C599" s="231">
        <v>3527504</v>
      </c>
      <c r="D599" s="231" t="s">
        <v>2319</v>
      </c>
      <c r="E599" s="231" t="s">
        <v>2320</v>
      </c>
      <c r="F599" s="231">
        <v>189.536</v>
      </c>
      <c r="G599" s="232">
        <v>2412</v>
      </c>
      <c r="H599" s="224"/>
      <c r="I599" s="255">
        <v>3503</v>
      </c>
      <c r="J599" s="255">
        <v>1</v>
      </c>
      <c r="K599" s="255" t="s">
        <v>3275</v>
      </c>
      <c r="L599" s="255">
        <v>2309.8529389220348</v>
      </c>
      <c r="M599" s="233">
        <f>+Tabela136810[[#This Row],[Colunas85]]/$N$651</f>
        <v>5.1705142123544698E-5</v>
      </c>
      <c r="N599" s="255">
        <v>1782.5709683086914</v>
      </c>
      <c r="O599" s="233">
        <f>+O598+Tabela136810[[#This Row],[Colunas8]]</f>
        <v>0.99708616228914915</v>
      </c>
      <c r="P599" s="231">
        <v>11.85</v>
      </c>
      <c r="Q599" s="231">
        <v>99.1</v>
      </c>
      <c r="R599" s="274">
        <v>0.73299999999999998</v>
      </c>
      <c r="S599" s="231" t="s">
        <v>20</v>
      </c>
      <c r="T599" s="231">
        <v>16106.81847</v>
      </c>
      <c r="U599" s="231">
        <v>12906.071529999999</v>
      </c>
      <c r="V599" s="234">
        <v>57650852.160000004</v>
      </c>
      <c r="W599" s="233">
        <f t="shared" si="24"/>
        <v>2.5434493184111508E-5</v>
      </c>
      <c r="X599" s="233">
        <f>+X598+Tabela136810[[#This Row],[Colunas82]]</f>
        <v>0.99903197145760292</v>
      </c>
      <c r="Y599" s="234">
        <v>23901.68</v>
      </c>
    </row>
    <row r="600" spans="1:25" ht="20.100000000000001" customHeight="1" x14ac:dyDescent="0.25">
      <c r="A600" s="231">
        <f t="shared" si="25"/>
        <v>596</v>
      </c>
      <c r="B600" s="231" t="s">
        <v>2321</v>
      </c>
      <c r="C600" s="231">
        <v>3528908</v>
      </c>
      <c r="D600" s="231" t="s">
        <v>2322</v>
      </c>
      <c r="E600" s="231" t="s">
        <v>2323</v>
      </c>
      <c r="F600" s="231">
        <v>186.54400000000001</v>
      </c>
      <c r="G600" s="232">
        <v>4098</v>
      </c>
      <c r="H600" s="224"/>
      <c r="I600" s="255">
        <v>3505</v>
      </c>
      <c r="J600" s="255">
        <v>2</v>
      </c>
      <c r="K600" s="255" t="s">
        <v>3287</v>
      </c>
      <c r="L600" s="255">
        <v>3924.4516350342028</v>
      </c>
      <c r="M600" s="233">
        <f>+Tabela136810[[#This Row],[Colunas85]]/$N$651</f>
        <v>8.7847293707415472E-5</v>
      </c>
      <c r="N600" s="255">
        <v>3028.596943668746</v>
      </c>
      <c r="O600" s="233">
        <f>+O599+Tabela136810[[#This Row],[Colunas8]]</f>
        <v>0.99717400958285651</v>
      </c>
      <c r="P600" s="231">
        <v>21.07</v>
      </c>
      <c r="Q600" s="231">
        <v>97.5</v>
      </c>
      <c r="R600" s="274">
        <v>0.71799999999999997</v>
      </c>
      <c r="S600" s="231" t="s">
        <v>20</v>
      </c>
      <c r="T600" s="231">
        <v>15325.24935</v>
      </c>
      <c r="U600" s="231">
        <v>13397.74638</v>
      </c>
      <c r="V600" s="234">
        <v>57068870.940000005</v>
      </c>
      <c r="W600" s="233">
        <f t="shared" si="24"/>
        <v>2.5177733798625073E-5</v>
      </c>
      <c r="X600" s="233">
        <f>+X599+Tabela136810[[#This Row],[Colunas82]]</f>
        <v>0.99905714919140154</v>
      </c>
      <c r="Y600" s="234">
        <v>13926.03</v>
      </c>
    </row>
    <row r="601" spans="1:25" ht="20.100000000000001" customHeight="1" x14ac:dyDescent="0.25">
      <c r="A601" s="231">
        <f t="shared" si="25"/>
        <v>597</v>
      </c>
      <c r="B601" s="231" t="s">
        <v>2324</v>
      </c>
      <c r="C601" s="231">
        <v>3526308</v>
      </c>
      <c r="D601" s="231" t="s">
        <v>2325</v>
      </c>
      <c r="E601" s="231" t="s">
        <v>2326</v>
      </c>
      <c r="F601" s="231">
        <v>255.47200000000001</v>
      </c>
      <c r="G601" s="232">
        <v>4882</v>
      </c>
      <c r="H601" s="224"/>
      <c r="I601" s="255">
        <v>3511</v>
      </c>
      <c r="J601" s="255">
        <v>2</v>
      </c>
      <c r="K601" s="255" t="s">
        <v>3326</v>
      </c>
      <c r="L601" s="255">
        <v>4675.2496052310835</v>
      </c>
      <c r="M601" s="233">
        <f>+Tabela136810[[#This Row],[Colunas85]]/$N$651</f>
        <v>1.0465360856017627E-4</v>
      </c>
      <c r="N601" s="255">
        <v>3608.0064126380721</v>
      </c>
      <c r="O601" s="233">
        <f>+O600+Tabela136810[[#This Row],[Colunas8]]</f>
        <v>0.99727866319141667</v>
      </c>
      <c r="P601" s="231">
        <v>18.95</v>
      </c>
      <c r="Q601" s="231">
        <v>99</v>
      </c>
      <c r="R601" s="274">
        <v>0.69299999999999995</v>
      </c>
      <c r="S601" s="231" t="s">
        <v>20</v>
      </c>
      <c r="T601" s="231">
        <v>18654.636689999999</v>
      </c>
      <c r="U601" s="231">
        <v>15385.31473</v>
      </c>
      <c r="V601" s="234">
        <v>56348336.919999994</v>
      </c>
      <c r="W601" s="233">
        <f t="shared" si="24"/>
        <v>2.4859847471988497E-5</v>
      </c>
      <c r="X601" s="233">
        <f>+X600+Tabela136810[[#This Row],[Colunas82]]</f>
        <v>0.99908200903887356</v>
      </c>
      <c r="Y601" s="234">
        <v>11542.06</v>
      </c>
    </row>
    <row r="602" spans="1:25" ht="20.100000000000001" customHeight="1" x14ac:dyDescent="0.25">
      <c r="A602" s="231">
        <f t="shared" si="25"/>
        <v>598</v>
      </c>
      <c r="B602" s="231" t="s">
        <v>2327</v>
      </c>
      <c r="C602" s="231">
        <v>3538303</v>
      </c>
      <c r="D602" s="231" t="s">
        <v>2328</v>
      </c>
      <c r="E602" s="231" t="s">
        <v>2329</v>
      </c>
      <c r="F602" s="231">
        <v>482.76900000000001</v>
      </c>
      <c r="G602" s="232">
        <v>3706</v>
      </c>
      <c r="H602" s="233"/>
      <c r="I602" s="255">
        <v>3505</v>
      </c>
      <c r="J602" s="255">
        <v>4</v>
      </c>
      <c r="K602" s="255" t="s">
        <v>3289</v>
      </c>
      <c r="L602" s="255">
        <v>3549.0526499357629</v>
      </c>
      <c r="M602" s="233">
        <f>+Tabela136810[[#This Row],[Colunas85]]/$N$651</f>
        <v>7.9444136281035075E-5</v>
      </c>
      <c r="N602" s="255">
        <v>2738.8922091840832</v>
      </c>
      <c r="O602" s="233">
        <f>+O601+Tabela136810[[#This Row],[Colunas8]]</f>
        <v>0.9973581073276977</v>
      </c>
      <c r="P602" s="231">
        <v>7.33</v>
      </c>
      <c r="Q602" s="231">
        <v>99.4</v>
      </c>
      <c r="R602" s="274">
        <v>0.71099999999999997</v>
      </c>
      <c r="S602" s="231" t="s">
        <v>20</v>
      </c>
      <c r="T602" s="231">
        <v>19036.924640000001</v>
      </c>
      <c r="U602" s="231">
        <v>15693.45974</v>
      </c>
      <c r="V602" s="234">
        <v>55921427.579999998</v>
      </c>
      <c r="W602" s="233">
        <f t="shared" si="24"/>
        <v>2.4671502941220275E-5</v>
      </c>
      <c r="X602" s="233">
        <f>+X601+Tabela136810[[#This Row],[Colunas82]]</f>
        <v>0.99910668054181473</v>
      </c>
      <c r="Y602" s="234">
        <v>15089.43</v>
      </c>
    </row>
    <row r="603" spans="1:25" ht="20.100000000000001" customHeight="1" x14ac:dyDescent="0.25">
      <c r="A603" s="231">
        <f t="shared" si="25"/>
        <v>599</v>
      </c>
      <c r="B603" s="231" t="s">
        <v>2330</v>
      </c>
      <c r="C603" s="231">
        <v>3505005</v>
      </c>
      <c r="D603" s="231" t="s">
        <v>2331</v>
      </c>
      <c r="E603" s="231" t="s">
        <v>2332</v>
      </c>
      <c r="F603" s="231">
        <v>153.142</v>
      </c>
      <c r="G603" s="232">
        <v>3525</v>
      </c>
      <c r="H603" s="224"/>
      <c r="I603" s="255">
        <v>3502</v>
      </c>
      <c r="J603" s="255">
        <v>2</v>
      </c>
      <c r="K603" s="255" t="s">
        <v>3269</v>
      </c>
      <c r="L603" s="255">
        <v>3375.7179144693914</v>
      </c>
      <c r="M603" s="233">
        <f>+Tabela136810[[#This Row],[Colunas85]]/$N$651</f>
        <v>7.5564106959160452E-5</v>
      </c>
      <c r="N603" s="255">
        <v>2605.1254822919304</v>
      </c>
      <c r="O603" s="233">
        <f>+O602+Tabela136810[[#This Row],[Colunas8]]</f>
        <v>0.99743367143465689</v>
      </c>
      <c r="P603" s="231">
        <v>20.350000000000001</v>
      </c>
      <c r="Q603" s="231">
        <v>100</v>
      </c>
      <c r="R603" s="274">
        <v>0.71099999999999997</v>
      </c>
      <c r="S603" s="231">
        <v>33.33</v>
      </c>
      <c r="T603" s="231">
        <v>16391.905129999999</v>
      </c>
      <c r="U603" s="231">
        <v>14126.961880000001</v>
      </c>
      <c r="V603" s="234">
        <v>54576165</v>
      </c>
      <c r="W603" s="233">
        <f t="shared" si="24"/>
        <v>2.4077997890733085E-5</v>
      </c>
      <c r="X603" s="233">
        <f>+X602+Tabela136810[[#This Row],[Colunas82]]</f>
        <v>0.99913075853970545</v>
      </c>
      <c r="Y603" s="234">
        <v>15482.6</v>
      </c>
    </row>
    <row r="604" spans="1:25" ht="20.100000000000001" customHeight="1" x14ac:dyDescent="0.25">
      <c r="A604" s="231">
        <f t="shared" si="25"/>
        <v>600</v>
      </c>
      <c r="B604" s="231" t="s">
        <v>2333</v>
      </c>
      <c r="C604" s="231">
        <v>3555307</v>
      </c>
      <c r="D604" s="231" t="s">
        <v>2334</v>
      </c>
      <c r="E604" s="231" t="s">
        <v>2335</v>
      </c>
      <c r="F604" s="231">
        <v>147.797</v>
      </c>
      <c r="G604" s="232">
        <v>1667</v>
      </c>
      <c r="H604" s="233"/>
      <c r="I604" s="255">
        <v>3507</v>
      </c>
      <c r="J604" s="255">
        <v>4</v>
      </c>
      <c r="K604" s="255" t="s">
        <v>3299</v>
      </c>
      <c r="L604" s="255">
        <v>1596.4033371405603</v>
      </c>
      <c r="M604" s="233">
        <f>+Tabela136810[[#This Row],[Colunas85]]/$N$651</f>
        <v>3.5734855688204396E-5</v>
      </c>
      <c r="N604" s="255">
        <v>1231.9841642498293</v>
      </c>
      <c r="O604" s="233">
        <f>+O603+Tabela136810[[#This Row],[Colunas8]]</f>
        <v>0.99746940629034508</v>
      </c>
      <c r="P604" s="231">
        <v>13.37</v>
      </c>
      <c r="Q604" s="231">
        <v>97.1</v>
      </c>
      <c r="R604" s="274">
        <v>0.73599999999999999</v>
      </c>
      <c r="S604" s="231" t="s">
        <v>20</v>
      </c>
      <c r="T604" s="231">
        <v>16654.985949999998</v>
      </c>
      <c r="U604" s="231">
        <v>14567.555130000001</v>
      </c>
      <c r="V604" s="234">
        <v>53093616.600000001</v>
      </c>
      <c r="W604" s="233">
        <f t="shared" si="24"/>
        <v>2.3423924867315084E-5</v>
      </c>
      <c r="X604" s="233">
        <f>+X603+Tabela136810[[#This Row],[Colunas82]]</f>
        <v>0.99915418246457277</v>
      </c>
      <c r="Y604" s="234">
        <v>31849.8</v>
      </c>
    </row>
    <row r="605" spans="1:25" ht="20.100000000000001" customHeight="1" x14ac:dyDescent="0.25">
      <c r="A605" s="231">
        <f t="shared" si="25"/>
        <v>601</v>
      </c>
      <c r="B605" s="231" t="s">
        <v>2336</v>
      </c>
      <c r="C605" s="231">
        <v>3549607</v>
      </c>
      <c r="D605" s="231" t="s">
        <v>2337</v>
      </c>
      <c r="E605" s="231" t="s">
        <v>2338</v>
      </c>
      <c r="F605" s="231">
        <v>570.68499999999995</v>
      </c>
      <c r="G605" s="232">
        <v>4141</v>
      </c>
      <c r="H605" s="233"/>
      <c r="I605" s="255">
        <v>3511</v>
      </c>
      <c r="J605" s="255">
        <v>5</v>
      </c>
      <c r="K605" s="255" t="s">
        <v>3329</v>
      </c>
      <c r="L605" s="255">
        <v>3965.6306053383687</v>
      </c>
      <c r="M605" s="233">
        <f>+Tabela136810[[#This Row],[Colunas85]]/$N$651</f>
        <v>8.8769068629186796E-5</v>
      </c>
      <c r="N605" s="255">
        <v>3060.3757793392579</v>
      </c>
      <c r="O605" s="233">
        <f>+O604+Tabela136810[[#This Row],[Colunas8]]</f>
        <v>0.99755817535897429</v>
      </c>
      <c r="P605" s="231">
        <v>7.14</v>
      </c>
      <c r="Q605" s="231">
        <v>95.5</v>
      </c>
      <c r="R605" s="274">
        <v>0.68400000000000005</v>
      </c>
      <c r="S605" s="231">
        <v>51.28</v>
      </c>
      <c r="T605" s="231">
        <v>20799.153310000002</v>
      </c>
      <c r="U605" s="231">
        <v>17636.312020000001</v>
      </c>
      <c r="V605" s="234">
        <v>52845909.829999998</v>
      </c>
      <c r="W605" s="233">
        <f t="shared" si="24"/>
        <v>2.3314641206845714E-5</v>
      </c>
      <c r="X605" s="233">
        <f>+X604+Tabela136810[[#This Row],[Colunas82]]</f>
        <v>0.99917749710577963</v>
      </c>
      <c r="Y605" s="234">
        <v>12761.63</v>
      </c>
    </row>
    <row r="606" spans="1:25" ht="20.100000000000001" customHeight="1" x14ac:dyDescent="0.25">
      <c r="A606" s="231">
        <f t="shared" si="25"/>
        <v>602</v>
      </c>
      <c r="B606" s="231" t="s">
        <v>2339</v>
      </c>
      <c r="C606" s="231">
        <v>3542305</v>
      </c>
      <c r="D606" s="231" t="s">
        <v>2340</v>
      </c>
      <c r="E606" s="231" t="s">
        <v>2341</v>
      </c>
      <c r="F606" s="231">
        <v>309.44099999999997</v>
      </c>
      <c r="G606" s="232">
        <v>3827</v>
      </c>
      <c r="H606" s="233"/>
      <c r="I606" s="255">
        <v>3511</v>
      </c>
      <c r="J606" s="255">
        <v>2</v>
      </c>
      <c r="K606" s="255" t="s">
        <v>3326</v>
      </c>
      <c r="L606" s="255">
        <v>3664.9283570707403</v>
      </c>
      <c r="M606" s="233">
        <f>+Tabela136810[[#This Row],[Colunas85]]/$N$651</f>
        <v>8.2037968037647384E-5</v>
      </c>
      <c r="N606" s="255">
        <v>2828.3163746755222</v>
      </c>
      <c r="O606" s="233">
        <f>+O605+Tabela136810[[#This Row],[Colunas8]]</f>
        <v>0.99764021332701192</v>
      </c>
      <c r="P606" s="231">
        <v>12.52</v>
      </c>
      <c r="Q606" s="231">
        <v>95.2</v>
      </c>
      <c r="R606" s="274">
        <v>0.65700000000000003</v>
      </c>
      <c r="S606" s="231" t="s">
        <v>20</v>
      </c>
      <c r="T606" s="231">
        <v>17915.64921</v>
      </c>
      <c r="U606" s="231">
        <v>15779.90827</v>
      </c>
      <c r="V606" s="234">
        <v>52687533.640000001</v>
      </c>
      <c r="W606" s="233">
        <f t="shared" si="24"/>
        <v>2.32447685514702E-5</v>
      </c>
      <c r="X606" s="233">
        <f>+X605+Tabela136810[[#This Row],[Colunas82]]</f>
        <v>0.99920074187433106</v>
      </c>
      <c r="Y606" s="234">
        <v>13767.32</v>
      </c>
    </row>
    <row r="607" spans="1:25" ht="20.100000000000001" customHeight="1" x14ac:dyDescent="0.25">
      <c r="A607" s="231">
        <f t="shared" si="25"/>
        <v>603</v>
      </c>
      <c r="B607" s="231" t="s">
        <v>2342</v>
      </c>
      <c r="C607" s="231">
        <v>3546256</v>
      </c>
      <c r="D607" s="231" t="s">
        <v>2343</v>
      </c>
      <c r="E607" s="231" t="s">
        <v>2344</v>
      </c>
      <c r="F607" s="231">
        <v>148.06200000000001</v>
      </c>
      <c r="G607" s="232">
        <v>2166</v>
      </c>
      <c r="H607" s="233"/>
      <c r="I607" s="255">
        <v>3508</v>
      </c>
      <c r="J607" s="255">
        <v>1</v>
      </c>
      <c r="K607" s="255" t="s">
        <v>3303</v>
      </c>
      <c r="L607" s="255">
        <v>2074.2709227633195</v>
      </c>
      <c r="M607" s="233">
        <f>+Tabela136810[[#This Row],[Colunas85]]/$N$651</f>
        <v>4.6431732105969228E-5</v>
      </c>
      <c r="N607" s="255">
        <v>1600.7664665657646</v>
      </c>
      <c r="O607" s="233">
        <f>+O606+Tabela136810[[#This Row],[Colunas8]]</f>
        <v>0.99768664505911786</v>
      </c>
      <c r="P607" s="231">
        <v>13.19</v>
      </c>
      <c r="Q607" s="231">
        <v>86.2</v>
      </c>
      <c r="R607" s="274">
        <v>0.74299999999999999</v>
      </c>
      <c r="S607" s="231">
        <v>71.430000000000007</v>
      </c>
      <c r="T607" s="231">
        <v>15779.04758</v>
      </c>
      <c r="U607" s="231">
        <v>14680.03002</v>
      </c>
      <c r="V607" s="234">
        <v>52654571.939999998</v>
      </c>
      <c r="W607" s="233">
        <f t="shared" si="24"/>
        <v>2.323022645707652E-5</v>
      </c>
      <c r="X607" s="233">
        <f>+X606+Tabela136810[[#This Row],[Colunas82]]</f>
        <v>0.99922397210078817</v>
      </c>
      <c r="Y607" s="234">
        <v>24309.59</v>
      </c>
    </row>
    <row r="608" spans="1:25" ht="20.100000000000001" customHeight="1" x14ac:dyDescent="0.25">
      <c r="A608" s="231">
        <f t="shared" si="25"/>
        <v>604</v>
      </c>
      <c r="B608" s="231" t="s">
        <v>2345</v>
      </c>
      <c r="C608" s="231">
        <v>3501509</v>
      </c>
      <c r="D608" s="231" t="s">
        <v>2346</v>
      </c>
      <c r="E608" s="231" t="s">
        <v>2347</v>
      </c>
      <c r="F608" s="231">
        <v>84.879000000000005</v>
      </c>
      <c r="G608" s="232">
        <v>3251</v>
      </c>
      <c r="H608" s="224"/>
      <c r="I608" s="255">
        <v>3504</v>
      </c>
      <c r="J608" s="255">
        <v>1</v>
      </c>
      <c r="K608" s="255" t="s">
        <v>3280</v>
      </c>
      <c r="L608" s="255">
        <v>3113.3216850893596</v>
      </c>
      <c r="M608" s="233">
        <f>+Tabela136810[[#This Row],[Colunas85]]/$N$651</f>
        <v>6.9690471411129268E-5</v>
      </c>
      <c r="N608" s="255">
        <v>2402.6277852286712</v>
      </c>
      <c r="O608" s="233">
        <f>+O607+Tabela136810[[#This Row],[Colunas8]]</f>
        <v>0.997756335530529</v>
      </c>
      <c r="P608" s="231">
        <v>35.380000000000003</v>
      </c>
      <c r="Q608" s="231">
        <v>99.3</v>
      </c>
      <c r="R608" s="274">
        <v>0.72199999999999998</v>
      </c>
      <c r="S608" s="231">
        <v>22.73</v>
      </c>
      <c r="T608" s="231">
        <v>15306.4017</v>
      </c>
      <c r="U608" s="231">
        <v>12940.54398</v>
      </c>
      <c r="V608" s="234">
        <v>52634925.379999995</v>
      </c>
      <c r="W608" s="233">
        <f t="shared" si="24"/>
        <v>2.322155875698729E-5</v>
      </c>
      <c r="X608" s="233">
        <f>+X607+Tabela136810[[#This Row],[Colunas82]]</f>
        <v>0.99924719365954517</v>
      </c>
      <c r="Y608" s="234">
        <v>16190.38</v>
      </c>
    </row>
    <row r="609" spans="1:25" ht="20.100000000000001" customHeight="1" x14ac:dyDescent="0.25">
      <c r="A609" s="231">
        <f t="shared" si="25"/>
        <v>605</v>
      </c>
      <c r="B609" s="231" t="s">
        <v>2348</v>
      </c>
      <c r="C609" s="231">
        <v>3533304</v>
      </c>
      <c r="D609" s="231" t="s">
        <v>2349</v>
      </c>
      <c r="E609" s="231" t="s">
        <v>2350</v>
      </c>
      <c r="F609" s="231">
        <v>73.816000000000003</v>
      </c>
      <c r="G609" s="232">
        <v>4217</v>
      </c>
      <c r="H609" s="233"/>
      <c r="I609" s="255">
        <v>3506</v>
      </c>
      <c r="J609" s="255">
        <v>1</v>
      </c>
      <c r="K609" s="255" t="s">
        <v>3291</v>
      </c>
      <c r="L609" s="255">
        <v>4038.4120412248008</v>
      </c>
      <c r="M609" s="233">
        <f>+Tabela136810[[#This Row],[Colunas85]]/$N$651</f>
        <v>9.039825221185238E-5</v>
      </c>
      <c r="N609" s="255">
        <v>3116.543023780162</v>
      </c>
      <c r="O609" s="233">
        <f>+O608+Tabela136810[[#This Row],[Colunas8]]</f>
        <v>0.9978467337827408</v>
      </c>
      <c r="P609" s="231">
        <v>46.46</v>
      </c>
      <c r="Q609" s="231">
        <v>98.6</v>
      </c>
      <c r="R609" s="274">
        <v>0.74299999999999999</v>
      </c>
      <c r="S609" s="231">
        <v>43.48</v>
      </c>
      <c r="T609" s="231">
        <v>18537.408459999999</v>
      </c>
      <c r="U609" s="231">
        <v>14766.97035</v>
      </c>
      <c r="V609" s="234">
        <v>52004170.510000005</v>
      </c>
      <c r="W609" s="233">
        <f t="shared" si="24"/>
        <v>2.2943281336259225E-5</v>
      </c>
      <c r="X609" s="233">
        <f>+X608+Tabela136810[[#This Row],[Colunas82]]</f>
        <v>0.9992701369408814</v>
      </c>
      <c r="Y609" s="234">
        <v>12332.03</v>
      </c>
    </row>
    <row r="610" spans="1:25" ht="20.100000000000001" customHeight="1" x14ac:dyDescent="0.25">
      <c r="A610" s="231">
        <f t="shared" si="25"/>
        <v>606</v>
      </c>
      <c r="B610" s="231" t="s">
        <v>2351</v>
      </c>
      <c r="C610" s="231">
        <v>3514957</v>
      </c>
      <c r="D610" s="231" t="s">
        <v>2352</v>
      </c>
      <c r="E610" s="231" t="s">
        <v>2353</v>
      </c>
      <c r="F610" s="231">
        <v>83.129000000000005</v>
      </c>
      <c r="G610" s="232">
        <v>2446</v>
      </c>
      <c r="H610" s="224"/>
      <c r="I610" s="255">
        <v>3507</v>
      </c>
      <c r="J610" s="255">
        <v>2</v>
      </c>
      <c r="K610" s="255" t="s">
        <v>3297</v>
      </c>
      <c r="L610" s="255">
        <v>2342.4130549764914</v>
      </c>
      <c r="M610" s="233">
        <f>+Tabela136810[[#This Row],[Colunas85]]/$N$651</f>
        <v>5.2433987410526672E-5</v>
      </c>
      <c r="N610" s="255">
        <v>1807.6984197690958</v>
      </c>
      <c r="O610" s="233">
        <f>+O609+Tabela136810[[#This Row],[Colunas8]]</f>
        <v>0.99789916777015131</v>
      </c>
      <c r="P610" s="231">
        <v>29.15</v>
      </c>
      <c r="Q610" s="231">
        <v>100</v>
      </c>
      <c r="R610" s="274">
        <v>0.73</v>
      </c>
      <c r="S610" s="231" t="s">
        <v>20</v>
      </c>
      <c r="T610" s="231">
        <v>17245.915959999998</v>
      </c>
      <c r="U610" s="231">
        <v>14037.84829</v>
      </c>
      <c r="V610" s="234">
        <v>51950178.180000007</v>
      </c>
      <c r="W610" s="233">
        <f t="shared" si="24"/>
        <v>2.2919460915607539E-5</v>
      </c>
      <c r="X610" s="233">
        <f>+X609+Tabela136810[[#This Row],[Colunas82]]</f>
        <v>0.999293056401797</v>
      </c>
      <c r="Y610" s="234">
        <v>21238.83</v>
      </c>
    </row>
    <row r="611" spans="1:25" ht="20.100000000000001" customHeight="1" x14ac:dyDescent="0.25">
      <c r="A611" s="231">
        <f t="shared" si="25"/>
        <v>607</v>
      </c>
      <c r="B611" s="231" t="s">
        <v>2354</v>
      </c>
      <c r="C611" s="231">
        <v>3525805</v>
      </c>
      <c r="D611" s="231" t="s">
        <v>2355</v>
      </c>
      <c r="E611" s="231" t="s">
        <v>2356</v>
      </c>
      <c r="F611" s="231">
        <v>128.18299999999999</v>
      </c>
      <c r="G611" s="232">
        <v>4824</v>
      </c>
      <c r="H611" s="224"/>
      <c r="I611" s="255">
        <v>3504</v>
      </c>
      <c r="J611" s="255">
        <v>1</v>
      </c>
      <c r="K611" s="255" t="s">
        <v>3280</v>
      </c>
      <c r="L611" s="255">
        <v>4619.7058778440696</v>
      </c>
      <c r="M611" s="233">
        <f>+Tabela136810[[#This Row],[Colunas85]]/$N$651</f>
        <v>1.034102842470894E-4</v>
      </c>
      <c r="N611" s="255">
        <v>3565.1419366173827</v>
      </c>
      <c r="O611" s="233">
        <f>+O610+Tabela136810[[#This Row],[Colunas8]]</f>
        <v>0.9980025780543984</v>
      </c>
      <c r="P611" s="231">
        <v>34.549999999999997</v>
      </c>
      <c r="Q611" s="231">
        <v>97.7</v>
      </c>
      <c r="R611" s="274">
        <v>0.71599999999999997</v>
      </c>
      <c r="S611" s="231" t="s">
        <v>20</v>
      </c>
      <c r="T611" s="231">
        <v>18017.77347</v>
      </c>
      <c r="U611" s="231">
        <v>16294.30831</v>
      </c>
      <c r="V611" s="234">
        <v>51901512.480000004</v>
      </c>
      <c r="W611" s="233">
        <f t="shared" si="24"/>
        <v>2.2897990505915852E-5</v>
      </c>
      <c r="X611" s="233">
        <f>+X610+Tabela136810[[#This Row],[Colunas82]]</f>
        <v>0.99931595439230292</v>
      </c>
      <c r="Y611" s="234">
        <v>10759.02</v>
      </c>
    </row>
    <row r="612" spans="1:25" ht="20.100000000000001" customHeight="1" x14ac:dyDescent="0.25">
      <c r="A612" s="231">
        <f t="shared" si="25"/>
        <v>608</v>
      </c>
      <c r="B612" s="231" t="s">
        <v>2357</v>
      </c>
      <c r="C612" s="231">
        <v>3503356</v>
      </c>
      <c r="D612" s="231" t="s">
        <v>2358</v>
      </c>
      <c r="E612" s="231" t="s">
        <v>2359</v>
      </c>
      <c r="F612" s="231">
        <v>264.904</v>
      </c>
      <c r="G612" s="232">
        <v>1755</v>
      </c>
      <c r="H612" s="224"/>
      <c r="I612" s="255">
        <v>3504</v>
      </c>
      <c r="J612" s="255">
        <v>4</v>
      </c>
      <c r="K612" s="255" t="s">
        <v>3283</v>
      </c>
      <c r="L612" s="255">
        <v>1680.6765786932713</v>
      </c>
      <c r="M612" s="233">
        <f>+Tabela136810[[#This Row],[Colunas85]]/$N$651</f>
        <v>3.7621278783922431E-5</v>
      </c>
      <c r="N612" s="255">
        <v>1297.0199209708758</v>
      </c>
      <c r="O612" s="233">
        <f>+O611+Tabela136810[[#This Row],[Colunas8]]</f>
        <v>0.99804019933318233</v>
      </c>
      <c r="P612" s="231">
        <v>7.27</v>
      </c>
      <c r="Q612" s="231">
        <v>99.1</v>
      </c>
      <c r="R612" s="274">
        <v>0.72199999999999998</v>
      </c>
      <c r="S612" s="231" t="s">
        <v>20</v>
      </c>
      <c r="T612" s="231">
        <v>14876.260050000001</v>
      </c>
      <c r="U612" s="231">
        <v>12391.605729999999</v>
      </c>
      <c r="V612" s="234">
        <v>51375782.25</v>
      </c>
      <c r="W612" s="233">
        <f t="shared" si="24"/>
        <v>2.2666048020234883E-5</v>
      </c>
      <c r="X612" s="233">
        <f>+X611+Tabela136810[[#This Row],[Colunas82]]</f>
        <v>0.99933862044032318</v>
      </c>
      <c r="Y612" s="234">
        <v>29273.95</v>
      </c>
    </row>
    <row r="613" spans="1:25" ht="20.100000000000001" customHeight="1" x14ac:dyDescent="0.25">
      <c r="A613" s="231">
        <f t="shared" si="25"/>
        <v>609</v>
      </c>
      <c r="B613" s="231" t="s">
        <v>2360</v>
      </c>
      <c r="C613" s="231">
        <v>3501400</v>
      </c>
      <c r="D613" s="231" t="s">
        <v>2361</v>
      </c>
      <c r="E613" s="231" t="s">
        <v>2362</v>
      </c>
      <c r="F613" s="231">
        <v>153.66200000000001</v>
      </c>
      <c r="G613" s="232">
        <v>5320</v>
      </c>
      <c r="H613" s="224"/>
      <c r="I613" s="255">
        <v>3504</v>
      </c>
      <c r="J613" s="255">
        <v>1</v>
      </c>
      <c r="K613" s="255" t="s">
        <v>3280</v>
      </c>
      <c r="L613" s="255">
        <v>5094.7005120502581</v>
      </c>
      <c r="M613" s="233">
        <f>+Tabela136810[[#This Row],[Colunas85]]/$N$651</f>
        <v>1.1404285078659107E-4</v>
      </c>
      <c r="N613" s="255">
        <v>3931.7071108632813</v>
      </c>
      <c r="O613" s="233">
        <f>+O612+Tabela136810[[#This Row],[Colunas8]]</f>
        <v>0.99815424218396898</v>
      </c>
      <c r="P613" s="231">
        <v>30.36</v>
      </c>
      <c r="Q613" s="231">
        <v>99.2</v>
      </c>
      <c r="R613" s="274">
        <v>0.68799999999999994</v>
      </c>
      <c r="S613" s="231" t="s">
        <v>20</v>
      </c>
      <c r="T613" s="231">
        <v>17943.082040000001</v>
      </c>
      <c r="U613" s="231">
        <v>16441.139719999999</v>
      </c>
      <c r="V613" s="234">
        <v>51244634.000000007</v>
      </c>
      <c r="W613" s="233">
        <f t="shared" si="24"/>
        <v>2.2608187830042458E-5</v>
      </c>
      <c r="X613" s="233">
        <f>+X612+Tabela136810[[#This Row],[Colunas82]]</f>
        <v>0.99936122862815324</v>
      </c>
      <c r="Y613" s="234">
        <v>9632.4500000000007</v>
      </c>
    </row>
    <row r="614" spans="1:25" ht="20.100000000000001" customHeight="1" x14ac:dyDescent="0.25">
      <c r="A614" s="231">
        <f t="shared" si="25"/>
        <v>610</v>
      </c>
      <c r="B614" s="231" t="s">
        <v>2363</v>
      </c>
      <c r="C614" s="231">
        <v>3515657</v>
      </c>
      <c r="D614" s="231" t="s">
        <v>2364</v>
      </c>
      <c r="E614" s="231" t="s">
        <v>2365</v>
      </c>
      <c r="F614" s="231">
        <v>100.504</v>
      </c>
      <c r="G614" s="232">
        <v>1739</v>
      </c>
      <c r="H614" s="224"/>
      <c r="I614" s="255">
        <v>3504</v>
      </c>
      <c r="J614" s="255">
        <v>1</v>
      </c>
      <c r="K614" s="255" t="s">
        <v>3280</v>
      </c>
      <c r="L614" s="255">
        <v>1665.3541711382331</v>
      </c>
      <c r="M614" s="233">
        <f>+Tabela136810[[#This Row],[Colunas85]]/$N$651</f>
        <v>3.7278292766519155E-5</v>
      </c>
      <c r="N614" s="255">
        <v>1285.1952379306856</v>
      </c>
      <c r="O614" s="233">
        <f>+O613+Tabela136810[[#This Row],[Colunas8]]</f>
        <v>0.99819152047673554</v>
      </c>
      <c r="P614" s="231">
        <v>15.51</v>
      </c>
      <c r="Q614" s="231">
        <v>99.1</v>
      </c>
      <c r="R614" s="274">
        <v>0.70299999999999996</v>
      </c>
      <c r="S614" s="231" t="s">
        <v>20</v>
      </c>
      <c r="T614" s="231">
        <v>16383.494269999999</v>
      </c>
      <c r="U614" s="231">
        <v>11484.037549999999</v>
      </c>
      <c r="V614" s="234">
        <v>51057005.219999999</v>
      </c>
      <c r="W614" s="233">
        <f t="shared" si="24"/>
        <v>2.2525409471228112E-5</v>
      </c>
      <c r="X614" s="233">
        <f>+X613+Tabela136810[[#This Row],[Colunas82]]</f>
        <v>0.99938375403762447</v>
      </c>
      <c r="Y614" s="234">
        <v>29359.98</v>
      </c>
    </row>
    <row r="615" spans="1:25" ht="20.100000000000001" customHeight="1" x14ac:dyDescent="0.25">
      <c r="A615" s="231">
        <f t="shared" si="25"/>
        <v>611</v>
      </c>
      <c r="B615" s="231" t="s">
        <v>2366</v>
      </c>
      <c r="C615" s="231">
        <v>3515301</v>
      </c>
      <c r="D615" s="231" t="s">
        <v>1301</v>
      </c>
      <c r="E615" s="231" t="s">
        <v>2367</v>
      </c>
      <c r="F615" s="231">
        <v>264.98700000000002</v>
      </c>
      <c r="G615" s="232">
        <v>2774</v>
      </c>
      <c r="H615" s="224"/>
      <c r="I615" s="255">
        <v>3505</v>
      </c>
      <c r="J615" s="255">
        <v>1</v>
      </c>
      <c r="K615" s="255" t="s">
        <v>3286</v>
      </c>
      <c r="L615" s="255">
        <v>2656.5224098547774</v>
      </c>
      <c r="M615" s="233">
        <f>+Tabela136810[[#This Row],[Colunas85]]/$N$651</f>
        <v>5.9465200767293917E-5</v>
      </c>
      <c r="N615" s="255">
        <v>2050.1044220929966</v>
      </c>
      <c r="O615" s="233">
        <f>+O614+Tabela136810[[#This Row],[Colunas8]]</f>
        <v>0.99825098567750281</v>
      </c>
      <c r="P615" s="231">
        <v>10.09</v>
      </c>
      <c r="Q615" s="231">
        <v>98.9</v>
      </c>
      <c r="R615" s="274">
        <v>0.74</v>
      </c>
      <c r="S615" s="231" t="s">
        <v>20</v>
      </c>
      <c r="T615" s="231">
        <v>16898.17931</v>
      </c>
      <c r="U615" s="231">
        <v>14342.148639999999</v>
      </c>
      <c r="V615" s="234">
        <v>50810137.440000005</v>
      </c>
      <c r="W615" s="233">
        <f t="shared" si="24"/>
        <v>2.2416495957680029E-5</v>
      </c>
      <c r="X615" s="233">
        <f>+X614+Tabela136810[[#This Row],[Colunas82]]</f>
        <v>0.99940617053358216</v>
      </c>
      <c r="Y615" s="234">
        <v>18316.560000000001</v>
      </c>
    </row>
    <row r="616" spans="1:25" ht="20.100000000000001" customHeight="1" x14ac:dyDescent="0.25">
      <c r="A616" s="231">
        <f t="shared" si="25"/>
        <v>612</v>
      </c>
      <c r="B616" s="231" t="s">
        <v>2368</v>
      </c>
      <c r="C616" s="231">
        <v>3521200</v>
      </c>
      <c r="D616" s="231" t="s">
        <v>2369</v>
      </c>
      <c r="E616" s="231" t="s">
        <v>2370</v>
      </c>
      <c r="F616" s="231">
        <v>1152.059</v>
      </c>
      <c r="G616" s="232">
        <v>4180</v>
      </c>
      <c r="H616" s="224"/>
      <c r="I616" s="255">
        <v>3502</v>
      </c>
      <c r="J616" s="255">
        <v>3</v>
      </c>
      <c r="K616" s="255" t="s">
        <v>3270</v>
      </c>
      <c r="L616" s="255">
        <v>4002.9789737537744</v>
      </c>
      <c r="M616" s="233">
        <f>+Tabela136810[[#This Row],[Colunas85]]/$N$651</f>
        <v>8.9605097046607302E-5</v>
      </c>
      <c r="N616" s="255">
        <v>3089.1984442497219</v>
      </c>
      <c r="O616" s="233">
        <f>+O615+Tabela136810[[#This Row],[Colunas8]]</f>
        <v>0.9983405907745494</v>
      </c>
      <c r="P616" s="231">
        <v>3.73</v>
      </c>
      <c r="Q616" s="231">
        <v>97.3</v>
      </c>
      <c r="R616" s="274">
        <v>0.70299999999999996</v>
      </c>
      <c r="S616" s="231">
        <v>44.44</v>
      </c>
      <c r="T616" s="231">
        <v>22215.418280000002</v>
      </c>
      <c r="U616" s="231">
        <v>19385.155340000001</v>
      </c>
      <c r="V616" s="234">
        <v>50572733.199999996</v>
      </c>
      <c r="W616" s="233">
        <f t="shared" si="24"/>
        <v>2.2311757583520334E-5</v>
      </c>
      <c r="X616" s="233">
        <f>+X615+Tabela136810[[#This Row],[Colunas82]]</f>
        <v>0.99942848229116565</v>
      </c>
      <c r="Y616" s="234">
        <v>12098.74</v>
      </c>
    </row>
    <row r="617" spans="1:25" ht="20.100000000000001" customHeight="1" x14ac:dyDescent="0.25">
      <c r="A617" s="231">
        <f t="shared" si="25"/>
        <v>613</v>
      </c>
      <c r="B617" s="231" t="s">
        <v>2371</v>
      </c>
      <c r="C617" s="231">
        <v>3542800</v>
      </c>
      <c r="D617" s="231" t="s">
        <v>2372</v>
      </c>
      <c r="E617" s="231" t="s">
        <v>2373</v>
      </c>
      <c r="F617" s="231">
        <v>335.75900000000001</v>
      </c>
      <c r="G617" s="232">
        <v>3320</v>
      </c>
      <c r="H617" s="233"/>
      <c r="I617" s="255">
        <v>3502</v>
      </c>
      <c r="J617" s="255">
        <v>2</v>
      </c>
      <c r="K617" s="255" t="s">
        <v>3269</v>
      </c>
      <c r="L617" s="255">
        <v>3179.3995676704621</v>
      </c>
      <c r="M617" s="233">
        <f>+Tabela136810[[#This Row],[Colunas85]]/$N$651</f>
        <v>7.1169598611180924E-5</v>
      </c>
      <c r="N617" s="255">
        <v>2453.6217308394921</v>
      </c>
      <c r="O617" s="233">
        <f>+O616+Tabela136810[[#This Row],[Colunas8]]</f>
        <v>0.99841176037316059</v>
      </c>
      <c r="P617" s="231">
        <v>10</v>
      </c>
      <c r="Q617" s="231">
        <v>97</v>
      </c>
      <c r="R617" s="274">
        <v>0.69799999999999995</v>
      </c>
      <c r="S617" s="231" t="s">
        <v>20</v>
      </c>
      <c r="T617" s="231">
        <v>17956.114320000001</v>
      </c>
      <c r="U617" s="231">
        <v>15014.254859999999</v>
      </c>
      <c r="V617" s="234">
        <v>47679449.600000001</v>
      </c>
      <c r="W617" s="233">
        <f t="shared" si="24"/>
        <v>2.1035294196653697E-5</v>
      </c>
      <c r="X617" s="233">
        <f>+X616+Tabela136810[[#This Row],[Colunas82]]</f>
        <v>0.99944951758536227</v>
      </c>
      <c r="Y617" s="234">
        <v>14361.28</v>
      </c>
    </row>
    <row r="618" spans="1:25" ht="20.100000000000001" customHeight="1" x14ac:dyDescent="0.25">
      <c r="A618" s="231">
        <f t="shared" si="25"/>
        <v>614</v>
      </c>
      <c r="B618" s="231" t="s">
        <v>2374</v>
      </c>
      <c r="C618" s="231">
        <v>3549003</v>
      </c>
      <c r="D618" s="231" t="s">
        <v>2375</v>
      </c>
      <c r="E618" s="231" t="s">
        <v>2376</v>
      </c>
      <c r="F618" s="231">
        <v>75.578999999999994</v>
      </c>
      <c r="G618" s="232">
        <v>2813</v>
      </c>
      <c r="H618" s="233"/>
      <c r="I618" s="255">
        <v>3507</v>
      </c>
      <c r="J618" s="255">
        <v>4</v>
      </c>
      <c r="K618" s="255" t="s">
        <v>3299</v>
      </c>
      <c r="L618" s="255">
        <v>2693.8707782701836</v>
      </c>
      <c r="M618" s="233">
        <f>+Tabela136810[[#This Row],[Colunas85]]/$N$651</f>
        <v>6.030122918471443E-5</v>
      </c>
      <c r="N618" s="255">
        <v>2078.9270870034611</v>
      </c>
      <c r="O618" s="233">
        <f>+O617+Tabela136810[[#This Row],[Colunas8]]</f>
        <v>0.99847206160234536</v>
      </c>
      <c r="P618" s="231">
        <v>36.94</v>
      </c>
      <c r="Q618" s="231">
        <v>100</v>
      </c>
      <c r="R618" s="274">
        <v>0.72299999999999998</v>
      </c>
      <c r="S618" s="231" t="s">
        <v>20</v>
      </c>
      <c r="T618" s="231">
        <v>16083.89271</v>
      </c>
      <c r="U618" s="231">
        <v>14377.34253</v>
      </c>
      <c r="V618" s="234">
        <v>47610137.520000003</v>
      </c>
      <c r="W618" s="233">
        <f t="shared" si="24"/>
        <v>2.1004714984720386E-5</v>
      </c>
      <c r="X618" s="233">
        <f>+X617+Tabela136810[[#This Row],[Colunas82]]</f>
        <v>0.99947052230034694</v>
      </c>
      <c r="Y618" s="234">
        <v>16925.04</v>
      </c>
    </row>
    <row r="619" spans="1:25" ht="20.100000000000001" customHeight="1" x14ac:dyDescent="0.25">
      <c r="A619" s="231">
        <f t="shared" si="25"/>
        <v>615</v>
      </c>
      <c r="B619" s="231" t="s">
        <v>2377</v>
      </c>
      <c r="C619" s="231">
        <v>3555703</v>
      </c>
      <c r="D619" s="231" t="s">
        <v>2378</v>
      </c>
      <c r="E619" s="231" t="s">
        <v>2379</v>
      </c>
      <c r="F619" s="231">
        <v>79.055999999999997</v>
      </c>
      <c r="G619" s="232">
        <v>1886</v>
      </c>
      <c r="H619" s="233"/>
      <c r="I619" s="255">
        <v>3507</v>
      </c>
      <c r="J619" s="255">
        <v>1</v>
      </c>
      <c r="K619" s="255" t="s">
        <v>3295</v>
      </c>
      <c r="L619" s="255">
        <v>1806.1287905501479</v>
      </c>
      <c r="M619" s="233">
        <f>+Tabela136810[[#This Row],[Colunas85]]/$N$651</f>
        <v>4.0429476801411804E-5</v>
      </c>
      <c r="N619" s="255">
        <v>1393.8345133624341</v>
      </c>
      <c r="O619" s="233">
        <f>+O618+Tabela136810[[#This Row],[Colunas8]]</f>
        <v>0.99851249107914675</v>
      </c>
      <c r="P619" s="231">
        <v>20.21</v>
      </c>
      <c r="Q619" s="231">
        <v>96.8</v>
      </c>
      <c r="R619" s="274">
        <v>0.749</v>
      </c>
      <c r="S619" s="231" t="s">
        <v>20</v>
      </c>
      <c r="T619" s="231">
        <v>14795.32857</v>
      </c>
      <c r="U619" s="231">
        <v>12195.374739999999</v>
      </c>
      <c r="V619" s="234">
        <v>47042724.32</v>
      </c>
      <c r="W619" s="233">
        <f t="shared" si="24"/>
        <v>2.0754382741097657E-5</v>
      </c>
      <c r="X619" s="233">
        <f>+X618+Tabela136810[[#This Row],[Colunas82]]</f>
        <v>0.99949127668308801</v>
      </c>
      <c r="Y619" s="234">
        <v>24943.119999999999</v>
      </c>
    </row>
    <row r="620" spans="1:25" ht="20.100000000000001" customHeight="1" x14ac:dyDescent="0.25">
      <c r="A620" s="231">
        <f t="shared" si="25"/>
        <v>616</v>
      </c>
      <c r="B620" s="231" t="s">
        <v>2380</v>
      </c>
      <c r="C620" s="231">
        <v>3514205</v>
      </c>
      <c r="D620" s="231" t="s">
        <v>2381</v>
      </c>
      <c r="E620" s="231" t="s">
        <v>2382</v>
      </c>
      <c r="F620" s="231">
        <v>77.938999999999993</v>
      </c>
      <c r="G620" s="232">
        <v>2108</v>
      </c>
      <c r="H620" s="224"/>
      <c r="I620" s="255">
        <v>3507</v>
      </c>
      <c r="J620" s="255">
        <v>4</v>
      </c>
      <c r="K620" s="255" t="s">
        <v>3299</v>
      </c>
      <c r="L620" s="255">
        <v>2018.7271953763054</v>
      </c>
      <c r="M620" s="233">
        <f>+Tabela136810[[#This Row],[Colunas85]]/$N$651</f>
        <v>4.5188407792882343E-5</v>
      </c>
      <c r="N620" s="255">
        <v>1557.901990545075</v>
      </c>
      <c r="O620" s="233">
        <f>+O619+Tabela136810[[#This Row],[Colunas8]]</f>
        <v>0.99855767948693963</v>
      </c>
      <c r="P620" s="231">
        <v>26.76</v>
      </c>
      <c r="Q620" s="231">
        <v>100</v>
      </c>
      <c r="R620" s="274">
        <v>0.74199999999999999</v>
      </c>
      <c r="S620" s="231" t="s">
        <v>20</v>
      </c>
      <c r="T620" s="231">
        <v>13251.796700000001</v>
      </c>
      <c r="U620" s="231">
        <v>9814.6387699999996</v>
      </c>
      <c r="V620" s="234">
        <v>46050609.119999997</v>
      </c>
      <c r="W620" s="233">
        <f t="shared" si="24"/>
        <v>2.0316679804422566E-5</v>
      </c>
      <c r="X620" s="233">
        <f>+X619+Tabela136810[[#This Row],[Colunas82]]</f>
        <v>0.99951159336289241</v>
      </c>
      <c r="Y620" s="234">
        <v>21845.64</v>
      </c>
    </row>
    <row r="621" spans="1:25" ht="20.100000000000001" customHeight="1" x14ac:dyDescent="0.25">
      <c r="A621" s="231">
        <f t="shared" si="25"/>
        <v>617</v>
      </c>
      <c r="B621" s="231" t="s">
        <v>2383</v>
      </c>
      <c r="C621" s="231">
        <v>3549300</v>
      </c>
      <c r="D621" s="231" t="s">
        <v>826</v>
      </c>
      <c r="E621" s="231" t="s">
        <v>2384</v>
      </c>
      <c r="F621" s="231">
        <v>117.66500000000001</v>
      </c>
      <c r="G621" s="232">
        <v>2095</v>
      </c>
      <c r="H621" s="233"/>
      <c r="I621" s="255">
        <v>3505</v>
      </c>
      <c r="J621" s="255">
        <v>3</v>
      </c>
      <c r="K621" s="255" t="s">
        <v>3288</v>
      </c>
      <c r="L621" s="255">
        <v>2006.2777392378368</v>
      </c>
      <c r="M621" s="233">
        <f>+Tabela136810[[#This Row],[Colunas85]]/$N$651</f>
        <v>4.4909731653742169E-5</v>
      </c>
      <c r="N621" s="255">
        <v>1548.2944355749203</v>
      </c>
      <c r="O621" s="233">
        <f>+O620+Tabela136810[[#This Row],[Colunas8]]</f>
        <v>0.99860258921859335</v>
      </c>
      <c r="P621" s="231">
        <v>17.86</v>
      </c>
      <c r="Q621" s="231">
        <v>99.2</v>
      </c>
      <c r="R621" s="274">
        <v>0.75</v>
      </c>
      <c r="S621" s="231">
        <v>64.52</v>
      </c>
      <c r="T621" s="231">
        <v>14784.837229999999</v>
      </c>
      <c r="U621" s="231">
        <v>12264.72769</v>
      </c>
      <c r="V621" s="234">
        <v>45873020.850000001</v>
      </c>
      <c r="W621" s="233">
        <f t="shared" si="24"/>
        <v>2.0238331133524221E-5</v>
      </c>
      <c r="X621" s="233">
        <f>+X620+Tabela136810[[#This Row],[Colunas82]]</f>
        <v>0.99953183169402593</v>
      </c>
      <c r="Y621" s="234">
        <v>21896.43</v>
      </c>
    </row>
    <row r="622" spans="1:25" ht="20.100000000000001" customHeight="1" x14ac:dyDescent="0.25">
      <c r="A622" s="231">
        <f t="shared" si="25"/>
        <v>618</v>
      </c>
      <c r="B622" s="231" t="s">
        <v>2385</v>
      </c>
      <c r="C622" s="231">
        <v>3549201</v>
      </c>
      <c r="D622" s="231" t="s">
        <v>826</v>
      </c>
      <c r="E622" s="231" t="s">
        <v>2386</v>
      </c>
      <c r="F622" s="231">
        <v>129.46199999999999</v>
      </c>
      <c r="G622" s="232">
        <v>2555</v>
      </c>
      <c r="H622" s="233"/>
      <c r="I622" s="255">
        <v>3507</v>
      </c>
      <c r="J622" s="255">
        <v>5</v>
      </c>
      <c r="K622" s="255" t="s">
        <v>3300</v>
      </c>
      <c r="L622" s="255">
        <v>2446.7969564451901</v>
      </c>
      <c r="M622" s="233">
        <f>+Tabela136810[[#This Row],[Colunas85]]/$N$651</f>
        <v>5.4770579654086516E-5</v>
      </c>
      <c r="N622" s="255">
        <v>1888.254072980392</v>
      </c>
      <c r="O622" s="233">
        <f>+O621+Tabela136810[[#This Row],[Colunas8]]</f>
        <v>0.99865735979824743</v>
      </c>
      <c r="P622" s="231">
        <v>19.84</v>
      </c>
      <c r="Q622" s="231">
        <v>99.4</v>
      </c>
      <c r="R622" s="274">
        <v>0.72</v>
      </c>
      <c r="S622" s="231" t="s">
        <v>20</v>
      </c>
      <c r="T622" s="231">
        <v>16496.922449999998</v>
      </c>
      <c r="U622" s="231">
        <v>13687.6726</v>
      </c>
      <c r="V622" s="234">
        <v>44052211.350000001</v>
      </c>
      <c r="W622" s="233">
        <f t="shared" si="24"/>
        <v>1.9435023548602731E-5</v>
      </c>
      <c r="X622" s="233">
        <f>+X621+Tabela136810[[#This Row],[Colunas82]]</f>
        <v>0.99955126671757455</v>
      </c>
      <c r="Y622" s="234">
        <v>17241.57</v>
      </c>
    </row>
    <row r="623" spans="1:25" ht="20.100000000000001" customHeight="1" x14ac:dyDescent="0.25">
      <c r="A623" s="231">
        <f t="shared" si="25"/>
        <v>619</v>
      </c>
      <c r="B623" s="231" t="s">
        <v>2387</v>
      </c>
      <c r="C623" s="231">
        <v>3554607</v>
      </c>
      <c r="D623" s="231" t="s">
        <v>2388</v>
      </c>
      <c r="E623" s="231" t="s">
        <v>2389</v>
      </c>
      <c r="F623" s="231">
        <v>196.79</v>
      </c>
      <c r="G623" s="232">
        <v>2647</v>
      </c>
      <c r="H623" s="233"/>
      <c r="I623" s="255">
        <v>3504</v>
      </c>
      <c r="J623" s="255">
        <v>5</v>
      </c>
      <c r="K623" s="255" t="s">
        <v>3284</v>
      </c>
      <c r="L623" s="255">
        <v>2534.9007998866605</v>
      </c>
      <c r="M623" s="233">
        <f>+Tabela136810[[#This Row],[Colunas85]]/$N$651</f>
        <v>5.6742749254155382E-5</v>
      </c>
      <c r="N623" s="255">
        <v>1956.2460004614863</v>
      </c>
      <c r="O623" s="233">
        <f>+O622+Tabela136810[[#This Row],[Colunas8]]</f>
        <v>0.99871410254750159</v>
      </c>
      <c r="P623" s="231">
        <v>13.45</v>
      </c>
      <c r="Q623" s="231">
        <v>99.7</v>
      </c>
      <c r="R623" s="274">
        <v>0.71</v>
      </c>
      <c r="S623" s="231" t="s">
        <v>20</v>
      </c>
      <c r="T623" s="231">
        <v>17816.13234</v>
      </c>
      <c r="U623" s="231">
        <v>15640.122069999999</v>
      </c>
      <c r="V623" s="234">
        <v>43709858.060000002</v>
      </c>
      <c r="W623" s="233">
        <f t="shared" si="24"/>
        <v>1.9283983588310441E-5</v>
      </c>
      <c r="X623" s="233">
        <f>+X622+Tabela136810[[#This Row],[Colunas82]]</f>
        <v>0.99957055070116285</v>
      </c>
      <c r="Y623" s="234">
        <v>16512.98</v>
      </c>
    </row>
    <row r="624" spans="1:25" ht="20.100000000000001" customHeight="1" x14ac:dyDescent="0.25">
      <c r="A624" s="231">
        <f t="shared" si="25"/>
        <v>620</v>
      </c>
      <c r="B624" s="231" t="s">
        <v>2390</v>
      </c>
      <c r="C624" s="231">
        <v>3503505</v>
      </c>
      <c r="D624" s="231" t="s">
        <v>2391</v>
      </c>
      <c r="E624" s="231" t="s">
        <v>2392</v>
      </c>
      <c r="F624" s="231">
        <v>305.22699999999998</v>
      </c>
      <c r="G624" s="232">
        <v>3906</v>
      </c>
      <c r="H624" s="224"/>
      <c r="I624" s="255">
        <v>3511</v>
      </c>
      <c r="J624" s="255">
        <v>5</v>
      </c>
      <c r="K624" s="255" t="s">
        <v>3329</v>
      </c>
      <c r="L624" s="255">
        <v>3740.5827443737426</v>
      </c>
      <c r="M624" s="233">
        <f>+Tabela136810[[#This Row],[Colunas85]]/$N$651</f>
        <v>8.3731461498576105E-5</v>
      </c>
      <c r="N624" s="255">
        <v>2886.7007471864626</v>
      </c>
      <c r="O624" s="233">
        <f>+O623+Tabela136810[[#This Row],[Colunas8]]</f>
        <v>0.99879783400900013</v>
      </c>
      <c r="P624" s="231">
        <v>12.11</v>
      </c>
      <c r="Q624" s="231">
        <v>96.8</v>
      </c>
      <c r="R624" s="274">
        <v>0.69699999999999995</v>
      </c>
      <c r="S624" s="231" t="s">
        <v>20</v>
      </c>
      <c r="T624" s="231">
        <v>17339.957900000001</v>
      </c>
      <c r="U624" s="231">
        <v>15918.97697</v>
      </c>
      <c r="V624" s="234">
        <v>43461437.039999999</v>
      </c>
      <c r="W624" s="233">
        <f t="shared" si="24"/>
        <v>1.917438481390821E-5</v>
      </c>
      <c r="X624" s="233">
        <f>+X623+Tabela136810[[#This Row],[Colunas82]]</f>
        <v>0.99958972508597677</v>
      </c>
      <c r="Y624" s="234">
        <v>11126.84</v>
      </c>
    </row>
    <row r="625" spans="1:25" ht="20.100000000000001" customHeight="1" x14ac:dyDescent="0.25">
      <c r="A625" s="231">
        <f t="shared" si="25"/>
        <v>621</v>
      </c>
      <c r="B625" s="231" t="s">
        <v>2393</v>
      </c>
      <c r="C625" s="231">
        <v>3522653</v>
      </c>
      <c r="D625" s="231" t="s">
        <v>2394</v>
      </c>
      <c r="E625" s="231" t="s">
        <v>2395</v>
      </c>
      <c r="F625" s="231">
        <v>406.47800000000001</v>
      </c>
      <c r="G625" s="232">
        <v>4294</v>
      </c>
      <c r="H625" s="224"/>
      <c r="I625" s="255">
        <v>3502</v>
      </c>
      <c r="J625" s="255">
        <v>2</v>
      </c>
      <c r="K625" s="255" t="s">
        <v>3269</v>
      </c>
      <c r="L625" s="255">
        <v>4112.1511275834227</v>
      </c>
      <c r="M625" s="233">
        <f>+Tabela136810[[#This Row],[Colunas85]]/$N$651</f>
        <v>9.2048872420605657E-5</v>
      </c>
      <c r="N625" s="255">
        <v>3173.4493109110772</v>
      </c>
      <c r="O625" s="233">
        <f>+O624+Tabela136810[[#This Row],[Colunas8]]</f>
        <v>0.99888988288142078</v>
      </c>
      <c r="P625" s="231">
        <v>9.5500000000000007</v>
      </c>
      <c r="Q625" s="231">
        <v>99</v>
      </c>
      <c r="R625" s="274">
        <v>0.66100000000000003</v>
      </c>
      <c r="S625" s="231">
        <v>27.03</v>
      </c>
      <c r="T625" s="231">
        <v>20170.100409999999</v>
      </c>
      <c r="U625" s="231">
        <v>15842.412399999999</v>
      </c>
      <c r="V625" s="234">
        <v>42917413.560000002</v>
      </c>
      <c r="W625" s="233">
        <f t="shared" si="24"/>
        <v>1.8934371683561857E-5</v>
      </c>
      <c r="X625" s="233">
        <f>+X624+Tabela136810[[#This Row],[Colunas82]]</f>
        <v>0.99960865945766031</v>
      </c>
      <c r="Y625" s="234">
        <v>9994.74</v>
      </c>
    </row>
    <row r="626" spans="1:25" ht="20.100000000000001" customHeight="1" x14ac:dyDescent="0.25">
      <c r="A626" s="231">
        <f t="shared" si="25"/>
        <v>622</v>
      </c>
      <c r="B626" s="231" t="s">
        <v>2396</v>
      </c>
      <c r="C626" s="231">
        <v>3555208</v>
      </c>
      <c r="D626" s="231" t="s">
        <v>2397</v>
      </c>
      <c r="E626" s="231" t="s">
        <v>2398</v>
      </c>
      <c r="F626" s="231">
        <v>153.23500000000001</v>
      </c>
      <c r="G626" s="232">
        <v>2024</v>
      </c>
      <c r="H626" s="233"/>
      <c r="I626" s="255">
        <v>3506</v>
      </c>
      <c r="J626" s="255">
        <v>2</v>
      </c>
      <c r="K626" s="255" t="s">
        <v>3292</v>
      </c>
      <c r="L626" s="255">
        <v>1938.2845557123542</v>
      </c>
      <c r="M626" s="233">
        <f>+Tabela136810[[#This Row],[Colunas85]]/$N$651</f>
        <v>4.3387731201515111E-5</v>
      </c>
      <c r="N626" s="255">
        <v>1495.8224045840759</v>
      </c>
      <c r="O626" s="233">
        <f>+O625+Tabela136810[[#This Row],[Colunas8]]</f>
        <v>0.99893327061262227</v>
      </c>
      <c r="P626" s="231">
        <v>12.6</v>
      </c>
      <c r="Q626" s="231">
        <v>100</v>
      </c>
      <c r="R626" s="274">
        <v>0.751</v>
      </c>
      <c r="S626" s="231" t="s">
        <v>20</v>
      </c>
      <c r="T626" s="231">
        <v>17138.43291</v>
      </c>
      <c r="U626" s="231">
        <v>15593.11808</v>
      </c>
      <c r="V626" s="234">
        <v>42281157.600000001</v>
      </c>
      <c r="W626" s="233">
        <f t="shared" si="24"/>
        <v>1.8653667283337942E-5</v>
      </c>
      <c r="X626" s="233">
        <f>+X625+Tabela136810[[#This Row],[Colunas82]]</f>
        <v>0.99962731312494368</v>
      </c>
      <c r="Y626" s="234">
        <v>20889.900000000001</v>
      </c>
    </row>
    <row r="627" spans="1:25" ht="20.100000000000001" customHeight="1" x14ac:dyDescent="0.25">
      <c r="A627" s="231">
        <f t="shared" si="25"/>
        <v>623</v>
      </c>
      <c r="B627" s="231" t="s">
        <v>2399</v>
      </c>
      <c r="C627" s="231">
        <v>3532868</v>
      </c>
      <c r="D627" s="231" t="s">
        <v>1181</v>
      </c>
      <c r="E627" s="231" t="s">
        <v>2400</v>
      </c>
      <c r="F627" s="231">
        <v>183.39599999999999</v>
      </c>
      <c r="G627" s="232">
        <v>1290</v>
      </c>
      <c r="H627" s="233"/>
      <c r="I627" s="255">
        <v>3506</v>
      </c>
      <c r="J627" s="255">
        <v>1</v>
      </c>
      <c r="K627" s="255" t="s">
        <v>3291</v>
      </c>
      <c r="L627" s="255">
        <v>1235.3691091249686</v>
      </c>
      <c r="M627" s="233">
        <f>+Tabela136810[[#This Row],[Colunas85]]/$N$651</f>
        <v>2.765324765313957E-5</v>
      </c>
      <c r="N627" s="255">
        <v>953.36507011534468</v>
      </c>
      <c r="O627" s="233">
        <f>+O626+Tabela136810[[#This Row],[Colunas8]]</f>
        <v>0.99896092386027546</v>
      </c>
      <c r="P627" s="231">
        <v>6.14</v>
      </c>
      <c r="Q627" s="231">
        <v>100</v>
      </c>
      <c r="R627" s="274">
        <v>0.75600000000000001</v>
      </c>
      <c r="S627" s="231" t="s">
        <v>20</v>
      </c>
      <c r="T627" s="231">
        <v>15879.04919</v>
      </c>
      <c r="U627" s="231">
        <v>13113.45443</v>
      </c>
      <c r="V627" s="234">
        <v>41752320.600000001</v>
      </c>
      <c r="W627" s="233">
        <f t="shared" si="24"/>
        <v>1.8420354148006033E-5</v>
      </c>
      <c r="X627" s="233">
        <f>+X626+Tabela136810[[#This Row],[Colunas82]]</f>
        <v>0.99964573347909169</v>
      </c>
      <c r="Y627" s="234">
        <v>32366.14</v>
      </c>
    </row>
    <row r="628" spans="1:25" ht="20.100000000000001" customHeight="1" x14ac:dyDescent="0.25">
      <c r="A628" s="231">
        <f t="shared" si="25"/>
        <v>624</v>
      </c>
      <c r="B628" s="231" t="s">
        <v>2401</v>
      </c>
      <c r="C628" s="231">
        <v>3554755</v>
      </c>
      <c r="D628" s="231" t="s">
        <v>2402</v>
      </c>
      <c r="E628" s="231" t="s">
        <v>2403</v>
      </c>
      <c r="F628" s="231">
        <v>63.420999999999999</v>
      </c>
      <c r="G628" s="232">
        <v>1752</v>
      </c>
      <c r="H628" s="233"/>
      <c r="I628" s="255">
        <v>3509</v>
      </c>
      <c r="J628" s="255">
        <v>1</v>
      </c>
      <c r="K628" s="255" t="s">
        <v>3309</v>
      </c>
      <c r="L628" s="255">
        <v>1677.8036272767017</v>
      </c>
      <c r="M628" s="233">
        <f>+Tabela136810[[#This Row],[Colunas85]]/$N$651</f>
        <v>3.7556968905659329E-5</v>
      </c>
      <c r="N628" s="255">
        <v>1294.8027929008404</v>
      </c>
      <c r="O628" s="233">
        <f>+O627+Tabela136810[[#This Row],[Colunas8]]</f>
        <v>0.99899848082918108</v>
      </c>
      <c r="P628" s="231">
        <v>24.35</v>
      </c>
      <c r="Q628" s="231">
        <v>98.4</v>
      </c>
      <c r="R628" s="274">
        <v>0.72199999999999998</v>
      </c>
      <c r="S628" s="231" t="s">
        <v>20</v>
      </c>
      <c r="T628" s="231">
        <v>13199.32883</v>
      </c>
      <c r="U628" s="231">
        <v>10945.364610000001</v>
      </c>
      <c r="V628" s="234">
        <v>41637594</v>
      </c>
      <c r="W628" s="233">
        <f t="shared" si="24"/>
        <v>1.8369738887061788E-5</v>
      </c>
      <c r="X628" s="233">
        <f>+X627+Tabela136810[[#This Row],[Colunas82]]</f>
        <v>0.99966410321797872</v>
      </c>
      <c r="Y628" s="234">
        <v>23765.75</v>
      </c>
    </row>
    <row r="629" spans="1:25" ht="20.100000000000001" customHeight="1" x14ac:dyDescent="0.25">
      <c r="A629" s="231">
        <f t="shared" si="25"/>
        <v>625</v>
      </c>
      <c r="B629" s="231" t="s">
        <v>2404</v>
      </c>
      <c r="C629" s="231">
        <v>3522158</v>
      </c>
      <c r="D629" s="231" t="s">
        <v>2405</v>
      </c>
      <c r="E629" s="231" t="s">
        <v>2406</v>
      </c>
      <c r="F629" s="231">
        <v>183.01499999999999</v>
      </c>
      <c r="G629" s="232">
        <v>3332</v>
      </c>
      <c r="H629" s="224"/>
      <c r="I629" s="255">
        <v>3502</v>
      </c>
      <c r="J629" s="255">
        <v>2</v>
      </c>
      <c r="K629" s="255" t="s">
        <v>3269</v>
      </c>
      <c r="L629" s="255">
        <v>3190.8913733367413</v>
      </c>
      <c r="M629" s="233">
        <f>+Tabela136810[[#This Row],[Colunas85]]/$N$651</f>
        <v>7.142683812423339E-5</v>
      </c>
      <c r="N629" s="255">
        <v>2462.4902431196351</v>
      </c>
      <c r="O629" s="233">
        <f>+O628+Tabela136810[[#This Row],[Colunas8]]</f>
        <v>0.9990699076673053</v>
      </c>
      <c r="P629" s="231">
        <v>17.64</v>
      </c>
      <c r="Q629" s="231">
        <v>98.8</v>
      </c>
      <c r="R629" s="274">
        <v>0.68</v>
      </c>
      <c r="S629" s="231">
        <v>25.64</v>
      </c>
      <c r="T629" s="231">
        <v>17318.47582</v>
      </c>
      <c r="U629" s="231">
        <v>16178.57517</v>
      </c>
      <c r="V629" s="234">
        <v>41373077.479999997</v>
      </c>
      <c r="W629" s="233">
        <f t="shared" si="24"/>
        <v>1.8253039074778823E-5</v>
      </c>
      <c r="X629" s="233">
        <f>+X628+Tabela136810[[#This Row],[Colunas82]]</f>
        <v>0.99968235625705348</v>
      </c>
      <c r="Y629" s="234">
        <v>12416.89</v>
      </c>
    </row>
    <row r="630" spans="1:25" ht="20.100000000000001" customHeight="1" x14ac:dyDescent="0.25">
      <c r="A630" s="231">
        <f t="shared" si="25"/>
        <v>626</v>
      </c>
      <c r="B630" s="231" t="s">
        <v>2407</v>
      </c>
      <c r="C630" s="231">
        <v>3536570</v>
      </c>
      <c r="D630" s="231" t="s">
        <v>2408</v>
      </c>
      <c r="E630" s="231" t="s">
        <v>2409</v>
      </c>
      <c r="F630" s="231">
        <v>256.178</v>
      </c>
      <c r="G630" s="232">
        <v>1835</v>
      </c>
      <c r="H630" s="233"/>
      <c r="I630" s="255">
        <v>3503</v>
      </c>
      <c r="J630" s="255">
        <v>1</v>
      </c>
      <c r="K630" s="255" t="s">
        <v>3275</v>
      </c>
      <c r="L630" s="255">
        <v>1757.288616468463</v>
      </c>
      <c r="M630" s="233">
        <f>+Tabela136810[[#This Row],[Colunas85]]/$N$651</f>
        <v>3.9336208870938839E-5</v>
      </c>
      <c r="N630" s="255">
        <v>1356.1433361718273</v>
      </c>
      <c r="O630" s="233">
        <f>+O629+Tabela136810[[#This Row],[Colunas8]]</f>
        <v>0.99910924387617628</v>
      </c>
      <c r="P630" s="231">
        <v>6.93</v>
      </c>
      <c r="Q630" s="231">
        <v>97.5</v>
      </c>
      <c r="R630" s="274">
        <v>0.71799999999999997</v>
      </c>
      <c r="S630" s="231" t="s">
        <v>20</v>
      </c>
      <c r="T630" s="231">
        <v>16317.83815</v>
      </c>
      <c r="U630" s="231">
        <v>14226.117920000001</v>
      </c>
      <c r="V630" s="234">
        <v>41160756.549999997</v>
      </c>
      <c r="W630" s="233">
        <f t="shared" si="24"/>
        <v>1.8159366994582303E-5</v>
      </c>
      <c r="X630" s="233">
        <f>+X629+Tabela136810[[#This Row],[Colunas82]]</f>
        <v>0.99970051562404805</v>
      </c>
      <c r="Y630" s="234">
        <v>22430.93</v>
      </c>
    </row>
    <row r="631" spans="1:25" ht="20.100000000000001" customHeight="1" x14ac:dyDescent="0.25">
      <c r="A631" s="231">
        <f t="shared" si="25"/>
        <v>627</v>
      </c>
      <c r="B631" s="231" t="s">
        <v>2410</v>
      </c>
      <c r="C631" s="231">
        <v>3527256</v>
      </c>
      <c r="D631" s="231" t="s">
        <v>2411</v>
      </c>
      <c r="E631" s="231" t="s">
        <v>2412</v>
      </c>
      <c r="F631" s="231">
        <v>113.94</v>
      </c>
      <c r="G631" s="232">
        <v>2311</v>
      </c>
      <c r="H631" s="224"/>
      <c r="I631" s="255">
        <v>3506</v>
      </c>
      <c r="J631" s="255">
        <v>2</v>
      </c>
      <c r="K631" s="255" t="s">
        <v>3292</v>
      </c>
      <c r="L631" s="255">
        <v>2213.1302412308546</v>
      </c>
      <c r="M631" s="233">
        <f>+Tabela136810[[#This Row],[Colunas85]]/$N$651</f>
        <v>4.9540042888686468E-5</v>
      </c>
      <c r="N631" s="255">
        <v>1707.9276566174894</v>
      </c>
      <c r="O631" s="233">
        <f>+O630+Tabela136810[[#This Row],[Colunas8]]</f>
        <v>0.99915878391906499</v>
      </c>
      <c r="P631" s="231">
        <v>18.71</v>
      </c>
      <c r="Q631" s="231">
        <v>98.4</v>
      </c>
      <c r="R631" s="274">
        <v>0.74199999999999999</v>
      </c>
      <c r="S631" s="231">
        <v>76.92</v>
      </c>
      <c r="T631" s="231">
        <v>14174.37069</v>
      </c>
      <c r="U631" s="231">
        <v>12043.96269</v>
      </c>
      <c r="V631" s="234">
        <v>40628165.740000002</v>
      </c>
      <c r="W631" s="233">
        <f t="shared" si="24"/>
        <v>1.7924397747479589E-5</v>
      </c>
      <c r="X631" s="233">
        <f>+X630+Tabela136810[[#This Row],[Colunas82]]</f>
        <v>0.99971844002179555</v>
      </c>
      <c r="Y631" s="234">
        <v>17580.34</v>
      </c>
    </row>
    <row r="632" spans="1:25" ht="20.100000000000001" customHeight="1" x14ac:dyDescent="0.25">
      <c r="A632" s="231">
        <f t="shared" si="25"/>
        <v>628</v>
      </c>
      <c r="B632" s="231" t="s">
        <v>2413</v>
      </c>
      <c r="C632" s="231">
        <v>3555901</v>
      </c>
      <c r="D632" s="231" t="s">
        <v>2414</v>
      </c>
      <c r="E632" s="231" t="s">
        <v>2415</v>
      </c>
      <c r="F632" s="231">
        <v>146.90100000000001</v>
      </c>
      <c r="G632" s="232">
        <v>1142</v>
      </c>
      <c r="H632" s="233"/>
      <c r="I632" s="255">
        <v>3503</v>
      </c>
      <c r="J632" s="255">
        <v>4</v>
      </c>
      <c r="K632" s="255" t="s">
        <v>3278</v>
      </c>
      <c r="L632" s="255">
        <v>1093.6368392408638</v>
      </c>
      <c r="M632" s="233">
        <f>+Tabela136810[[#This Row],[Colunas85]]/$N$651</f>
        <v>2.4480626992159217E-5</v>
      </c>
      <c r="N632" s="255">
        <v>843.98675199358422</v>
      </c>
      <c r="O632" s="233">
        <f>+O631+Tabela136810[[#This Row],[Colunas8]]</f>
        <v>0.9991832645460571</v>
      </c>
      <c r="P632" s="231">
        <v>8.51</v>
      </c>
      <c r="Q632" s="231">
        <v>95.1</v>
      </c>
      <c r="R632" s="274">
        <v>0.71199999999999997</v>
      </c>
      <c r="S632" s="231" t="s">
        <v>20</v>
      </c>
      <c r="T632" s="231">
        <v>15080.53182</v>
      </c>
      <c r="U632" s="231">
        <v>12808.953799999999</v>
      </c>
      <c r="V632" s="234">
        <v>40134368.060000002</v>
      </c>
      <c r="W632" s="233">
        <f t="shared" si="24"/>
        <v>1.7706543314184596E-5</v>
      </c>
      <c r="X632" s="233">
        <f>+X631+Tabela136810[[#This Row],[Colunas82]]</f>
        <v>0.99973614656510978</v>
      </c>
      <c r="Y632" s="234">
        <v>35143.93</v>
      </c>
    </row>
    <row r="633" spans="1:25" ht="20.100000000000001" customHeight="1" x14ac:dyDescent="0.25">
      <c r="A633" s="231">
        <f t="shared" si="25"/>
        <v>629</v>
      </c>
      <c r="B633" s="231" t="s">
        <v>2416</v>
      </c>
      <c r="C633" s="231">
        <v>3548302</v>
      </c>
      <c r="D633" s="231" t="s">
        <v>2417</v>
      </c>
      <c r="E633" s="231" t="s">
        <v>2418</v>
      </c>
      <c r="F633" s="231">
        <v>94.465000000000003</v>
      </c>
      <c r="G633" s="232">
        <v>3159</v>
      </c>
      <c r="H633" s="233"/>
      <c r="I633" s="255">
        <v>3505</v>
      </c>
      <c r="J633" s="255">
        <v>1</v>
      </c>
      <c r="K633" s="255" t="s">
        <v>3286</v>
      </c>
      <c r="L633" s="255">
        <v>3025.2178416478882</v>
      </c>
      <c r="M633" s="233">
        <f>+Tabela136810[[#This Row],[Colunas85]]/$N$651</f>
        <v>6.7718301811060388E-5</v>
      </c>
      <c r="N633" s="255">
        <v>2334.6358577475767</v>
      </c>
      <c r="O633" s="233">
        <f>+O632+Tabela136810[[#This Row],[Colunas8]]</f>
        <v>0.99925098284786817</v>
      </c>
      <c r="P633" s="231">
        <v>29.68</v>
      </c>
      <c r="Q633" s="231">
        <v>99.1</v>
      </c>
      <c r="R633" s="274">
        <v>0.73199999999999998</v>
      </c>
      <c r="S633" s="231" t="s">
        <v>20</v>
      </c>
      <c r="T633" s="231">
        <v>13758.90394</v>
      </c>
      <c r="U633" s="231">
        <v>11678.4444</v>
      </c>
      <c r="V633" s="234">
        <v>39086275.409999996</v>
      </c>
      <c r="W633" s="233">
        <f t="shared" si="24"/>
        <v>1.7244144158509348E-5</v>
      </c>
      <c r="X633" s="233">
        <f>+X632+Tabela136810[[#This Row],[Colunas82]]</f>
        <v>0.99975339070926827</v>
      </c>
      <c r="Y633" s="234">
        <v>12372.99</v>
      </c>
    </row>
    <row r="634" spans="1:25" ht="20.100000000000001" customHeight="1" x14ac:dyDescent="0.25">
      <c r="A634" s="231">
        <f t="shared" si="25"/>
        <v>630</v>
      </c>
      <c r="B634" s="231" t="s">
        <v>2419</v>
      </c>
      <c r="C634" s="231">
        <v>3553658</v>
      </c>
      <c r="D634" s="231" t="s">
        <v>2420</v>
      </c>
      <c r="E634" s="231" t="s">
        <v>2421</v>
      </c>
      <c r="F634" s="231">
        <v>53.892000000000003</v>
      </c>
      <c r="G634" s="232">
        <v>2815</v>
      </c>
      <c r="H634" s="233"/>
      <c r="I634" s="255">
        <v>3508</v>
      </c>
      <c r="J634" s="255">
        <v>2</v>
      </c>
      <c r="K634" s="255" t="s">
        <v>3304</v>
      </c>
      <c r="L634" s="255">
        <v>2695.7860792145639</v>
      </c>
      <c r="M634" s="233">
        <f>+Tabela136810[[#This Row],[Colunas85]]/$N$651</f>
        <v>6.0344102436889846E-5</v>
      </c>
      <c r="N634" s="255">
        <v>2080.405172383485</v>
      </c>
      <c r="O634" s="233">
        <f>+O633+Tabela136810[[#This Row],[Colunas8]]</f>
        <v>0.99931132695030511</v>
      </c>
      <c r="P634" s="231">
        <v>50.58</v>
      </c>
      <c r="Q634" s="231">
        <v>98.2</v>
      </c>
      <c r="R634" s="274">
        <v>0.75900000000000001</v>
      </c>
      <c r="S634" s="231">
        <v>35.71</v>
      </c>
      <c r="T634" s="231">
        <v>15229.67138</v>
      </c>
      <c r="U634" s="231">
        <v>13325.40252</v>
      </c>
      <c r="V634" s="234">
        <v>38595930.149999999</v>
      </c>
      <c r="W634" s="233">
        <f t="shared" si="24"/>
        <v>1.702781286927327E-5</v>
      </c>
      <c r="X634" s="233">
        <f>+X633+Tabela136810[[#This Row],[Colunas82]]</f>
        <v>0.99977041852213755</v>
      </c>
      <c r="Y634" s="234">
        <v>13710.81</v>
      </c>
    </row>
    <row r="635" spans="1:25" ht="20.100000000000001" customHeight="1" x14ac:dyDescent="0.25">
      <c r="A635" s="231">
        <f t="shared" si="25"/>
        <v>631</v>
      </c>
      <c r="B635" s="231" t="s">
        <v>2422</v>
      </c>
      <c r="C635" s="231">
        <v>3532843</v>
      </c>
      <c r="D635" s="231" t="s">
        <v>2423</v>
      </c>
      <c r="E635" s="231" t="s">
        <v>2424</v>
      </c>
      <c r="F635" s="231">
        <v>124.473</v>
      </c>
      <c r="G635" s="232">
        <v>1824</v>
      </c>
      <c r="H635" s="233"/>
      <c r="I635" s="255">
        <v>3507</v>
      </c>
      <c r="J635" s="255">
        <v>6</v>
      </c>
      <c r="K635" s="255" t="s">
        <v>3301</v>
      </c>
      <c r="L635" s="255">
        <v>1746.7544612743743</v>
      </c>
      <c r="M635" s="233">
        <f>+Tabela136810[[#This Row],[Colunas85]]/$N$651</f>
        <v>3.9100405983974088E-5</v>
      </c>
      <c r="N635" s="255">
        <v>1348.0138665816967</v>
      </c>
      <c r="O635" s="233">
        <f>+O634+Tabela136810[[#This Row],[Colunas8]]</f>
        <v>0.99935042735628909</v>
      </c>
      <c r="P635" s="231">
        <v>16.989999999999998</v>
      </c>
      <c r="Q635" s="231">
        <v>98.8</v>
      </c>
      <c r="R635" s="274">
        <v>0.71499999999999997</v>
      </c>
      <c r="S635" s="231" t="s">
        <v>20</v>
      </c>
      <c r="T635" s="231">
        <v>15723.42712</v>
      </c>
      <c r="U635" s="231">
        <v>12571.096460000001</v>
      </c>
      <c r="V635" s="234">
        <v>37731647.039999999</v>
      </c>
      <c r="W635" s="233">
        <f t="shared" si="24"/>
        <v>1.6646507094131757E-5</v>
      </c>
      <c r="X635" s="233">
        <f>+X634+Tabela136810[[#This Row],[Colunas82]]</f>
        <v>0.99978706502923165</v>
      </c>
      <c r="Y635" s="234">
        <v>20686.21</v>
      </c>
    </row>
    <row r="636" spans="1:25" ht="20.100000000000001" customHeight="1" x14ac:dyDescent="0.25">
      <c r="A636" s="231">
        <f t="shared" si="25"/>
        <v>632</v>
      </c>
      <c r="B636" s="231" t="s">
        <v>2425</v>
      </c>
      <c r="C636" s="231">
        <v>3544707</v>
      </c>
      <c r="D636" s="231" t="s">
        <v>2426</v>
      </c>
      <c r="E636" s="231" t="s">
        <v>2427</v>
      </c>
      <c r="F636" s="231">
        <v>147.935</v>
      </c>
      <c r="G636" s="232">
        <v>2427</v>
      </c>
      <c r="H636" s="233"/>
      <c r="I636" s="255">
        <v>3505</v>
      </c>
      <c r="J636" s="255">
        <v>2</v>
      </c>
      <c r="K636" s="255" t="s">
        <v>3287</v>
      </c>
      <c r="L636" s="255">
        <v>2324.2176960048828</v>
      </c>
      <c r="M636" s="233">
        <f>+Tabela136810[[#This Row],[Colunas85]]/$N$651</f>
        <v>5.2026691514860259E-5</v>
      </c>
      <c r="N636" s="255">
        <v>1793.6566086588693</v>
      </c>
      <c r="O636" s="233">
        <f>+O635+Tabela136810[[#This Row],[Colunas8]]</f>
        <v>0.99940245404780392</v>
      </c>
      <c r="P636" s="231">
        <v>16.2</v>
      </c>
      <c r="Q636" s="231">
        <v>99.2</v>
      </c>
      <c r="R636" s="274">
        <v>0.73</v>
      </c>
      <c r="S636" s="231" t="s">
        <v>20</v>
      </c>
      <c r="T636" s="231">
        <v>14008.8457</v>
      </c>
      <c r="U636" s="231">
        <v>11507.619199999999</v>
      </c>
      <c r="V636" s="234">
        <v>37500474.990000002</v>
      </c>
      <c r="W636" s="233">
        <f t="shared" si="24"/>
        <v>1.6544518247310137E-5</v>
      </c>
      <c r="X636" s="233">
        <f>+X635+Tabela136810[[#This Row],[Colunas82]]</f>
        <v>0.99980360954747893</v>
      </c>
      <c r="Y636" s="234">
        <v>15451.37</v>
      </c>
    </row>
    <row r="637" spans="1:25" ht="20.100000000000001" customHeight="1" x14ac:dyDescent="0.25">
      <c r="A637" s="231">
        <f t="shared" si="25"/>
        <v>633</v>
      </c>
      <c r="B637" s="231" t="s">
        <v>2428</v>
      </c>
      <c r="C637" s="231">
        <v>3547650</v>
      </c>
      <c r="D637" s="231" t="s">
        <v>2429</v>
      </c>
      <c r="E637" s="231" t="s">
        <v>2430</v>
      </c>
      <c r="F637" s="231">
        <v>79.191999999999993</v>
      </c>
      <c r="G637" s="232">
        <v>1558</v>
      </c>
      <c r="H637" s="233"/>
      <c r="I637" s="255">
        <v>3507</v>
      </c>
      <c r="J637" s="255">
        <v>4</v>
      </c>
      <c r="K637" s="255" t="s">
        <v>3299</v>
      </c>
      <c r="L637" s="255">
        <v>1492.0194356718616</v>
      </c>
      <c r="M637" s="233">
        <f>+Tabela136810[[#This Row],[Colunas85]]/$N$651</f>
        <v>3.3398263444644539E-5</v>
      </c>
      <c r="N637" s="255">
        <v>1151.4285110385326</v>
      </c>
      <c r="O637" s="233">
        <f>+O636+Tabela136810[[#This Row],[Colunas8]]</f>
        <v>0.99943585231124854</v>
      </c>
      <c r="P637" s="231">
        <v>18.23</v>
      </c>
      <c r="Q637" s="231">
        <v>100</v>
      </c>
      <c r="R637" s="274">
        <v>0.77200000000000002</v>
      </c>
      <c r="S637" s="231">
        <v>66.67</v>
      </c>
      <c r="T637" s="231">
        <v>14764.64508</v>
      </c>
      <c r="U637" s="231">
        <v>12880.79665</v>
      </c>
      <c r="V637" s="234">
        <v>36418265.579999998</v>
      </c>
      <c r="W637" s="233">
        <f t="shared" si="24"/>
        <v>1.6067067406062652E-5</v>
      </c>
      <c r="X637" s="233">
        <f>+X636+Tabela136810[[#This Row],[Colunas82]]</f>
        <v>0.99981967661488502</v>
      </c>
      <c r="Y637" s="234">
        <v>23375.01</v>
      </c>
    </row>
    <row r="638" spans="1:25" ht="20.100000000000001" customHeight="1" x14ac:dyDescent="0.25">
      <c r="A638" s="231">
        <f t="shared" si="25"/>
        <v>634</v>
      </c>
      <c r="B638" s="231" t="s">
        <v>2431</v>
      </c>
      <c r="C638" s="231">
        <v>3556958</v>
      </c>
      <c r="D638" s="231" t="s">
        <v>2432</v>
      </c>
      <c r="E638" s="231" t="s">
        <v>2433</v>
      </c>
      <c r="F638" s="231">
        <v>49.832000000000001</v>
      </c>
      <c r="G638" s="232">
        <v>1852</v>
      </c>
      <c r="H638" s="233"/>
      <c r="I638" s="255">
        <v>3507</v>
      </c>
      <c r="J638" s="255">
        <v>4</v>
      </c>
      <c r="K638" s="255" t="s">
        <v>3299</v>
      </c>
      <c r="L638" s="255">
        <v>1773.5686744956913</v>
      </c>
      <c r="M638" s="233">
        <f>+Tabela136810[[#This Row],[Colunas85]]/$N$651</f>
        <v>3.970063151442983E-5</v>
      </c>
      <c r="N638" s="255">
        <v>1368.7070619020296</v>
      </c>
      <c r="O638" s="233">
        <f>+O637+Tabela136810[[#This Row],[Colunas8]]</f>
        <v>0.99947555294276302</v>
      </c>
      <c r="P638" s="231">
        <v>34.950000000000003</v>
      </c>
      <c r="Q638" s="231">
        <v>98.5</v>
      </c>
      <c r="R638" s="274">
        <v>0.72499999999999998</v>
      </c>
      <c r="S638" s="231" t="s">
        <v>20</v>
      </c>
      <c r="T638" s="231">
        <v>13498.08908</v>
      </c>
      <c r="U638" s="231">
        <v>11197.879919999999</v>
      </c>
      <c r="V638" s="234">
        <v>36281865.280000001</v>
      </c>
      <c r="W638" s="233">
        <f t="shared" si="24"/>
        <v>1.6006890108231349E-5</v>
      </c>
      <c r="X638" s="233">
        <f>+X637+Tabela136810[[#This Row],[Colunas82]]</f>
        <v>0.9998356835049933</v>
      </c>
      <c r="Y638" s="234">
        <v>19590.64</v>
      </c>
    </row>
    <row r="639" spans="1:25" ht="20.100000000000001" customHeight="1" x14ac:dyDescent="0.25">
      <c r="A639" s="231">
        <f t="shared" si="25"/>
        <v>635</v>
      </c>
      <c r="B639" s="231" t="s">
        <v>2434</v>
      </c>
      <c r="C639" s="231">
        <v>3540853</v>
      </c>
      <c r="D639" s="231" t="s">
        <v>2435</v>
      </c>
      <c r="E639" s="231" t="s">
        <v>2436</v>
      </c>
      <c r="F639" s="231">
        <v>63.054000000000002</v>
      </c>
      <c r="G639" s="232">
        <v>4327</v>
      </c>
      <c r="H639" s="233"/>
      <c r="I639" s="255">
        <v>3505</v>
      </c>
      <c r="J639" s="255">
        <v>2</v>
      </c>
      <c r="K639" s="255" t="s">
        <v>3287</v>
      </c>
      <c r="L639" s="255">
        <v>4143.7535931656894</v>
      </c>
      <c r="M639" s="233">
        <f>+Tabela136810[[#This Row],[Colunas85]]/$N$651</f>
        <v>9.2756281081499931E-5</v>
      </c>
      <c r="N639" s="255">
        <v>3197.8377196814699</v>
      </c>
      <c r="O639" s="233">
        <f>+O638+Tabela136810[[#This Row],[Colunas8]]</f>
        <v>0.99956830922384454</v>
      </c>
      <c r="P639" s="231">
        <v>45.48</v>
      </c>
      <c r="Q639" s="231">
        <v>100</v>
      </c>
      <c r="R639" s="274">
        <v>0.69599999999999995</v>
      </c>
      <c r="S639" s="231" t="s">
        <v>20</v>
      </c>
      <c r="T639" s="231">
        <v>12402.089379999999</v>
      </c>
      <c r="U639" s="231">
        <v>10838.809429999999</v>
      </c>
      <c r="V639" s="234">
        <v>35727952.460000001</v>
      </c>
      <c r="W639" s="233">
        <f t="shared" si="24"/>
        <v>1.5762513983386189E-5</v>
      </c>
      <c r="X639" s="233">
        <f>+X638+Tabela136810[[#This Row],[Colunas82]]</f>
        <v>0.99985144601897669</v>
      </c>
      <c r="Y639" s="234">
        <v>8256.98</v>
      </c>
    </row>
    <row r="640" spans="1:25" ht="20.100000000000001" customHeight="1" x14ac:dyDescent="0.25">
      <c r="A640" s="231">
        <f t="shared" si="25"/>
        <v>636</v>
      </c>
      <c r="B640" s="231" t="s">
        <v>2437</v>
      </c>
      <c r="C640" s="231">
        <v>3543238</v>
      </c>
      <c r="D640" s="231" t="s">
        <v>2438</v>
      </c>
      <c r="E640" s="231" t="s">
        <v>2439</v>
      </c>
      <c r="F640" s="231">
        <v>196.446</v>
      </c>
      <c r="G640" s="232">
        <v>2222</v>
      </c>
      <c r="H640" s="233"/>
      <c r="I640" s="255">
        <v>3505</v>
      </c>
      <c r="J640" s="255">
        <v>1</v>
      </c>
      <c r="K640" s="255" t="s">
        <v>3286</v>
      </c>
      <c r="L640" s="255">
        <v>2127.899349205954</v>
      </c>
      <c r="M640" s="233">
        <f>+Tabela136810[[#This Row],[Colunas85]]/$N$651</f>
        <v>4.7632183166880718E-5</v>
      </c>
      <c r="N640" s="255">
        <v>1642.152857206431</v>
      </c>
      <c r="O640" s="233">
        <f>+O639+Tabela136810[[#This Row],[Colunas8]]</f>
        <v>0.99961594140701138</v>
      </c>
      <c r="P640" s="231">
        <v>11.14</v>
      </c>
      <c r="Q640" s="231">
        <v>98.6</v>
      </c>
      <c r="R640" s="274">
        <v>0.72099999999999997</v>
      </c>
      <c r="S640" s="231" t="s">
        <v>20</v>
      </c>
      <c r="T640" s="231">
        <v>16031.01851</v>
      </c>
      <c r="U640" s="231">
        <v>12544.09571</v>
      </c>
      <c r="V640" s="234">
        <v>35618904.420000002</v>
      </c>
      <c r="W640" s="233">
        <f t="shared" si="24"/>
        <v>1.5714403998430147E-5</v>
      </c>
      <c r="X640" s="233">
        <f>+X639+Tabela136810[[#This Row],[Colunas82]]</f>
        <v>0.99986716042297508</v>
      </c>
      <c r="Y640" s="234">
        <v>16030.11</v>
      </c>
    </row>
    <row r="641" spans="1:25" ht="20.100000000000001" customHeight="1" x14ac:dyDescent="0.25">
      <c r="A641" s="231">
        <f t="shared" si="25"/>
        <v>637</v>
      </c>
      <c r="B641" s="231" t="s">
        <v>2440</v>
      </c>
      <c r="C641" s="231">
        <v>3518008</v>
      </c>
      <c r="D641" s="231" t="s">
        <v>2441</v>
      </c>
      <c r="E641" s="231" t="s">
        <v>2442</v>
      </c>
      <c r="F641" s="231">
        <v>85.7</v>
      </c>
      <c r="G641" s="232">
        <v>1996</v>
      </c>
      <c r="H641" s="224"/>
      <c r="I641" s="255">
        <v>3507</v>
      </c>
      <c r="J641" s="255">
        <v>5</v>
      </c>
      <c r="K641" s="255" t="s">
        <v>3300</v>
      </c>
      <c r="L641" s="255">
        <v>1911.4703424910369</v>
      </c>
      <c r="M641" s="233">
        <f>+Tabela136810[[#This Row],[Colunas85]]/$N$651</f>
        <v>4.2787505671059369E-5</v>
      </c>
      <c r="N641" s="255">
        <v>1475.1292092637427</v>
      </c>
      <c r="O641" s="233">
        <f>+O640+Tabela136810[[#This Row],[Colunas8]]</f>
        <v>0.99965872891268248</v>
      </c>
      <c r="P641" s="231">
        <v>23.03</v>
      </c>
      <c r="Q641" s="231">
        <v>95.6</v>
      </c>
      <c r="R641" s="274">
        <v>0.73199999999999998</v>
      </c>
      <c r="S641" s="231" t="s">
        <v>20</v>
      </c>
      <c r="T641" s="231">
        <v>15147.017970000001</v>
      </c>
      <c r="U641" s="231">
        <v>11610.59837</v>
      </c>
      <c r="V641" s="234">
        <v>35439938.079999998</v>
      </c>
      <c r="W641" s="233">
        <f t="shared" si="24"/>
        <v>1.5635447348452408E-5</v>
      </c>
      <c r="X641" s="233">
        <f>+X640+Tabela136810[[#This Row],[Colunas82]]</f>
        <v>0.99988279587032358</v>
      </c>
      <c r="Y641" s="234">
        <v>17755.48</v>
      </c>
    </row>
    <row r="642" spans="1:25" ht="20.100000000000001" customHeight="1" x14ac:dyDescent="0.25">
      <c r="A642" s="231">
        <f t="shared" si="25"/>
        <v>638</v>
      </c>
      <c r="B642" s="231" t="s">
        <v>2443</v>
      </c>
      <c r="C642" s="231">
        <v>3515806</v>
      </c>
      <c r="D642" s="231" t="s">
        <v>2444</v>
      </c>
      <c r="E642" s="231" t="s">
        <v>2445</v>
      </c>
      <c r="F642" s="231">
        <v>224.71100000000001</v>
      </c>
      <c r="G642" s="232">
        <v>1397</v>
      </c>
      <c r="H642" s="224"/>
      <c r="I642" s="255">
        <v>3505</v>
      </c>
      <c r="J642" s="255">
        <v>3</v>
      </c>
      <c r="K642" s="255" t="s">
        <v>3288</v>
      </c>
      <c r="L642" s="255">
        <v>1337.8377096492879</v>
      </c>
      <c r="M642" s="233">
        <f>+Tabela136810[[#This Row],[Colunas85]]/$N$651</f>
        <v>2.9946966644524012E-5</v>
      </c>
      <c r="N642" s="255">
        <v>1032.4426379466174</v>
      </c>
      <c r="O642" s="233">
        <f>+O641+Tabela136810[[#This Row],[Colunas8]]</f>
        <v>0.99968867587932697</v>
      </c>
      <c r="P642" s="231">
        <v>7.78</v>
      </c>
      <c r="Q642" s="231">
        <v>99.1</v>
      </c>
      <c r="R642" s="274">
        <v>0.72699999999999998</v>
      </c>
      <c r="S642" s="231" t="s">
        <v>20</v>
      </c>
      <c r="T642" s="231">
        <v>14076.609409999999</v>
      </c>
      <c r="U642" s="231">
        <v>12147.19562</v>
      </c>
      <c r="V642" s="234">
        <v>35384836.520000003</v>
      </c>
      <c r="W642" s="233">
        <f t="shared" si="24"/>
        <v>1.5611137555973292E-5</v>
      </c>
      <c r="X642" s="233">
        <f>+X641+Tabela136810[[#This Row],[Colunas82]]</f>
        <v>0.99989840700787957</v>
      </c>
      <c r="Y642" s="234">
        <v>25329.16</v>
      </c>
    </row>
    <row r="643" spans="1:25" ht="20.100000000000001" customHeight="1" x14ac:dyDescent="0.25">
      <c r="A643" s="231">
        <f t="shared" si="25"/>
        <v>639</v>
      </c>
      <c r="B643" s="231" t="s">
        <v>2446</v>
      </c>
      <c r="C643" s="231">
        <v>3503950</v>
      </c>
      <c r="D643" s="231" t="s">
        <v>2447</v>
      </c>
      <c r="E643" s="231" t="s">
        <v>2448</v>
      </c>
      <c r="F643" s="231">
        <v>69.373000000000005</v>
      </c>
      <c r="G643" s="232">
        <v>1815</v>
      </c>
      <c r="H643" s="224"/>
      <c r="I643" s="255">
        <v>3507</v>
      </c>
      <c r="J643" s="255">
        <v>4</v>
      </c>
      <c r="K643" s="255" t="s">
        <v>3299</v>
      </c>
      <c r="L643" s="255">
        <v>1738.1356070246654</v>
      </c>
      <c r="M643" s="233">
        <f>+Tabela136810[[#This Row],[Colunas85]]/$N$651</f>
        <v>3.8907476349184746E-5</v>
      </c>
      <c r="N643" s="255">
        <v>1341.3624823715897</v>
      </c>
      <c r="O643" s="233">
        <f>+O642+Tabela136810[[#This Row],[Colunas8]]</f>
        <v>0.99972758335567613</v>
      </c>
      <c r="P643" s="231">
        <v>26.09</v>
      </c>
      <c r="Q643" s="231">
        <v>97.1</v>
      </c>
      <c r="R643" s="274">
        <v>0.73499999999999999</v>
      </c>
      <c r="S643" s="231" t="s">
        <v>20</v>
      </c>
      <c r="T643" s="231">
        <v>15746.94939</v>
      </c>
      <c r="U643" s="231">
        <v>13472.52382</v>
      </c>
      <c r="V643" s="234">
        <v>35012402.700000003</v>
      </c>
      <c r="W643" s="233">
        <f t="shared" si="24"/>
        <v>1.5446826620377183E-5</v>
      </c>
      <c r="X643" s="233">
        <f>+X642+Tabela136810[[#This Row],[Colunas82]]</f>
        <v>0.99991385383449993</v>
      </c>
      <c r="Y643" s="234">
        <v>19290.580000000002</v>
      </c>
    </row>
    <row r="644" spans="1:25" ht="20.100000000000001" customHeight="1" x14ac:dyDescent="0.25">
      <c r="A644" s="231">
        <f t="shared" si="25"/>
        <v>640</v>
      </c>
      <c r="B644" s="231" t="s">
        <v>2449</v>
      </c>
      <c r="C644" s="231">
        <v>3529104</v>
      </c>
      <c r="D644" s="231" t="s">
        <v>2450</v>
      </c>
      <c r="E644" s="231" t="s">
        <v>2451</v>
      </c>
      <c r="F644" s="231">
        <v>77.826999999999998</v>
      </c>
      <c r="G644" s="232">
        <v>2101</v>
      </c>
      <c r="H644" s="224"/>
      <c r="I644" s="255">
        <v>3507</v>
      </c>
      <c r="J644" s="255">
        <v>4</v>
      </c>
      <c r="K644" s="255" t="s">
        <v>3299</v>
      </c>
      <c r="L644" s="255">
        <v>2012.0236420709762</v>
      </c>
      <c r="M644" s="233">
        <f>+Tabela136810[[#This Row],[Colunas85]]/$N$651</f>
        <v>4.5038351410268402E-5</v>
      </c>
      <c r="N644" s="255">
        <v>1552.7286917149918</v>
      </c>
      <c r="O644" s="233">
        <f>+O643+Tabela136810[[#This Row],[Colunas8]]</f>
        <v>0.99977262170708636</v>
      </c>
      <c r="P644" s="231">
        <v>27.15</v>
      </c>
      <c r="Q644" s="231">
        <v>97.6</v>
      </c>
      <c r="R644" s="274">
        <v>0.73099999999999998</v>
      </c>
      <c r="S644" s="231">
        <v>71.430000000000007</v>
      </c>
      <c r="T644" s="231">
        <v>15171.34577</v>
      </c>
      <c r="U644" s="231">
        <v>11991.6459</v>
      </c>
      <c r="V644" s="234">
        <v>34468627.82</v>
      </c>
      <c r="W644" s="233">
        <f t="shared" si="24"/>
        <v>1.5206923167767904E-5</v>
      </c>
      <c r="X644" s="233">
        <f>+X643+Tabela136810[[#This Row],[Colunas82]]</f>
        <v>0.99992906075766774</v>
      </c>
      <c r="Y644" s="234">
        <v>16405.82</v>
      </c>
    </row>
    <row r="645" spans="1:25" ht="20.100000000000001" customHeight="1" x14ac:dyDescent="0.25">
      <c r="A645" s="231">
        <f t="shared" si="25"/>
        <v>641</v>
      </c>
      <c r="B645" s="231" t="s">
        <v>2452</v>
      </c>
      <c r="C645" s="231">
        <v>3549250</v>
      </c>
      <c r="D645" s="231" t="s">
        <v>2453</v>
      </c>
      <c r="E645" s="231" t="s">
        <v>2454</v>
      </c>
      <c r="F645" s="231">
        <v>178.39599999999999</v>
      </c>
      <c r="G645" s="232">
        <v>1942</v>
      </c>
      <c r="H645" s="233"/>
      <c r="I645" s="255">
        <v>3507</v>
      </c>
      <c r="J645" s="255">
        <v>5</v>
      </c>
      <c r="K645" s="255" t="s">
        <v>3300</v>
      </c>
      <c r="L645" s="255">
        <v>1859.7572169927823</v>
      </c>
      <c r="M645" s="233">
        <f>+Tabela136810[[#This Row],[Colunas85]]/$N$651</f>
        <v>4.1629927862323288E-5</v>
      </c>
      <c r="N645" s="255">
        <v>1435.2209040031003</v>
      </c>
      <c r="O645" s="233">
        <f>+O644+Tabela136810[[#This Row],[Colunas8]]</f>
        <v>0.99981425163494864</v>
      </c>
      <c r="P645" s="231">
        <v>9.9700000000000006</v>
      </c>
      <c r="Q645" s="231">
        <v>98.1</v>
      </c>
      <c r="R645" s="274">
        <v>0.748</v>
      </c>
      <c r="S645" s="231" t="s">
        <v>20</v>
      </c>
      <c r="T645" s="231">
        <v>17549.355149999999</v>
      </c>
      <c r="U645" s="231">
        <v>14818.82878</v>
      </c>
      <c r="V645" s="234">
        <v>34368797.460000001</v>
      </c>
      <c r="W645" s="233">
        <f t="shared" ref="W645:W649" si="26">+V645/$V$651</f>
        <v>1.516287985330066E-5</v>
      </c>
      <c r="X645" s="233">
        <f>+X644+Tabela136810[[#This Row],[Colunas82]]</f>
        <v>0.999944223637521</v>
      </c>
      <c r="Y645" s="234">
        <v>17697.63</v>
      </c>
    </row>
    <row r="646" spans="1:25" ht="20.100000000000001" customHeight="1" x14ac:dyDescent="0.25">
      <c r="A646" s="231">
        <f t="shared" si="25"/>
        <v>642</v>
      </c>
      <c r="B646" s="231" t="s">
        <v>2455</v>
      </c>
      <c r="C646" s="231">
        <v>3547205</v>
      </c>
      <c r="D646" s="231" t="s">
        <v>2456</v>
      </c>
      <c r="E646" s="231" t="s">
        <v>2457</v>
      </c>
      <c r="F646" s="231">
        <v>129.88800000000001</v>
      </c>
      <c r="G646" s="232">
        <v>1448</v>
      </c>
      <c r="H646" s="233"/>
      <c r="I646" s="255">
        <v>3507</v>
      </c>
      <c r="J646" s="255">
        <v>6</v>
      </c>
      <c r="K646" s="255" t="s">
        <v>3301</v>
      </c>
      <c r="L646" s="255">
        <v>1386.6778837309726</v>
      </c>
      <c r="M646" s="233">
        <f>+Tabela136810[[#This Row],[Colunas85]]/$N$651</f>
        <v>3.1040234574996974E-5</v>
      </c>
      <c r="N646" s="255">
        <v>1070.133815137224</v>
      </c>
      <c r="O646" s="233">
        <f>+O645+Tabela136810[[#This Row],[Colunas8]]</f>
        <v>0.99984529186952364</v>
      </c>
      <c r="P646" s="231">
        <v>12.6</v>
      </c>
      <c r="Q646" s="231">
        <v>100</v>
      </c>
      <c r="R646" s="274">
        <v>0.77300000000000002</v>
      </c>
      <c r="S646" s="231" t="s">
        <v>20</v>
      </c>
      <c r="T646" s="231">
        <v>13968.35312</v>
      </c>
      <c r="U646" s="231">
        <v>11138.00382</v>
      </c>
      <c r="V646" s="234">
        <v>34058741.039999999</v>
      </c>
      <c r="W646" s="233">
        <f t="shared" si="26"/>
        <v>1.5026088676662135E-5</v>
      </c>
      <c r="X646" s="233">
        <f>+X645+Tabela136810[[#This Row],[Colunas82]]</f>
        <v>0.99995924972619765</v>
      </c>
      <c r="Y646" s="234">
        <v>23521.23</v>
      </c>
    </row>
    <row r="647" spans="1:25" ht="20.100000000000001" customHeight="1" x14ac:dyDescent="0.25">
      <c r="A647" s="231">
        <f t="shared" ref="A647:A649" si="27">+A646+1</f>
        <v>643</v>
      </c>
      <c r="B647" s="231" t="s">
        <v>2458</v>
      </c>
      <c r="C647" s="231">
        <v>3533106</v>
      </c>
      <c r="D647" s="231" t="s">
        <v>2459</v>
      </c>
      <c r="E647" s="231" t="s">
        <v>2460</v>
      </c>
      <c r="F647" s="231">
        <v>34.158000000000001</v>
      </c>
      <c r="G647" s="232">
        <v>2333</v>
      </c>
      <c r="H647" s="233"/>
      <c r="I647" s="255">
        <v>3505</v>
      </c>
      <c r="J647" s="255">
        <v>3</v>
      </c>
      <c r="K647" s="255" t="s">
        <v>3288</v>
      </c>
      <c r="L647" s="255">
        <v>2234.1985516190325</v>
      </c>
      <c r="M647" s="233">
        <f>+Tabela136810[[#This Row],[Colunas85]]/$N$651</f>
        <v>5.0011648662615984E-5</v>
      </c>
      <c r="N647" s="255">
        <v>1724.1865957977514</v>
      </c>
      <c r="O647" s="233">
        <f>+O646+Tabela136810[[#This Row],[Colunas8]]</f>
        <v>0.99989530351818623</v>
      </c>
      <c r="P647" s="231">
        <v>63.81</v>
      </c>
      <c r="Q647" s="231">
        <v>99.3</v>
      </c>
      <c r="R647" s="274">
        <v>0.72599999999999998</v>
      </c>
      <c r="S647" s="231" t="s">
        <v>20</v>
      </c>
      <c r="T647" s="231">
        <v>17113.04869</v>
      </c>
      <c r="U647" s="231">
        <v>12598.9717</v>
      </c>
      <c r="V647" s="234">
        <v>31572115.719999999</v>
      </c>
      <c r="W647" s="233">
        <f t="shared" si="26"/>
        <v>1.3929035426218403E-5</v>
      </c>
      <c r="X647" s="233">
        <f>+X646+Tabela136810[[#This Row],[Colunas82]]</f>
        <v>0.99997317876162384</v>
      </c>
      <c r="Y647" s="234">
        <v>13532.84</v>
      </c>
    </row>
    <row r="648" spans="1:25" ht="20.100000000000001" customHeight="1" x14ac:dyDescent="0.25">
      <c r="A648" s="231">
        <f t="shared" si="27"/>
        <v>644</v>
      </c>
      <c r="B648" s="231" t="s">
        <v>2461</v>
      </c>
      <c r="C648" s="231">
        <v>3554656</v>
      </c>
      <c r="D648" s="231" t="s">
        <v>2462</v>
      </c>
      <c r="E648" s="231" t="s">
        <v>2463</v>
      </c>
      <c r="F648" s="231">
        <v>71.347999999999999</v>
      </c>
      <c r="G648" s="232">
        <v>2432</v>
      </c>
      <c r="H648" s="233"/>
      <c r="I648" s="255">
        <v>3502</v>
      </c>
      <c r="J648" s="255">
        <v>6</v>
      </c>
      <c r="K648" s="255" t="s">
        <v>3273</v>
      </c>
      <c r="L648" s="255">
        <v>2329.0059483658324</v>
      </c>
      <c r="M648" s="233">
        <f>+Tabela136810[[#This Row],[Colunas85]]/$N$651</f>
        <v>5.2133874645298784E-5</v>
      </c>
      <c r="N648" s="255">
        <v>1797.3518221089289</v>
      </c>
      <c r="O648" s="233">
        <f>+O647+Tabela136810[[#This Row],[Colunas8]]</f>
        <v>0.99994743739283154</v>
      </c>
      <c r="P648" s="231">
        <v>31.59</v>
      </c>
      <c r="Q648" s="231">
        <v>98.4</v>
      </c>
      <c r="R648" s="274">
        <v>0.71399999999999997</v>
      </c>
      <c r="S648" s="231" t="s">
        <v>20</v>
      </c>
      <c r="T648" s="231">
        <v>13407.934869999999</v>
      </c>
      <c r="U648" s="231">
        <v>11846.528700000001</v>
      </c>
      <c r="V648" s="234">
        <v>30412451.840000004</v>
      </c>
      <c r="W648" s="233">
        <f t="shared" si="26"/>
        <v>1.3417413100673923E-5</v>
      </c>
      <c r="X648" s="233">
        <f>+X647+Tabela136810[[#This Row],[Colunas82]]</f>
        <v>0.99998659617472452</v>
      </c>
      <c r="Y648" s="234">
        <v>12505.12</v>
      </c>
    </row>
    <row r="649" spans="1:25" ht="20.100000000000001" customHeight="1" x14ac:dyDescent="0.25">
      <c r="A649" s="231">
        <f t="shared" si="27"/>
        <v>645</v>
      </c>
      <c r="B649" s="231" t="s">
        <v>2464</v>
      </c>
      <c r="C649" s="231">
        <v>3503158</v>
      </c>
      <c r="D649" s="231" t="s">
        <v>2465</v>
      </c>
      <c r="E649" s="231" t="s">
        <v>2466</v>
      </c>
      <c r="F649" s="231">
        <v>156.90299999999999</v>
      </c>
      <c r="G649" s="232">
        <v>2452</v>
      </c>
      <c r="H649" s="224"/>
      <c r="I649" s="255">
        <v>3511</v>
      </c>
      <c r="J649" s="255">
        <v>5</v>
      </c>
      <c r="K649" s="255" t="s">
        <v>3329</v>
      </c>
      <c r="L649" s="255">
        <v>2348.1589578096305</v>
      </c>
      <c r="M649" s="233">
        <f>+Tabela136810[[#This Row],[Colunas85]]/$N$651</f>
        <v>5.2562607167052884E-5</v>
      </c>
      <c r="N649" s="255">
        <v>1812.1326759091667</v>
      </c>
      <c r="O649" s="233">
        <f>+O648+Tabela136810[[#This Row],[Colunas8]]</f>
        <v>0.99999999999999856</v>
      </c>
      <c r="P649" s="231">
        <v>15.89</v>
      </c>
      <c r="Q649" s="231">
        <v>98.7</v>
      </c>
      <c r="R649" s="274">
        <v>0.68</v>
      </c>
      <c r="S649" s="231" t="s">
        <v>20</v>
      </c>
      <c r="T649" s="231">
        <v>15297.20594</v>
      </c>
      <c r="U649" s="231">
        <v>12647.83575</v>
      </c>
      <c r="V649" s="234">
        <v>30381653.119999997</v>
      </c>
      <c r="W649" s="233">
        <f t="shared" si="26"/>
        <v>1.3403825273181877E-5</v>
      </c>
      <c r="X649" s="233">
        <f>+X648+Tabela136810[[#This Row],[Colunas82]]</f>
        <v>0.99999999999999767</v>
      </c>
      <c r="Y649" s="234">
        <v>12390.56</v>
      </c>
    </row>
    <row r="650" spans="1:25" ht="20.100000000000001" customHeight="1" x14ac:dyDescent="0.25">
      <c r="A650" s="269"/>
      <c r="B650" s="269"/>
      <c r="C650" s="269"/>
      <c r="D650" s="269"/>
      <c r="E650" s="269"/>
      <c r="F650" s="269"/>
      <c r="G650" s="270"/>
      <c r="H650" s="271"/>
      <c r="I650" s="271"/>
      <c r="J650" s="271"/>
      <c r="K650" s="271"/>
      <c r="L650" s="272"/>
      <c r="M650" s="271"/>
      <c r="N650" s="271"/>
      <c r="O650" s="271"/>
      <c r="P650" s="269"/>
      <c r="Q650" s="269"/>
      <c r="R650" s="269"/>
      <c r="S650" s="269"/>
      <c r="T650" s="269"/>
      <c r="U650" s="269"/>
      <c r="V650" s="269"/>
      <c r="W650" s="271"/>
      <c r="X650" s="271"/>
      <c r="Y650" s="273"/>
    </row>
    <row r="651" spans="1:25" ht="20.100000000000001" customHeight="1" x14ac:dyDescent="0.25">
      <c r="G651" s="235">
        <f>SUM(G6:G649)</f>
        <v>34252760</v>
      </c>
      <c r="L651" s="235">
        <f>SUM(L5:L649)</f>
        <v>44673563.287048921</v>
      </c>
      <c r="M651" s="236"/>
      <c r="N651" s="235">
        <f>SUM(N5:N649)</f>
        <v>34475700.00000003</v>
      </c>
      <c r="V651" s="237">
        <f>SUM(V5:V649)</f>
        <v>2266640492605.2744</v>
      </c>
      <c r="W651" s="275">
        <f>SUM(W5:W649)</f>
        <v>0.99999999999999767</v>
      </c>
      <c r="Y651" s="351">
        <f>+V651/L651</f>
        <v>50737.848647555373</v>
      </c>
    </row>
    <row r="652" spans="1:25" ht="20.100000000000001" customHeight="1" x14ac:dyDescent="0.25">
      <c r="V652" s="447">
        <f>+V651/7447000000000</f>
        <v>0.30436961093128434</v>
      </c>
    </row>
    <row r="653" spans="1:25" ht="20.100000000000001" customHeight="1" x14ac:dyDescent="0.25">
      <c r="B653" s="229" t="s">
        <v>2467</v>
      </c>
    </row>
    <row r="654" spans="1:25" ht="20.100000000000001" customHeight="1" x14ac:dyDescent="0.25">
      <c r="B654" s="229" t="s">
        <v>2468</v>
      </c>
    </row>
    <row r="655" spans="1:25" ht="20.100000000000001" customHeight="1" x14ac:dyDescent="0.25">
      <c r="B655" s="229" t="s">
        <v>2469</v>
      </c>
    </row>
    <row r="656" spans="1:25" ht="20.100000000000001" customHeight="1" x14ac:dyDescent="0.25">
      <c r="B656" s="229" t="s">
        <v>2470</v>
      </c>
    </row>
    <row r="657" spans="1:2" ht="20.100000000000001" customHeight="1" x14ac:dyDescent="0.25">
      <c r="B657" s="229" t="s">
        <v>2471</v>
      </c>
    </row>
    <row r="658" spans="1:2" ht="20.100000000000001" customHeight="1" x14ac:dyDescent="0.25">
      <c r="B658" s="229" t="s">
        <v>2472</v>
      </c>
    </row>
    <row r="659" spans="1:2" ht="20.100000000000001" customHeight="1" x14ac:dyDescent="0.25">
      <c r="B659" s="229" t="s">
        <v>2473</v>
      </c>
    </row>
    <row r="660" spans="1:2" ht="20.100000000000001" customHeight="1" x14ac:dyDescent="0.25">
      <c r="B660" s="229" t="s">
        <v>2474</v>
      </c>
    </row>
    <row r="661" spans="1:2" ht="20.100000000000001" customHeight="1" x14ac:dyDescent="0.25">
      <c r="B661" s="229" t="s">
        <v>2475</v>
      </c>
    </row>
    <row r="662" spans="1:2" ht="20.100000000000001" customHeight="1" x14ac:dyDescent="0.25">
      <c r="B662" s="229" t="s">
        <v>2476</v>
      </c>
    </row>
    <row r="663" spans="1:2" ht="20.100000000000001" customHeight="1" x14ac:dyDescent="0.25">
      <c r="B663" s="229" t="s">
        <v>2477</v>
      </c>
    </row>
    <row r="664" spans="1:2" ht="20.100000000000001" customHeight="1" x14ac:dyDescent="0.25">
      <c r="B664" s="229" t="s">
        <v>2478</v>
      </c>
    </row>
    <row r="665" spans="1:2" ht="20.100000000000001" customHeight="1" x14ac:dyDescent="0.25">
      <c r="B665" s="229" t="s">
        <v>2479</v>
      </c>
    </row>
    <row r="667" spans="1:2" ht="20.100000000000001" customHeight="1" x14ac:dyDescent="0.25">
      <c r="A667" s="268"/>
    </row>
  </sheetData>
  <mergeCells count="5">
    <mergeCell ref="AL6:AS6"/>
    <mergeCell ref="AL26:AS26"/>
    <mergeCell ref="AL47:AS47"/>
    <mergeCell ref="AL68:AS68"/>
    <mergeCell ref="AL89:AS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667"/>
  <sheetViews>
    <sheetView topLeftCell="A625" workbookViewId="0">
      <selection activeCell="A649" sqref="A649"/>
    </sheetView>
  </sheetViews>
  <sheetFormatPr defaultRowHeight="20.100000000000001" customHeight="1" x14ac:dyDescent="0.25"/>
  <cols>
    <col min="1" max="1" width="11.28515625" style="229" bestFit="1" customWidth="1"/>
    <col min="2" max="2" width="37.28515625" style="229" customWidth="1"/>
    <col min="3" max="3" width="11.140625" style="229" hidden="1" customWidth="1"/>
    <col min="4" max="6" width="0" style="229" hidden="1" customWidth="1"/>
    <col min="7" max="7" width="11.140625" style="229" hidden="1" customWidth="1"/>
    <col min="8" max="8" width="0" style="81" hidden="1" customWidth="1"/>
    <col min="9" max="10" width="9.140625" style="81"/>
    <col min="11" max="11" width="50.5703125" style="81" bestFit="1" customWidth="1"/>
    <col min="12" max="12" width="11.42578125" style="229" customWidth="1"/>
    <col min="13" max="13" width="11.140625" style="229" customWidth="1"/>
    <col min="14" max="14" width="13.140625" style="229" customWidth="1"/>
    <col min="15" max="15" width="11.140625" style="229" customWidth="1"/>
    <col min="16" max="17" width="0" style="229" hidden="1" customWidth="1"/>
    <col min="18" max="18" width="9.28515625" style="229" customWidth="1"/>
    <col min="19" max="21" width="0" style="229" hidden="1" customWidth="1"/>
    <col min="22" max="22" width="19.140625" style="229" bestFit="1" customWidth="1"/>
    <col min="23" max="24" width="11.140625" style="229" customWidth="1"/>
    <col min="25" max="25" width="12.140625" style="229" customWidth="1"/>
    <col min="26" max="28" width="9.140625" style="229"/>
    <col min="29" max="29" width="26.7109375" style="229" bestFit="1" customWidth="1"/>
    <col min="30" max="30" width="16.5703125" style="229" bestFit="1" customWidth="1"/>
    <col min="31" max="31" width="23.140625" style="229" bestFit="1" customWidth="1"/>
    <col min="32" max="34" width="10.140625" style="229" bestFit="1" customWidth="1"/>
    <col min="35" max="35" width="9.140625" style="229"/>
    <col min="36" max="36" width="14.28515625" style="243" bestFit="1" customWidth="1"/>
    <col min="37" max="38" width="9.140625" style="229"/>
    <col min="39" max="39" width="59.5703125" style="229" customWidth="1"/>
    <col min="40" max="40" width="27.7109375" style="229" customWidth="1"/>
    <col min="41" max="42" width="9.140625" style="229"/>
    <col min="43" max="43" width="19.7109375" style="229" bestFit="1" customWidth="1"/>
    <col min="44" max="44" width="14.42578125" style="229" bestFit="1" customWidth="1"/>
    <col min="45" max="263" width="9.140625" style="229"/>
    <col min="264" max="264" width="11.140625" style="229" customWidth="1"/>
    <col min="265" max="265" width="37.28515625" style="229" customWidth="1"/>
    <col min="266" max="269" width="0" style="229" hidden="1" customWidth="1"/>
    <col min="270" max="272" width="11.140625" style="229" customWidth="1"/>
    <col min="273" max="274" width="0" style="229" hidden="1" customWidth="1"/>
    <col min="275" max="275" width="12.140625" style="229" customWidth="1"/>
    <col min="276" max="278" width="0" style="229" hidden="1" customWidth="1"/>
    <col min="279" max="279" width="18.85546875" style="229" customWidth="1"/>
    <col min="280" max="281" width="11.140625" style="229" customWidth="1"/>
    <col min="282" max="282" width="12.140625" style="229" customWidth="1"/>
    <col min="283" max="519" width="9.140625" style="229"/>
    <col min="520" max="520" width="11.140625" style="229" customWidth="1"/>
    <col min="521" max="521" width="37.28515625" style="229" customWidth="1"/>
    <col min="522" max="525" width="0" style="229" hidden="1" customWidth="1"/>
    <col min="526" max="528" width="11.140625" style="229" customWidth="1"/>
    <col min="529" max="530" width="0" style="229" hidden="1" customWidth="1"/>
    <col min="531" max="531" width="12.140625" style="229" customWidth="1"/>
    <col min="532" max="534" width="0" style="229" hidden="1" customWidth="1"/>
    <col min="535" max="535" width="18.85546875" style="229" customWidth="1"/>
    <col min="536" max="537" width="11.140625" style="229" customWidth="1"/>
    <col min="538" max="538" width="12.140625" style="229" customWidth="1"/>
    <col min="539" max="775" width="9.140625" style="229"/>
    <col min="776" max="776" width="11.140625" style="229" customWidth="1"/>
    <col min="777" max="777" width="37.28515625" style="229" customWidth="1"/>
    <col min="778" max="781" width="0" style="229" hidden="1" customWidth="1"/>
    <col min="782" max="784" width="11.140625" style="229" customWidth="1"/>
    <col min="785" max="786" width="0" style="229" hidden="1" customWidth="1"/>
    <col min="787" max="787" width="12.140625" style="229" customWidth="1"/>
    <col min="788" max="790" width="0" style="229" hidden="1" customWidth="1"/>
    <col min="791" max="791" width="18.85546875" style="229" customWidth="1"/>
    <col min="792" max="793" width="11.140625" style="229" customWidth="1"/>
    <col min="794" max="794" width="12.140625" style="229" customWidth="1"/>
    <col min="795" max="1031" width="9.140625" style="229"/>
    <col min="1032" max="1032" width="11.140625" style="229" customWidth="1"/>
    <col min="1033" max="1033" width="37.28515625" style="229" customWidth="1"/>
    <col min="1034" max="1037" width="0" style="229" hidden="1" customWidth="1"/>
    <col min="1038" max="1040" width="11.140625" style="229" customWidth="1"/>
    <col min="1041" max="1042" width="0" style="229" hidden="1" customWidth="1"/>
    <col min="1043" max="1043" width="12.140625" style="229" customWidth="1"/>
    <col min="1044" max="1046" width="0" style="229" hidden="1" customWidth="1"/>
    <col min="1047" max="1047" width="18.85546875" style="229" customWidth="1"/>
    <col min="1048" max="1049" width="11.140625" style="229" customWidth="1"/>
    <col min="1050" max="1050" width="12.140625" style="229" customWidth="1"/>
    <col min="1051" max="1287" width="9.140625" style="229"/>
    <col min="1288" max="1288" width="11.140625" style="229" customWidth="1"/>
    <col min="1289" max="1289" width="37.28515625" style="229" customWidth="1"/>
    <col min="1290" max="1293" width="0" style="229" hidden="1" customWidth="1"/>
    <col min="1294" max="1296" width="11.140625" style="229" customWidth="1"/>
    <col min="1297" max="1298" width="0" style="229" hidden="1" customWidth="1"/>
    <col min="1299" max="1299" width="12.140625" style="229" customWidth="1"/>
    <col min="1300" max="1302" width="0" style="229" hidden="1" customWidth="1"/>
    <col min="1303" max="1303" width="18.85546875" style="229" customWidth="1"/>
    <col min="1304" max="1305" width="11.140625" style="229" customWidth="1"/>
    <col min="1306" max="1306" width="12.140625" style="229" customWidth="1"/>
    <col min="1307" max="1543" width="9.140625" style="229"/>
    <col min="1544" max="1544" width="11.140625" style="229" customWidth="1"/>
    <col min="1545" max="1545" width="37.28515625" style="229" customWidth="1"/>
    <col min="1546" max="1549" width="0" style="229" hidden="1" customWidth="1"/>
    <col min="1550" max="1552" width="11.140625" style="229" customWidth="1"/>
    <col min="1553" max="1554" width="0" style="229" hidden="1" customWidth="1"/>
    <col min="1555" max="1555" width="12.140625" style="229" customWidth="1"/>
    <col min="1556" max="1558" width="0" style="229" hidden="1" customWidth="1"/>
    <col min="1559" max="1559" width="18.85546875" style="229" customWidth="1"/>
    <col min="1560" max="1561" width="11.140625" style="229" customWidth="1"/>
    <col min="1562" max="1562" width="12.140625" style="229" customWidth="1"/>
    <col min="1563" max="1799" width="9.140625" style="229"/>
    <col min="1800" max="1800" width="11.140625" style="229" customWidth="1"/>
    <col min="1801" max="1801" width="37.28515625" style="229" customWidth="1"/>
    <col min="1802" max="1805" width="0" style="229" hidden="1" customWidth="1"/>
    <col min="1806" max="1808" width="11.140625" style="229" customWidth="1"/>
    <col min="1809" max="1810" width="0" style="229" hidden="1" customWidth="1"/>
    <col min="1811" max="1811" width="12.140625" style="229" customWidth="1"/>
    <col min="1812" max="1814" width="0" style="229" hidden="1" customWidth="1"/>
    <col min="1815" max="1815" width="18.85546875" style="229" customWidth="1"/>
    <col min="1816" max="1817" width="11.140625" style="229" customWidth="1"/>
    <col min="1818" max="1818" width="12.140625" style="229" customWidth="1"/>
    <col min="1819" max="2055" width="9.140625" style="229"/>
    <col min="2056" max="2056" width="11.140625" style="229" customWidth="1"/>
    <col min="2057" max="2057" width="37.28515625" style="229" customWidth="1"/>
    <col min="2058" max="2061" width="0" style="229" hidden="1" customWidth="1"/>
    <col min="2062" max="2064" width="11.140625" style="229" customWidth="1"/>
    <col min="2065" max="2066" width="0" style="229" hidden="1" customWidth="1"/>
    <col min="2067" max="2067" width="12.140625" style="229" customWidth="1"/>
    <col min="2068" max="2070" width="0" style="229" hidden="1" customWidth="1"/>
    <col min="2071" max="2071" width="18.85546875" style="229" customWidth="1"/>
    <col min="2072" max="2073" width="11.140625" style="229" customWidth="1"/>
    <col min="2074" max="2074" width="12.140625" style="229" customWidth="1"/>
    <col min="2075" max="2311" width="9.140625" style="229"/>
    <col min="2312" max="2312" width="11.140625" style="229" customWidth="1"/>
    <col min="2313" max="2313" width="37.28515625" style="229" customWidth="1"/>
    <col min="2314" max="2317" width="0" style="229" hidden="1" customWidth="1"/>
    <col min="2318" max="2320" width="11.140625" style="229" customWidth="1"/>
    <col min="2321" max="2322" width="0" style="229" hidden="1" customWidth="1"/>
    <col min="2323" max="2323" width="12.140625" style="229" customWidth="1"/>
    <col min="2324" max="2326" width="0" style="229" hidden="1" customWidth="1"/>
    <col min="2327" max="2327" width="18.85546875" style="229" customWidth="1"/>
    <col min="2328" max="2329" width="11.140625" style="229" customWidth="1"/>
    <col min="2330" max="2330" width="12.140625" style="229" customWidth="1"/>
    <col min="2331" max="2567" width="9.140625" style="229"/>
    <col min="2568" max="2568" width="11.140625" style="229" customWidth="1"/>
    <col min="2569" max="2569" width="37.28515625" style="229" customWidth="1"/>
    <col min="2570" max="2573" width="0" style="229" hidden="1" customWidth="1"/>
    <col min="2574" max="2576" width="11.140625" style="229" customWidth="1"/>
    <col min="2577" max="2578" width="0" style="229" hidden="1" customWidth="1"/>
    <col min="2579" max="2579" width="12.140625" style="229" customWidth="1"/>
    <col min="2580" max="2582" width="0" style="229" hidden="1" customWidth="1"/>
    <col min="2583" max="2583" width="18.85546875" style="229" customWidth="1"/>
    <col min="2584" max="2585" width="11.140625" style="229" customWidth="1"/>
    <col min="2586" max="2586" width="12.140625" style="229" customWidth="1"/>
    <col min="2587" max="2823" width="9.140625" style="229"/>
    <col min="2824" max="2824" width="11.140625" style="229" customWidth="1"/>
    <col min="2825" max="2825" width="37.28515625" style="229" customWidth="1"/>
    <col min="2826" max="2829" width="0" style="229" hidden="1" customWidth="1"/>
    <col min="2830" max="2832" width="11.140625" style="229" customWidth="1"/>
    <col min="2833" max="2834" width="0" style="229" hidden="1" customWidth="1"/>
    <col min="2835" max="2835" width="12.140625" style="229" customWidth="1"/>
    <col min="2836" max="2838" width="0" style="229" hidden="1" customWidth="1"/>
    <col min="2839" max="2839" width="18.85546875" style="229" customWidth="1"/>
    <col min="2840" max="2841" width="11.140625" style="229" customWidth="1"/>
    <col min="2842" max="2842" width="12.140625" style="229" customWidth="1"/>
    <col min="2843" max="3079" width="9.140625" style="229"/>
    <col min="3080" max="3080" width="11.140625" style="229" customWidth="1"/>
    <col min="3081" max="3081" width="37.28515625" style="229" customWidth="1"/>
    <col min="3082" max="3085" width="0" style="229" hidden="1" customWidth="1"/>
    <col min="3086" max="3088" width="11.140625" style="229" customWidth="1"/>
    <col min="3089" max="3090" width="0" style="229" hidden="1" customWidth="1"/>
    <col min="3091" max="3091" width="12.140625" style="229" customWidth="1"/>
    <col min="3092" max="3094" width="0" style="229" hidden="1" customWidth="1"/>
    <col min="3095" max="3095" width="18.85546875" style="229" customWidth="1"/>
    <col min="3096" max="3097" width="11.140625" style="229" customWidth="1"/>
    <col min="3098" max="3098" width="12.140625" style="229" customWidth="1"/>
    <col min="3099" max="3335" width="9.140625" style="229"/>
    <col min="3336" max="3336" width="11.140625" style="229" customWidth="1"/>
    <col min="3337" max="3337" width="37.28515625" style="229" customWidth="1"/>
    <col min="3338" max="3341" width="0" style="229" hidden="1" customWidth="1"/>
    <col min="3342" max="3344" width="11.140625" style="229" customWidth="1"/>
    <col min="3345" max="3346" width="0" style="229" hidden="1" customWidth="1"/>
    <col min="3347" max="3347" width="12.140625" style="229" customWidth="1"/>
    <col min="3348" max="3350" width="0" style="229" hidden="1" customWidth="1"/>
    <col min="3351" max="3351" width="18.85546875" style="229" customWidth="1"/>
    <col min="3352" max="3353" width="11.140625" style="229" customWidth="1"/>
    <col min="3354" max="3354" width="12.140625" style="229" customWidth="1"/>
    <col min="3355" max="3591" width="9.140625" style="229"/>
    <col min="3592" max="3592" width="11.140625" style="229" customWidth="1"/>
    <col min="3593" max="3593" width="37.28515625" style="229" customWidth="1"/>
    <col min="3594" max="3597" width="0" style="229" hidden="1" customWidth="1"/>
    <col min="3598" max="3600" width="11.140625" style="229" customWidth="1"/>
    <col min="3601" max="3602" width="0" style="229" hidden="1" customWidth="1"/>
    <col min="3603" max="3603" width="12.140625" style="229" customWidth="1"/>
    <col min="3604" max="3606" width="0" style="229" hidden="1" customWidth="1"/>
    <col min="3607" max="3607" width="18.85546875" style="229" customWidth="1"/>
    <col min="3608" max="3609" width="11.140625" style="229" customWidth="1"/>
    <col min="3610" max="3610" width="12.140625" style="229" customWidth="1"/>
    <col min="3611" max="3847" width="9.140625" style="229"/>
    <col min="3848" max="3848" width="11.140625" style="229" customWidth="1"/>
    <col min="3849" max="3849" width="37.28515625" style="229" customWidth="1"/>
    <col min="3850" max="3853" width="0" style="229" hidden="1" customWidth="1"/>
    <col min="3854" max="3856" width="11.140625" style="229" customWidth="1"/>
    <col min="3857" max="3858" width="0" style="229" hidden="1" customWidth="1"/>
    <col min="3859" max="3859" width="12.140625" style="229" customWidth="1"/>
    <col min="3860" max="3862" width="0" style="229" hidden="1" customWidth="1"/>
    <col min="3863" max="3863" width="18.85546875" style="229" customWidth="1"/>
    <col min="3864" max="3865" width="11.140625" style="229" customWidth="1"/>
    <col min="3866" max="3866" width="12.140625" style="229" customWidth="1"/>
    <col min="3867" max="4103" width="9.140625" style="229"/>
    <col min="4104" max="4104" width="11.140625" style="229" customWidth="1"/>
    <col min="4105" max="4105" width="37.28515625" style="229" customWidth="1"/>
    <col min="4106" max="4109" width="0" style="229" hidden="1" customWidth="1"/>
    <col min="4110" max="4112" width="11.140625" style="229" customWidth="1"/>
    <col min="4113" max="4114" width="0" style="229" hidden="1" customWidth="1"/>
    <col min="4115" max="4115" width="12.140625" style="229" customWidth="1"/>
    <col min="4116" max="4118" width="0" style="229" hidden="1" customWidth="1"/>
    <col min="4119" max="4119" width="18.85546875" style="229" customWidth="1"/>
    <col min="4120" max="4121" width="11.140625" style="229" customWidth="1"/>
    <col min="4122" max="4122" width="12.140625" style="229" customWidth="1"/>
    <col min="4123" max="4359" width="9.140625" style="229"/>
    <col min="4360" max="4360" width="11.140625" style="229" customWidth="1"/>
    <col min="4361" max="4361" width="37.28515625" style="229" customWidth="1"/>
    <col min="4362" max="4365" width="0" style="229" hidden="1" customWidth="1"/>
    <col min="4366" max="4368" width="11.140625" style="229" customWidth="1"/>
    <col min="4369" max="4370" width="0" style="229" hidden="1" customWidth="1"/>
    <col min="4371" max="4371" width="12.140625" style="229" customWidth="1"/>
    <col min="4372" max="4374" width="0" style="229" hidden="1" customWidth="1"/>
    <col min="4375" max="4375" width="18.85546875" style="229" customWidth="1"/>
    <col min="4376" max="4377" width="11.140625" style="229" customWidth="1"/>
    <col min="4378" max="4378" width="12.140625" style="229" customWidth="1"/>
    <col min="4379" max="4615" width="9.140625" style="229"/>
    <col min="4616" max="4616" width="11.140625" style="229" customWidth="1"/>
    <col min="4617" max="4617" width="37.28515625" style="229" customWidth="1"/>
    <col min="4618" max="4621" width="0" style="229" hidden="1" customWidth="1"/>
    <col min="4622" max="4624" width="11.140625" style="229" customWidth="1"/>
    <col min="4625" max="4626" width="0" style="229" hidden="1" customWidth="1"/>
    <col min="4627" max="4627" width="12.140625" style="229" customWidth="1"/>
    <col min="4628" max="4630" width="0" style="229" hidden="1" customWidth="1"/>
    <col min="4631" max="4631" width="18.85546875" style="229" customWidth="1"/>
    <col min="4632" max="4633" width="11.140625" style="229" customWidth="1"/>
    <col min="4634" max="4634" width="12.140625" style="229" customWidth="1"/>
    <col min="4635" max="4871" width="9.140625" style="229"/>
    <col min="4872" max="4872" width="11.140625" style="229" customWidth="1"/>
    <col min="4873" max="4873" width="37.28515625" style="229" customWidth="1"/>
    <col min="4874" max="4877" width="0" style="229" hidden="1" customWidth="1"/>
    <col min="4878" max="4880" width="11.140625" style="229" customWidth="1"/>
    <col min="4881" max="4882" width="0" style="229" hidden="1" customWidth="1"/>
    <col min="4883" max="4883" width="12.140625" style="229" customWidth="1"/>
    <col min="4884" max="4886" width="0" style="229" hidden="1" customWidth="1"/>
    <col min="4887" max="4887" width="18.85546875" style="229" customWidth="1"/>
    <col min="4888" max="4889" width="11.140625" style="229" customWidth="1"/>
    <col min="4890" max="4890" width="12.140625" style="229" customWidth="1"/>
    <col min="4891" max="5127" width="9.140625" style="229"/>
    <col min="5128" max="5128" width="11.140625" style="229" customWidth="1"/>
    <col min="5129" max="5129" width="37.28515625" style="229" customWidth="1"/>
    <col min="5130" max="5133" width="0" style="229" hidden="1" customWidth="1"/>
    <col min="5134" max="5136" width="11.140625" style="229" customWidth="1"/>
    <col min="5137" max="5138" width="0" style="229" hidden="1" customWidth="1"/>
    <col min="5139" max="5139" width="12.140625" style="229" customWidth="1"/>
    <col min="5140" max="5142" width="0" style="229" hidden="1" customWidth="1"/>
    <col min="5143" max="5143" width="18.85546875" style="229" customWidth="1"/>
    <col min="5144" max="5145" width="11.140625" style="229" customWidth="1"/>
    <col min="5146" max="5146" width="12.140625" style="229" customWidth="1"/>
    <col min="5147" max="5383" width="9.140625" style="229"/>
    <col min="5384" max="5384" width="11.140625" style="229" customWidth="1"/>
    <col min="5385" max="5385" width="37.28515625" style="229" customWidth="1"/>
    <col min="5386" max="5389" width="0" style="229" hidden="1" customWidth="1"/>
    <col min="5390" max="5392" width="11.140625" style="229" customWidth="1"/>
    <col min="5393" max="5394" width="0" style="229" hidden="1" customWidth="1"/>
    <col min="5395" max="5395" width="12.140625" style="229" customWidth="1"/>
    <col min="5396" max="5398" width="0" style="229" hidden="1" customWidth="1"/>
    <col min="5399" max="5399" width="18.85546875" style="229" customWidth="1"/>
    <col min="5400" max="5401" width="11.140625" style="229" customWidth="1"/>
    <col min="5402" max="5402" width="12.140625" style="229" customWidth="1"/>
    <col min="5403" max="5639" width="9.140625" style="229"/>
    <col min="5640" max="5640" width="11.140625" style="229" customWidth="1"/>
    <col min="5641" max="5641" width="37.28515625" style="229" customWidth="1"/>
    <col min="5642" max="5645" width="0" style="229" hidden="1" customWidth="1"/>
    <col min="5646" max="5648" width="11.140625" style="229" customWidth="1"/>
    <col min="5649" max="5650" width="0" style="229" hidden="1" customWidth="1"/>
    <col min="5651" max="5651" width="12.140625" style="229" customWidth="1"/>
    <col min="5652" max="5654" width="0" style="229" hidden="1" customWidth="1"/>
    <col min="5655" max="5655" width="18.85546875" style="229" customWidth="1"/>
    <col min="5656" max="5657" width="11.140625" style="229" customWidth="1"/>
    <col min="5658" max="5658" width="12.140625" style="229" customWidth="1"/>
    <col min="5659" max="5895" width="9.140625" style="229"/>
    <col min="5896" max="5896" width="11.140625" style="229" customWidth="1"/>
    <col min="5897" max="5897" width="37.28515625" style="229" customWidth="1"/>
    <col min="5898" max="5901" width="0" style="229" hidden="1" customWidth="1"/>
    <col min="5902" max="5904" width="11.140625" style="229" customWidth="1"/>
    <col min="5905" max="5906" width="0" style="229" hidden="1" customWidth="1"/>
    <col min="5907" max="5907" width="12.140625" style="229" customWidth="1"/>
    <col min="5908" max="5910" width="0" style="229" hidden="1" customWidth="1"/>
    <col min="5911" max="5911" width="18.85546875" style="229" customWidth="1"/>
    <col min="5912" max="5913" width="11.140625" style="229" customWidth="1"/>
    <col min="5914" max="5914" width="12.140625" style="229" customWidth="1"/>
    <col min="5915" max="6151" width="9.140625" style="229"/>
    <col min="6152" max="6152" width="11.140625" style="229" customWidth="1"/>
    <col min="6153" max="6153" width="37.28515625" style="229" customWidth="1"/>
    <col min="6154" max="6157" width="0" style="229" hidden="1" customWidth="1"/>
    <col min="6158" max="6160" width="11.140625" style="229" customWidth="1"/>
    <col min="6161" max="6162" width="0" style="229" hidden="1" customWidth="1"/>
    <col min="6163" max="6163" width="12.140625" style="229" customWidth="1"/>
    <col min="6164" max="6166" width="0" style="229" hidden="1" customWidth="1"/>
    <col min="6167" max="6167" width="18.85546875" style="229" customWidth="1"/>
    <col min="6168" max="6169" width="11.140625" style="229" customWidth="1"/>
    <col min="6170" max="6170" width="12.140625" style="229" customWidth="1"/>
    <col min="6171" max="6407" width="9.140625" style="229"/>
    <col min="6408" max="6408" width="11.140625" style="229" customWidth="1"/>
    <col min="6409" max="6409" width="37.28515625" style="229" customWidth="1"/>
    <col min="6410" max="6413" width="0" style="229" hidden="1" customWidth="1"/>
    <col min="6414" max="6416" width="11.140625" style="229" customWidth="1"/>
    <col min="6417" max="6418" width="0" style="229" hidden="1" customWidth="1"/>
    <col min="6419" max="6419" width="12.140625" style="229" customWidth="1"/>
    <col min="6420" max="6422" width="0" style="229" hidden="1" customWidth="1"/>
    <col min="6423" max="6423" width="18.85546875" style="229" customWidth="1"/>
    <col min="6424" max="6425" width="11.140625" style="229" customWidth="1"/>
    <col min="6426" max="6426" width="12.140625" style="229" customWidth="1"/>
    <col min="6427" max="6663" width="9.140625" style="229"/>
    <col min="6664" max="6664" width="11.140625" style="229" customWidth="1"/>
    <col min="6665" max="6665" width="37.28515625" style="229" customWidth="1"/>
    <col min="6666" max="6669" width="0" style="229" hidden="1" customWidth="1"/>
    <col min="6670" max="6672" width="11.140625" style="229" customWidth="1"/>
    <col min="6673" max="6674" width="0" style="229" hidden="1" customWidth="1"/>
    <col min="6675" max="6675" width="12.140625" style="229" customWidth="1"/>
    <col min="6676" max="6678" width="0" style="229" hidden="1" customWidth="1"/>
    <col min="6679" max="6679" width="18.85546875" style="229" customWidth="1"/>
    <col min="6680" max="6681" width="11.140625" style="229" customWidth="1"/>
    <col min="6682" max="6682" width="12.140625" style="229" customWidth="1"/>
    <col min="6683" max="6919" width="9.140625" style="229"/>
    <col min="6920" max="6920" width="11.140625" style="229" customWidth="1"/>
    <col min="6921" max="6921" width="37.28515625" style="229" customWidth="1"/>
    <col min="6922" max="6925" width="0" style="229" hidden="1" customWidth="1"/>
    <col min="6926" max="6928" width="11.140625" style="229" customWidth="1"/>
    <col min="6929" max="6930" width="0" style="229" hidden="1" customWidth="1"/>
    <col min="6931" max="6931" width="12.140625" style="229" customWidth="1"/>
    <col min="6932" max="6934" width="0" style="229" hidden="1" customWidth="1"/>
    <col min="6935" max="6935" width="18.85546875" style="229" customWidth="1"/>
    <col min="6936" max="6937" width="11.140625" style="229" customWidth="1"/>
    <col min="6938" max="6938" width="12.140625" style="229" customWidth="1"/>
    <col min="6939" max="7175" width="9.140625" style="229"/>
    <col min="7176" max="7176" width="11.140625" style="229" customWidth="1"/>
    <col min="7177" max="7177" width="37.28515625" style="229" customWidth="1"/>
    <col min="7178" max="7181" width="0" style="229" hidden="1" customWidth="1"/>
    <col min="7182" max="7184" width="11.140625" style="229" customWidth="1"/>
    <col min="7185" max="7186" width="0" style="229" hidden="1" customWidth="1"/>
    <col min="7187" max="7187" width="12.140625" style="229" customWidth="1"/>
    <col min="7188" max="7190" width="0" style="229" hidden="1" customWidth="1"/>
    <col min="7191" max="7191" width="18.85546875" style="229" customWidth="1"/>
    <col min="7192" max="7193" width="11.140625" style="229" customWidth="1"/>
    <col min="7194" max="7194" width="12.140625" style="229" customWidth="1"/>
    <col min="7195" max="7431" width="9.140625" style="229"/>
    <col min="7432" max="7432" width="11.140625" style="229" customWidth="1"/>
    <col min="7433" max="7433" width="37.28515625" style="229" customWidth="1"/>
    <col min="7434" max="7437" width="0" style="229" hidden="1" customWidth="1"/>
    <col min="7438" max="7440" width="11.140625" style="229" customWidth="1"/>
    <col min="7441" max="7442" width="0" style="229" hidden="1" customWidth="1"/>
    <col min="7443" max="7443" width="12.140625" style="229" customWidth="1"/>
    <col min="7444" max="7446" width="0" style="229" hidden="1" customWidth="1"/>
    <col min="7447" max="7447" width="18.85546875" style="229" customWidth="1"/>
    <col min="7448" max="7449" width="11.140625" style="229" customWidth="1"/>
    <col min="7450" max="7450" width="12.140625" style="229" customWidth="1"/>
    <col min="7451" max="7687" width="9.140625" style="229"/>
    <col min="7688" max="7688" width="11.140625" style="229" customWidth="1"/>
    <col min="7689" max="7689" width="37.28515625" style="229" customWidth="1"/>
    <col min="7690" max="7693" width="0" style="229" hidden="1" customWidth="1"/>
    <col min="7694" max="7696" width="11.140625" style="229" customWidth="1"/>
    <col min="7697" max="7698" width="0" style="229" hidden="1" customWidth="1"/>
    <col min="7699" max="7699" width="12.140625" style="229" customWidth="1"/>
    <col min="7700" max="7702" width="0" style="229" hidden="1" customWidth="1"/>
    <col min="7703" max="7703" width="18.85546875" style="229" customWidth="1"/>
    <col min="7704" max="7705" width="11.140625" style="229" customWidth="1"/>
    <col min="7706" max="7706" width="12.140625" style="229" customWidth="1"/>
    <col min="7707" max="7943" width="9.140625" style="229"/>
    <col min="7944" max="7944" width="11.140625" style="229" customWidth="1"/>
    <col min="7945" max="7945" width="37.28515625" style="229" customWidth="1"/>
    <col min="7946" max="7949" width="0" style="229" hidden="1" customWidth="1"/>
    <col min="7950" max="7952" width="11.140625" style="229" customWidth="1"/>
    <col min="7953" max="7954" width="0" style="229" hidden="1" customWidth="1"/>
    <col min="7955" max="7955" width="12.140625" style="229" customWidth="1"/>
    <col min="7956" max="7958" width="0" style="229" hidden="1" customWidth="1"/>
    <col min="7959" max="7959" width="18.85546875" style="229" customWidth="1"/>
    <col min="7960" max="7961" width="11.140625" style="229" customWidth="1"/>
    <col min="7962" max="7962" width="12.140625" style="229" customWidth="1"/>
    <col min="7963" max="8199" width="9.140625" style="229"/>
    <col min="8200" max="8200" width="11.140625" style="229" customWidth="1"/>
    <col min="8201" max="8201" width="37.28515625" style="229" customWidth="1"/>
    <col min="8202" max="8205" width="0" style="229" hidden="1" customWidth="1"/>
    <col min="8206" max="8208" width="11.140625" style="229" customWidth="1"/>
    <col min="8209" max="8210" width="0" style="229" hidden="1" customWidth="1"/>
    <col min="8211" max="8211" width="12.140625" style="229" customWidth="1"/>
    <col min="8212" max="8214" width="0" style="229" hidden="1" customWidth="1"/>
    <col min="8215" max="8215" width="18.85546875" style="229" customWidth="1"/>
    <col min="8216" max="8217" width="11.140625" style="229" customWidth="1"/>
    <col min="8218" max="8218" width="12.140625" style="229" customWidth="1"/>
    <col min="8219" max="8455" width="9.140625" style="229"/>
    <col min="8456" max="8456" width="11.140625" style="229" customWidth="1"/>
    <col min="8457" max="8457" width="37.28515625" style="229" customWidth="1"/>
    <col min="8458" max="8461" width="0" style="229" hidden="1" customWidth="1"/>
    <col min="8462" max="8464" width="11.140625" style="229" customWidth="1"/>
    <col min="8465" max="8466" width="0" style="229" hidden="1" customWidth="1"/>
    <col min="8467" max="8467" width="12.140625" style="229" customWidth="1"/>
    <col min="8468" max="8470" width="0" style="229" hidden="1" customWidth="1"/>
    <col min="8471" max="8471" width="18.85546875" style="229" customWidth="1"/>
    <col min="8472" max="8473" width="11.140625" style="229" customWidth="1"/>
    <col min="8474" max="8474" width="12.140625" style="229" customWidth="1"/>
    <col min="8475" max="8711" width="9.140625" style="229"/>
    <col min="8712" max="8712" width="11.140625" style="229" customWidth="1"/>
    <col min="8713" max="8713" width="37.28515625" style="229" customWidth="1"/>
    <col min="8714" max="8717" width="0" style="229" hidden="1" customWidth="1"/>
    <col min="8718" max="8720" width="11.140625" style="229" customWidth="1"/>
    <col min="8721" max="8722" width="0" style="229" hidden="1" customWidth="1"/>
    <col min="8723" max="8723" width="12.140625" style="229" customWidth="1"/>
    <col min="8724" max="8726" width="0" style="229" hidden="1" customWidth="1"/>
    <col min="8727" max="8727" width="18.85546875" style="229" customWidth="1"/>
    <col min="8728" max="8729" width="11.140625" style="229" customWidth="1"/>
    <col min="8730" max="8730" width="12.140625" style="229" customWidth="1"/>
    <col min="8731" max="8967" width="9.140625" style="229"/>
    <col min="8968" max="8968" width="11.140625" style="229" customWidth="1"/>
    <col min="8969" max="8969" width="37.28515625" style="229" customWidth="1"/>
    <col min="8970" max="8973" width="0" style="229" hidden="1" customWidth="1"/>
    <col min="8974" max="8976" width="11.140625" style="229" customWidth="1"/>
    <col min="8977" max="8978" width="0" style="229" hidden="1" customWidth="1"/>
    <col min="8979" max="8979" width="12.140625" style="229" customWidth="1"/>
    <col min="8980" max="8982" width="0" style="229" hidden="1" customWidth="1"/>
    <col min="8983" max="8983" width="18.85546875" style="229" customWidth="1"/>
    <col min="8984" max="8985" width="11.140625" style="229" customWidth="1"/>
    <col min="8986" max="8986" width="12.140625" style="229" customWidth="1"/>
    <col min="8987" max="9223" width="9.140625" style="229"/>
    <col min="9224" max="9224" width="11.140625" style="229" customWidth="1"/>
    <col min="9225" max="9225" width="37.28515625" style="229" customWidth="1"/>
    <col min="9226" max="9229" width="0" style="229" hidden="1" customWidth="1"/>
    <col min="9230" max="9232" width="11.140625" style="229" customWidth="1"/>
    <col min="9233" max="9234" width="0" style="229" hidden="1" customWidth="1"/>
    <col min="9235" max="9235" width="12.140625" style="229" customWidth="1"/>
    <col min="9236" max="9238" width="0" style="229" hidden="1" customWidth="1"/>
    <col min="9239" max="9239" width="18.85546875" style="229" customWidth="1"/>
    <col min="9240" max="9241" width="11.140625" style="229" customWidth="1"/>
    <col min="9242" max="9242" width="12.140625" style="229" customWidth="1"/>
    <col min="9243" max="9479" width="9.140625" style="229"/>
    <col min="9480" max="9480" width="11.140625" style="229" customWidth="1"/>
    <col min="9481" max="9481" width="37.28515625" style="229" customWidth="1"/>
    <col min="9482" max="9485" width="0" style="229" hidden="1" customWidth="1"/>
    <col min="9486" max="9488" width="11.140625" style="229" customWidth="1"/>
    <col min="9489" max="9490" width="0" style="229" hidden="1" customWidth="1"/>
    <col min="9491" max="9491" width="12.140625" style="229" customWidth="1"/>
    <col min="9492" max="9494" width="0" style="229" hidden="1" customWidth="1"/>
    <col min="9495" max="9495" width="18.85546875" style="229" customWidth="1"/>
    <col min="9496" max="9497" width="11.140625" style="229" customWidth="1"/>
    <col min="9498" max="9498" width="12.140625" style="229" customWidth="1"/>
    <col min="9499" max="9735" width="9.140625" style="229"/>
    <col min="9736" max="9736" width="11.140625" style="229" customWidth="1"/>
    <col min="9737" max="9737" width="37.28515625" style="229" customWidth="1"/>
    <col min="9738" max="9741" width="0" style="229" hidden="1" customWidth="1"/>
    <col min="9742" max="9744" width="11.140625" style="229" customWidth="1"/>
    <col min="9745" max="9746" width="0" style="229" hidden="1" customWidth="1"/>
    <col min="9747" max="9747" width="12.140625" style="229" customWidth="1"/>
    <col min="9748" max="9750" width="0" style="229" hidden="1" customWidth="1"/>
    <col min="9751" max="9751" width="18.85546875" style="229" customWidth="1"/>
    <col min="9752" max="9753" width="11.140625" style="229" customWidth="1"/>
    <col min="9754" max="9754" width="12.140625" style="229" customWidth="1"/>
    <col min="9755" max="9991" width="9.140625" style="229"/>
    <col min="9992" max="9992" width="11.140625" style="229" customWidth="1"/>
    <col min="9993" max="9993" width="37.28515625" style="229" customWidth="1"/>
    <col min="9994" max="9997" width="0" style="229" hidden="1" customWidth="1"/>
    <col min="9998" max="10000" width="11.140625" style="229" customWidth="1"/>
    <col min="10001" max="10002" width="0" style="229" hidden="1" customWidth="1"/>
    <col min="10003" max="10003" width="12.140625" style="229" customWidth="1"/>
    <col min="10004" max="10006" width="0" style="229" hidden="1" customWidth="1"/>
    <col min="10007" max="10007" width="18.85546875" style="229" customWidth="1"/>
    <col min="10008" max="10009" width="11.140625" style="229" customWidth="1"/>
    <col min="10010" max="10010" width="12.140625" style="229" customWidth="1"/>
    <col min="10011" max="10247" width="9.140625" style="229"/>
    <col min="10248" max="10248" width="11.140625" style="229" customWidth="1"/>
    <col min="10249" max="10249" width="37.28515625" style="229" customWidth="1"/>
    <col min="10250" max="10253" width="0" style="229" hidden="1" customWidth="1"/>
    <col min="10254" max="10256" width="11.140625" style="229" customWidth="1"/>
    <col min="10257" max="10258" width="0" style="229" hidden="1" customWidth="1"/>
    <col min="10259" max="10259" width="12.140625" style="229" customWidth="1"/>
    <col min="10260" max="10262" width="0" style="229" hidden="1" customWidth="1"/>
    <col min="10263" max="10263" width="18.85546875" style="229" customWidth="1"/>
    <col min="10264" max="10265" width="11.140625" style="229" customWidth="1"/>
    <col min="10266" max="10266" width="12.140625" style="229" customWidth="1"/>
    <col min="10267" max="10503" width="9.140625" style="229"/>
    <col min="10504" max="10504" width="11.140625" style="229" customWidth="1"/>
    <col min="10505" max="10505" width="37.28515625" style="229" customWidth="1"/>
    <col min="10506" max="10509" width="0" style="229" hidden="1" customWidth="1"/>
    <col min="10510" max="10512" width="11.140625" style="229" customWidth="1"/>
    <col min="10513" max="10514" width="0" style="229" hidden="1" customWidth="1"/>
    <col min="10515" max="10515" width="12.140625" style="229" customWidth="1"/>
    <col min="10516" max="10518" width="0" style="229" hidden="1" customWidth="1"/>
    <col min="10519" max="10519" width="18.85546875" style="229" customWidth="1"/>
    <col min="10520" max="10521" width="11.140625" style="229" customWidth="1"/>
    <col min="10522" max="10522" width="12.140625" style="229" customWidth="1"/>
    <col min="10523" max="10759" width="9.140625" style="229"/>
    <col min="10760" max="10760" width="11.140625" style="229" customWidth="1"/>
    <col min="10761" max="10761" width="37.28515625" style="229" customWidth="1"/>
    <col min="10762" max="10765" width="0" style="229" hidden="1" customWidth="1"/>
    <col min="10766" max="10768" width="11.140625" style="229" customWidth="1"/>
    <col min="10769" max="10770" width="0" style="229" hidden="1" customWidth="1"/>
    <col min="10771" max="10771" width="12.140625" style="229" customWidth="1"/>
    <col min="10772" max="10774" width="0" style="229" hidden="1" customWidth="1"/>
    <col min="10775" max="10775" width="18.85546875" style="229" customWidth="1"/>
    <col min="10776" max="10777" width="11.140625" style="229" customWidth="1"/>
    <col min="10778" max="10778" width="12.140625" style="229" customWidth="1"/>
    <col min="10779" max="11015" width="9.140625" style="229"/>
    <col min="11016" max="11016" width="11.140625" style="229" customWidth="1"/>
    <col min="11017" max="11017" width="37.28515625" style="229" customWidth="1"/>
    <col min="11018" max="11021" width="0" style="229" hidden="1" customWidth="1"/>
    <col min="11022" max="11024" width="11.140625" style="229" customWidth="1"/>
    <col min="11025" max="11026" width="0" style="229" hidden="1" customWidth="1"/>
    <col min="11027" max="11027" width="12.140625" style="229" customWidth="1"/>
    <col min="11028" max="11030" width="0" style="229" hidden="1" customWidth="1"/>
    <col min="11031" max="11031" width="18.85546875" style="229" customWidth="1"/>
    <col min="11032" max="11033" width="11.140625" style="229" customWidth="1"/>
    <col min="11034" max="11034" width="12.140625" style="229" customWidth="1"/>
    <col min="11035" max="11271" width="9.140625" style="229"/>
    <col min="11272" max="11272" width="11.140625" style="229" customWidth="1"/>
    <col min="11273" max="11273" width="37.28515625" style="229" customWidth="1"/>
    <col min="11274" max="11277" width="0" style="229" hidden="1" customWidth="1"/>
    <col min="11278" max="11280" width="11.140625" style="229" customWidth="1"/>
    <col min="11281" max="11282" width="0" style="229" hidden="1" customWidth="1"/>
    <col min="11283" max="11283" width="12.140625" style="229" customWidth="1"/>
    <col min="11284" max="11286" width="0" style="229" hidden="1" customWidth="1"/>
    <col min="11287" max="11287" width="18.85546875" style="229" customWidth="1"/>
    <col min="11288" max="11289" width="11.140625" style="229" customWidth="1"/>
    <col min="11290" max="11290" width="12.140625" style="229" customWidth="1"/>
    <col min="11291" max="11527" width="9.140625" style="229"/>
    <col min="11528" max="11528" width="11.140625" style="229" customWidth="1"/>
    <col min="11529" max="11529" width="37.28515625" style="229" customWidth="1"/>
    <col min="11530" max="11533" width="0" style="229" hidden="1" customWidth="1"/>
    <col min="11534" max="11536" width="11.140625" style="229" customWidth="1"/>
    <col min="11537" max="11538" width="0" style="229" hidden="1" customWidth="1"/>
    <col min="11539" max="11539" width="12.140625" style="229" customWidth="1"/>
    <col min="11540" max="11542" width="0" style="229" hidden="1" customWidth="1"/>
    <col min="11543" max="11543" width="18.85546875" style="229" customWidth="1"/>
    <col min="11544" max="11545" width="11.140625" style="229" customWidth="1"/>
    <col min="11546" max="11546" width="12.140625" style="229" customWidth="1"/>
    <col min="11547" max="11783" width="9.140625" style="229"/>
    <col min="11784" max="11784" width="11.140625" style="229" customWidth="1"/>
    <col min="11785" max="11785" width="37.28515625" style="229" customWidth="1"/>
    <col min="11786" max="11789" width="0" style="229" hidden="1" customWidth="1"/>
    <col min="11790" max="11792" width="11.140625" style="229" customWidth="1"/>
    <col min="11793" max="11794" width="0" style="229" hidden="1" customWidth="1"/>
    <col min="11795" max="11795" width="12.140625" style="229" customWidth="1"/>
    <col min="11796" max="11798" width="0" style="229" hidden="1" customWidth="1"/>
    <col min="11799" max="11799" width="18.85546875" style="229" customWidth="1"/>
    <col min="11800" max="11801" width="11.140625" style="229" customWidth="1"/>
    <col min="11802" max="11802" width="12.140625" style="229" customWidth="1"/>
    <col min="11803" max="12039" width="9.140625" style="229"/>
    <col min="12040" max="12040" width="11.140625" style="229" customWidth="1"/>
    <col min="12041" max="12041" width="37.28515625" style="229" customWidth="1"/>
    <col min="12042" max="12045" width="0" style="229" hidden="1" customWidth="1"/>
    <col min="12046" max="12048" width="11.140625" style="229" customWidth="1"/>
    <col min="12049" max="12050" width="0" style="229" hidden="1" customWidth="1"/>
    <col min="12051" max="12051" width="12.140625" style="229" customWidth="1"/>
    <col min="12052" max="12054" width="0" style="229" hidden="1" customWidth="1"/>
    <col min="12055" max="12055" width="18.85546875" style="229" customWidth="1"/>
    <col min="12056" max="12057" width="11.140625" style="229" customWidth="1"/>
    <col min="12058" max="12058" width="12.140625" style="229" customWidth="1"/>
    <col min="12059" max="12295" width="9.140625" style="229"/>
    <col min="12296" max="12296" width="11.140625" style="229" customWidth="1"/>
    <col min="12297" max="12297" width="37.28515625" style="229" customWidth="1"/>
    <col min="12298" max="12301" width="0" style="229" hidden="1" customWidth="1"/>
    <col min="12302" max="12304" width="11.140625" style="229" customWidth="1"/>
    <col min="12305" max="12306" width="0" style="229" hidden="1" customWidth="1"/>
    <col min="12307" max="12307" width="12.140625" style="229" customWidth="1"/>
    <col min="12308" max="12310" width="0" style="229" hidden="1" customWidth="1"/>
    <col min="12311" max="12311" width="18.85546875" style="229" customWidth="1"/>
    <col min="12312" max="12313" width="11.140625" style="229" customWidth="1"/>
    <col min="12314" max="12314" width="12.140625" style="229" customWidth="1"/>
    <col min="12315" max="12551" width="9.140625" style="229"/>
    <col min="12552" max="12552" width="11.140625" style="229" customWidth="1"/>
    <col min="12553" max="12553" width="37.28515625" style="229" customWidth="1"/>
    <col min="12554" max="12557" width="0" style="229" hidden="1" customWidth="1"/>
    <col min="12558" max="12560" width="11.140625" style="229" customWidth="1"/>
    <col min="12561" max="12562" width="0" style="229" hidden="1" customWidth="1"/>
    <col min="12563" max="12563" width="12.140625" style="229" customWidth="1"/>
    <col min="12564" max="12566" width="0" style="229" hidden="1" customWidth="1"/>
    <col min="12567" max="12567" width="18.85546875" style="229" customWidth="1"/>
    <col min="12568" max="12569" width="11.140625" style="229" customWidth="1"/>
    <col min="12570" max="12570" width="12.140625" style="229" customWidth="1"/>
    <col min="12571" max="12807" width="9.140625" style="229"/>
    <col min="12808" max="12808" width="11.140625" style="229" customWidth="1"/>
    <col min="12809" max="12809" width="37.28515625" style="229" customWidth="1"/>
    <col min="12810" max="12813" width="0" style="229" hidden="1" customWidth="1"/>
    <col min="12814" max="12816" width="11.140625" style="229" customWidth="1"/>
    <col min="12817" max="12818" width="0" style="229" hidden="1" customWidth="1"/>
    <col min="12819" max="12819" width="12.140625" style="229" customWidth="1"/>
    <col min="12820" max="12822" width="0" style="229" hidden="1" customWidth="1"/>
    <col min="12823" max="12823" width="18.85546875" style="229" customWidth="1"/>
    <col min="12824" max="12825" width="11.140625" style="229" customWidth="1"/>
    <col min="12826" max="12826" width="12.140625" style="229" customWidth="1"/>
    <col min="12827" max="13063" width="9.140625" style="229"/>
    <col min="13064" max="13064" width="11.140625" style="229" customWidth="1"/>
    <col min="13065" max="13065" width="37.28515625" style="229" customWidth="1"/>
    <col min="13066" max="13069" width="0" style="229" hidden="1" customWidth="1"/>
    <col min="13070" max="13072" width="11.140625" style="229" customWidth="1"/>
    <col min="13073" max="13074" width="0" style="229" hidden="1" customWidth="1"/>
    <col min="13075" max="13075" width="12.140625" style="229" customWidth="1"/>
    <col min="13076" max="13078" width="0" style="229" hidden="1" customWidth="1"/>
    <col min="13079" max="13079" width="18.85546875" style="229" customWidth="1"/>
    <col min="13080" max="13081" width="11.140625" style="229" customWidth="1"/>
    <col min="13082" max="13082" width="12.140625" style="229" customWidth="1"/>
    <col min="13083" max="13319" width="9.140625" style="229"/>
    <col min="13320" max="13320" width="11.140625" style="229" customWidth="1"/>
    <col min="13321" max="13321" width="37.28515625" style="229" customWidth="1"/>
    <col min="13322" max="13325" width="0" style="229" hidden="1" customWidth="1"/>
    <col min="13326" max="13328" width="11.140625" style="229" customWidth="1"/>
    <col min="13329" max="13330" width="0" style="229" hidden="1" customWidth="1"/>
    <col min="13331" max="13331" width="12.140625" style="229" customWidth="1"/>
    <col min="13332" max="13334" width="0" style="229" hidden="1" customWidth="1"/>
    <col min="13335" max="13335" width="18.85546875" style="229" customWidth="1"/>
    <col min="13336" max="13337" width="11.140625" style="229" customWidth="1"/>
    <col min="13338" max="13338" width="12.140625" style="229" customWidth="1"/>
    <col min="13339" max="13575" width="9.140625" style="229"/>
    <col min="13576" max="13576" width="11.140625" style="229" customWidth="1"/>
    <col min="13577" max="13577" width="37.28515625" style="229" customWidth="1"/>
    <col min="13578" max="13581" width="0" style="229" hidden="1" customWidth="1"/>
    <col min="13582" max="13584" width="11.140625" style="229" customWidth="1"/>
    <col min="13585" max="13586" width="0" style="229" hidden="1" customWidth="1"/>
    <col min="13587" max="13587" width="12.140625" style="229" customWidth="1"/>
    <col min="13588" max="13590" width="0" style="229" hidden="1" customWidth="1"/>
    <col min="13591" max="13591" width="18.85546875" style="229" customWidth="1"/>
    <col min="13592" max="13593" width="11.140625" style="229" customWidth="1"/>
    <col min="13594" max="13594" width="12.140625" style="229" customWidth="1"/>
    <col min="13595" max="13831" width="9.140625" style="229"/>
    <col min="13832" max="13832" width="11.140625" style="229" customWidth="1"/>
    <col min="13833" max="13833" width="37.28515625" style="229" customWidth="1"/>
    <col min="13834" max="13837" width="0" style="229" hidden="1" customWidth="1"/>
    <col min="13838" max="13840" width="11.140625" style="229" customWidth="1"/>
    <col min="13841" max="13842" width="0" style="229" hidden="1" customWidth="1"/>
    <col min="13843" max="13843" width="12.140625" style="229" customWidth="1"/>
    <col min="13844" max="13846" width="0" style="229" hidden="1" customWidth="1"/>
    <col min="13847" max="13847" width="18.85546875" style="229" customWidth="1"/>
    <col min="13848" max="13849" width="11.140625" style="229" customWidth="1"/>
    <col min="13850" max="13850" width="12.140625" style="229" customWidth="1"/>
    <col min="13851" max="14087" width="9.140625" style="229"/>
    <col min="14088" max="14088" width="11.140625" style="229" customWidth="1"/>
    <col min="14089" max="14089" width="37.28515625" style="229" customWidth="1"/>
    <col min="14090" max="14093" width="0" style="229" hidden="1" customWidth="1"/>
    <col min="14094" max="14096" width="11.140625" style="229" customWidth="1"/>
    <col min="14097" max="14098" width="0" style="229" hidden="1" customWidth="1"/>
    <col min="14099" max="14099" width="12.140625" style="229" customWidth="1"/>
    <col min="14100" max="14102" width="0" style="229" hidden="1" customWidth="1"/>
    <col min="14103" max="14103" width="18.85546875" style="229" customWidth="1"/>
    <col min="14104" max="14105" width="11.140625" style="229" customWidth="1"/>
    <col min="14106" max="14106" width="12.140625" style="229" customWidth="1"/>
    <col min="14107" max="14343" width="9.140625" style="229"/>
    <col min="14344" max="14344" width="11.140625" style="229" customWidth="1"/>
    <col min="14345" max="14345" width="37.28515625" style="229" customWidth="1"/>
    <col min="14346" max="14349" width="0" style="229" hidden="1" customWidth="1"/>
    <col min="14350" max="14352" width="11.140625" style="229" customWidth="1"/>
    <col min="14353" max="14354" width="0" style="229" hidden="1" customWidth="1"/>
    <col min="14355" max="14355" width="12.140625" style="229" customWidth="1"/>
    <col min="14356" max="14358" width="0" style="229" hidden="1" customWidth="1"/>
    <col min="14359" max="14359" width="18.85546875" style="229" customWidth="1"/>
    <col min="14360" max="14361" width="11.140625" style="229" customWidth="1"/>
    <col min="14362" max="14362" width="12.140625" style="229" customWidth="1"/>
    <col min="14363" max="14599" width="9.140625" style="229"/>
    <col min="14600" max="14600" width="11.140625" style="229" customWidth="1"/>
    <col min="14601" max="14601" width="37.28515625" style="229" customWidth="1"/>
    <col min="14602" max="14605" width="0" style="229" hidden="1" customWidth="1"/>
    <col min="14606" max="14608" width="11.140625" style="229" customWidth="1"/>
    <col min="14609" max="14610" width="0" style="229" hidden="1" customWidth="1"/>
    <col min="14611" max="14611" width="12.140625" style="229" customWidth="1"/>
    <col min="14612" max="14614" width="0" style="229" hidden="1" customWidth="1"/>
    <col min="14615" max="14615" width="18.85546875" style="229" customWidth="1"/>
    <col min="14616" max="14617" width="11.140625" style="229" customWidth="1"/>
    <col min="14618" max="14618" width="12.140625" style="229" customWidth="1"/>
    <col min="14619" max="14855" width="9.140625" style="229"/>
    <col min="14856" max="14856" width="11.140625" style="229" customWidth="1"/>
    <col min="14857" max="14857" width="37.28515625" style="229" customWidth="1"/>
    <col min="14858" max="14861" width="0" style="229" hidden="1" customWidth="1"/>
    <col min="14862" max="14864" width="11.140625" style="229" customWidth="1"/>
    <col min="14865" max="14866" width="0" style="229" hidden="1" customWidth="1"/>
    <col min="14867" max="14867" width="12.140625" style="229" customWidth="1"/>
    <col min="14868" max="14870" width="0" style="229" hidden="1" customWidth="1"/>
    <col min="14871" max="14871" width="18.85546875" style="229" customWidth="1"/>
    <col min="14872" max="14873" width="11.140625" style="229" customWidth="1"/>
    <col min="14874" max="14874" width="12.140625" style="229" customWidth="1"/>
    <col min="14875" max="15111" width="9.140625" style="229"/>
    <col min="15112" max="15112" width="11.140625" style="229" customWidth="1"/>
    <col min="15113" max="15113" width="37.28515625" style="229" customWidth="1"/>
    <col min="15114" max="15117" width="0" style="229" hidden="1" customWidth="1"/>
    <col min="15118" max="15120" width="11.140625" style="229" customWidth="1"/>
    <col min="15121" max="15122" width="0" style="229" hidden="1" customWidth="1"/>
    <col min="15123" max="15123" width="12.140625" style="229" customWidth="1"/>
    <col min="15124" max="15126" width="0" style="229" hidden="1" customWidth="1"/>
    <col min="15127" max="15127" width="18.85546875" style="229" customWidth="1"/>
    <col min="15128" max="15129" width="11.140625" style="229" customWidth="1"/>
    <col min="15130" max="15130" width="12.140625" style="229" customWidth="1"/>
    <col min="15131" max="15367" width="9.140625" style="229"/>
    <col min="15368" max="15368" width="11.140625" style="229" customWidth="1"/>
    <col min="15369" max="15369" width="37.28515625" style="229" customWidth="1"/>
    <col min="15370" max="15373" width="0" style="229" hidden="1" customWidth="1"/>
    <col min="15374" max="15376" width="11.140625" style="229" customWidth="1"/>
    <col min="15377" max="15378" width="0" style="229" hidden="1" customWidth="1"/>
    <col min="15379" max="15379" width="12.140625" style="229" customWidth="1"/>
    <col min="15380" max="15382" width="0" style="229" hidden="1" customWidth="1"/>
    <col min="15383" max="15383" width="18.85546875" style="229" customWidth="1"/>
    <col min="15384" max="15385" width="11.140625" style="229" customWidth="1"/>
    <col min="15386" max="15386" width="12.140625" style="229" customWidth="1"/>
    <col min="15387" max="15623" width="9.140625" style="229"/>
    <col min="15624" max="15624" width="11.140625" style="229" customWidth="1"/>
    <col min="15625" max="15625" width="37.28515625" style="229" customWidth="1"/>
    <col min="15626" max="15629" width="0" style="229" hidden="1" customWidth="1"/>
    <col min="15630" max="15632" width="11.140625" style="229" customWidth="1"/>
    <col min="15633" max="15634" width="0" style="229" hidden="1" customWidth="1"/>
    <col min="15635" max="15635" width="12.140625" style="229" customWidth="1"/>
    <col min="15636" max="15638" width="0" style="229" hidden="1" customWidth="1"/>
    <col min="15639" max="15639" width="18.85546875" style="229" customWidth="1"/>
    <col min="15640" max="15641" width="11.140625" style="229" customWidth="1"/>
    <col min="15642" max="15642" width="12.140625" style="229" customWidth="1"/>
    <col min="15643" max="15879" width="9.140625" style="229"/>
    <col min="15880" max="15880" width="11.140625" style="229" customWidth="1"/>
    <col min="15881" max="15881" width="37.28515625" style="229" customWidth="1"/>
    <col min="15882" max="15885" width="0" style="229" hidden="1" customWidth="1"/>
    <col min="15886" max="15888" width="11.140625" style="229" customWidth="1"/>
    <col min="15889" max="15890" width="0" style="229" hidden="1" customWidth="1"/>
    <col min="15891" max="15891" width="12.140625" style="229" customWidth="1"/>
    <col min="15892" max="15894" width="0" style="229" hidden="1" customWidth="1"/>
    <col min="15895" max="15895" width="18.85546875" style="229" customWidth="1"/>
    <col min="15896" max="15897" width="11.140625" style="229" customWidth="1"/>
    <col min="15898" max="15898" width="12.140625" style="229" customWidth="1"/>
    <col min="15899" max="16135" width="9.140625" style="229"/>
    <col min="16136" max="16136" width="11.140625" style="229" customWidth="1"/>
    <col min="16137" max="16137" width="37.28515625" style="229" customWidth="1"/>
    <col min="16138" max="16141" width="0" style="229" hidden="1" customWidth="1"/>
    <col min="16142" max="16144" width="11.140625" style="229" customWidth="1"/>
    <col min="16145" max="16146" width="0" style="229" hidden="1" customWidth="1"/>
    <col min="16147" max="16147" width="12.140625" style="229" customWidth="1"/>
    <col min="16148" max="16150" width="0" style="229" hidden="1" customWidth="1"/>
    <col min="16151" max="16151" width="18.85546875" style="229" customWidth="1"/>
    <col min="16152" max="16153" width="11.140625" style="229" customWidth="1"/>
    <col min="16154" max="16154" width="12.140625" style="229" customWidth="1"/>
    <col min="16155" max="16384" width="9.140625" style="229"/>
  </cols>
  <sheetData>
    <row r="1" spans="1:46" ht="20.100000000000001" customHeight="1" x14ac:dyDescent="0.25">
      <c r="B1" s="229" t="s">
        <v>533</v>
      </c>
    </row>
    <row r="3" spans="1:46" ht="20.100000000000001" customHeight="1" x14ac:dyDescent="0.25">
      <c r="A3" s="229" t="s">
        <v>57</v>
      </c>
      <c r="B3" s="229" t="s">
        <v>58</v>
      </c>
      <c r="C3" s="229" t="s">
        <v>59</v>
      </c>
      <c r="D3" s="229" t="s">
        <v>60</v>
      </c>
      <c r="E3" s="229" t="s">
        <v>61</v>
      </c>
      <c r="F3" s="229" t="s">
        <v>62</v>
      </c>
      <c r="G3" s="229" t="s">
        <v>63</v>
      </c>
      <c r="H3" s="81" t="s">
        <v>66</v>
      </c>
      <c r="I3" s="81" t="s">
        <v>87</v>
      </c>
      <c r="J3" s="81" t="s">
        <v>88</v>
      </c>
      <c r="K3" s="81" t="s">
        <v>89</v>
      </c>
      <c r="L3" s="229" t="s">
        <v>84</v>
      </c>
      <c r="M3" s="229" t="s">
        <v>64</v>
      </c>
      <c r="N3" s="229" t="s">
        <v>85</v>
      </c>
      <c r="O3" s="229" t="s">
        <v>65</v>
      </c>
      <c r="P3" s="229" t="s">
        <v>67</v>
      </c>
      <c r="Q3" s="229" t="s">
        <v>68</v>
      </c>
      <c r="R3" s="229" t="s">
        <v>69</v>
      </c>
      <c r="S3" s="229" t="s">
        <v>70</v>
      </c>
      <c r="T3" s="229" t="s">
        <v>71</v>
      </c>
      <c r="U3" s="229" t="s">
        <v>72</v>
      </c>
      <c r="V3" s="229" t="s">
        <v>90</v>
      </c>
      <c r="W3" s="229" t="s">
        <v>83</v>
      </c>
      <c r="X3" s="229" t="s">
        <v>86</v>
      </c>
      <c r="Y3" s="229" t="s">
        <v>73</v>
      </c>
    </row>
    <row r="4" spans="1:46" ht="52.5" customHeight="1" x14ac:dyDescent="0.25">
      <c r="A4" s="276"/>
      <c r="B4" s="277" t="s">
        <v>534</v>
      </c>
      <c r="C4" s="277" t="s">
        <v>535</v>
      </c>
      <c r="D4" s="277" t="s">
        <v>536</v>
      </c>
      <c r="E4" s="277" t="s">
        <v>537</v>
      </c>
      <c r="F4" s="277" t="s">
        <v>538</v>
      </c>
      <c r="G4" s="277" t="s">
        <v>539</v>
      </c>
      <c r="H4" s="278"/>
      <c r="I4" s="279" t="s">
        <v>3263</v>
      </c>
      <c r="J4" s="279" t="s">
        <v>3330</v>
      </c>
      <c r="K4" s="279" t="s">
        <v>3331</v>
      </c>
      <c r="L4" s="280" t="s">
        <v>3260</v>
      </c>
      <c r="M4" s="277" t="s">
        <v>497</v>
      </c>
      <c r="N4" s="277" t="s">
        <v>3254</v>
      </c>
      <c r="O4" s="277" t="s">
        <v>18</v>
      </c>
      <c r="P4" s="277" t="s">
        <v>540</v>
      </c>
      <c r="Q4" s="277" t="s">
        <v>541</v>
      </c>
      <c r="R4" s="277" t="s">
        <v>542</v>
      </c>
      <c r="S4" s="277" t="s">
        <v>543</v>
      </c>
      <c r="T4" s="277" t="s">
        <v>544</v>
      </c>
      <c r="U4" s="277" t="s">
        <v>545</v>
      </c>
      <c r="V4" s="277" t="s">
        <v>15</v>
      </c>
      <c r="W4" s="277" t="s">
        <v>497</v>
      </c>
      <c r="X4" s="277" t="s">
        <v>18</v>
      </c>
      <c r="Y4" s="277" t="s">
        <v>546</v>
      </c>
    </row>
    <row r="5" spans="1:46" s="230" customFormat="1" ht="20.100000000000001" customHeight="1" x14ac:dyDescent="0.25">
      <c r="A5" s="231">
        <v>1</v>
      </c>
      <c r="B5" s="231" t="s">
        <v>1115</v>
      </c>
      <c r="C5" s="231">
        <v>3500105</v>
      </c>
      <c r="D5" s="231" t="s">
        <v>1116</v>
      </c>
      <c r="E5" s="231" t="s">
        <v>1117</v>
      </c>
      <c r="F5" s="231">
        <v>411.98700000000002</v>
      </c>
      <c r="G5" s="232">
        <v>35153</v>
      </c>
      <c r="H5" s="81"/>
      <c r="I5" s="255">
        <v>3505</v>
      </c>
      <c r="J5" s="255">
        <v>2</v>
      </c>
      <c r="K5" s="255" t="s">
        <v>3287</v>
      </c>
      <c r="L5" s="255">
        <v>33664.287048891492</v>
      </c>
      <c r="M5" s="233">
        <f>+Tabela1368[[#This Row],[Colunas85]]/$N$651</f>
        <v>7.5356171686109829E-4</v>
      </c>
      <c r="N5" s="255">
        <v>25979.567681988148</v>
      </c>
      <c r="O5" s="233">
        <f>+Tabela1368[[#This Row],[Colunas8]]</f>
        <v>7.5356171686109829E-4</v>
      </c>
      <c r="P5" s="231">
        <v>82.15</v>
      </c>
      <c r="Q5" s="231">
        <v>97.6</v>
      </c>
      <c r="R5" s="274">
        <v>0.79</v>
      </c>
      <c r="S5" s="231">
        <v>5.09</v>
      </c>
      <c r="T5" s="231">
        <v>160718.67924999999</v>
      </c>
      <c r="U5" s="231">
        <v>137083.66993</v>
      </c>
      <c r="V5" s="234">
        <v>1088430386.98</v>
      </c>
      <c r="W5" s="233">
        <f t="shared" ref="W5:W68" si="0">+V5/$V$651</f>
        <v>4.8042612003110409E-4</v>
      </c>
      <c r="X5" s="233">
        <f>+Tabela1368[[#This Row],[Colunas82]]</f>
        <v>4.8042612003110409E-4</v>
      </c>
      <c r="Y5" s="234">
        <v>30962.66</v>
      </c>
    </row>
    <row r="6" spans="1:46" ht="20.100000000000001" customHeight="1" x14ac:dyDescent="0.25">
      <c r="A6" s="231">
        <f>+A5+1</f>
        <v>2</v>
      </c>
      <c r="B6" s="231" t="s">
        <v>2146</v>
      </c>
      <c r="C6" s="231">
        <v>3500204</v>
      </c>
      <c r="D6" s="231" t="s">
        <v>2147</v>
      </c>
      <c r="E6" s="231" t="s">
        <v>2148</v>
      </c>
      <c r="F6" s="231">
        <v>211.05500000000001</v>
      </c>
      <c r="G6" s="232">
        <v>3545</v>
      </c>
      <c r="I6" s="255">
        <v>3507</v>
      </c>
      <c r="J6" s="255">
        <v>1</v>
      </c>
      <c r="K6" s="255" t="s">
        <v>3295</v>
      </c>
      <c r="L6" s="255">
        <v>3394.870923913189</v>
      </c>
      <c r="M6" s="233">
        <f>+Tabela1368[[#This Row],[Colunas85]]/$N$651</f>
        <v>7.5992839480914674E-5</v>
      </c>
      <c r="N6" s="255">
        <v>2619.9063360921682</v>
      </c>
      <c r="O6" s="233">
        <f>+O5+Tabela1368[[#This Row],[Colunas8]]</f>
        <v>8.2955455634201297E-4</v>
      </c>
      <c r="P6" s="231">
        <v>16.850000000000001</v>
      </c>
      <c r="Q6" s="231">
        <v>98.6</v>
      </c>
      <c r="R6" s="274">
        <v>0.73</v>
      </c>
      <c r="S6" s="231" t="s">
        <v>20</v>
      </c>
      <c r="T6" s="231">
        <v>27333.747309999999</v>
      </c>
      <c r="U6" s="231">
        <v>20103.877130000001</v>
      </c>
      <c r="V6" s="234">
        <v>91701173.75</v>
      </c>
      <c r="W6" s="233">
        <f t="shared" si="0"/>
        <v>4.0476303890457398E-5</v>
      </c>
      <c r="X6" s="233">
        <f>+X5+Tabela1368[[#This Row],[Colunas82]]</f>
        <v>5.2090242392156144E-4</v>
      </c>
      <c r="Y6" s="234">
        <v>25867.75</v>
      </c>
      <c r="AC6" s="545" t="s">
        <v>3255</v>
      </c>
      <c r="AD6" s="545"/>
      <c r="AE6" s="545"/>
      <c r="AF6" s="545"/>
      <c r="AG6" s="545"/>
      <c r="AH6" s="545"/>
      <c r="AI6" s="545"/>
      <c r="AJ6" s="545"/>
    </row>
    <row r="7" spans="1:46" ht="20.100000000000001" customHeight="1" x14ac:dyDescent="0.25">
      <c r="A7" s="231">
        <f t="shared" ref="A7:A70" si="1">+A6+1</f>
        <v>3</v>
      </c>
      <c r="B7" s="231" t="s">
        <v>1130</v>
      </c>
      <c r="C7" s="231">
        <v>3500303</v>
      </c>
      <c r="D7" s="231" t="s">
        <v>1131</v>
      </c>
      <c r="E7" s="231" t="s">
        <v>1132</v>
      </c>
      <c r="F7" s="231">
        <v>474.55399999999997</v>
      </c>
      <c r="G7" s="232">
        <v>36981</v>
      </c>
      <c r="I7" s="255">
        <v>3510</v>
      </c>
      <c r="J7" s="255">
        <v>7</v>
      </c>
      <c r="K7" s="255" t="s">
        <v>3319</v>
      </c>
      <c r="L7" s="255">
        <v>35414.872112054625</v>
      </c>
      <c r="M7" s="233">
        <f>+Tabela1368[[#This Row],[Colunas85]]/$N$651</f>
        <v>7.9274786934942329E-4</v>
      </c>
      <c r="N7" s="255">
        <v>27330.537719329895</v>
      </c>
      <c r="O7" s="233">
        <f>+O6+Tabela1368[[#This Row],[Colunas8]]</f>
        <v>1.6223024256914363E-3</v>
      </c>
      <c r="P7" s="231">
        <v>67.72</v>
      </c>
      <c r="Q7" s="231">
        <v>95.8</v>
      </c>
      <c r="R7" s="274">
        <v>0.71499999999999997</v>
      </c>
      <c r="S7" s="231">
        <v>9.52</v>
      </c>
      <c r="T7" s="231">
        <v>84094.760060000001</v>
      </c>
      <c r="U7" s="231">
        <v>72168.734079999995</v>
      </c>
      <c r="V7" s="234">
        <v>1036985330.4299999</v>
      </c>
      <c r="W7" s="233">
        <f t="shared" si="0"/>
        <v>4.5771860542222404E-4</v>
      </c>
      <c r="X7" s="233">
        <f>+X6+Tabela1368[[#This Row],[Colunas82]]</f>
        <v>9.7862102934378548E-4</v>
      </c>
      <c r="Y7" s="234">
        <v>28041.03</v>
      </c>
      <c r="AC7" s="224" t="s">
        <v>3141</v>
      </c>
      <c r="AD7" s="224">
        <v>2020</v>
      </c>
      <c r="AE7" s="224" t="s">
        <v>3158</v>
      </c>
      <c r="AF7" s="9">
        <v>1456578</v>
      </c>
      <c r="AG7" s="9">
        <v>1388918</v>
      </c>
      <c r="AH7" s="9">
        <v>2845496</v>
      </c>
      <c r="AI7" s="251"/>
      <c r="AJ7" s="253" t="s">
        <v>3254</v>
      </c>
    </row>
    <row r="8" spans="1:46" ht="20.100000000000001" customHeight="1" x14ac:dyDescent="0.25">
      <c r="A8" s="231">
        <f t="shared" si="1"/>
        <v>4</v>
      </c>
      <c r="B8" s="231" t="s">
        <v>1853</v>
      </c>
      <c r="C8" s="231">
        <v>3500402</v>
      </c>
      <c r="D8" s="231" t="s">
        <v>1854</v>
      </c>
      <c r="E8" s="231" t="s">
        <v>1855</v>
      </c>
      <c r="F8" s="231">
        <v>142.673</v>
      </c>
      <c r="G8" s="232">
        <v>8262</v>
      </c>
      <c r="I8" s="255">
        <v>3510</v>
      </c>
      <c r="J8" s="255">
        <v>7</v>
      </c>
      <c r="K8" s="255" t="s">
        <v>3319</v>
      </c>
      <c r="L8" s="255">
        <v>7912.1082012329389</v>
      </c>
      <c r="M8" s="233">
        <f>+Tabela1368[[#This Row],[Colunas85]]/$N$651</f>
        <v>1.7710940473661974E-4</v>
      </c>
      <c r="N8" s="255">
        <v>6105.9707048782775</v>
      </c>
      <c r="O8" s="233">
        <f>+O7+Tabela1368[[#This Row],[Colunas8]]</f>
        <v>1.7994118304280561E-3</v>
      </c>
      <c r="P8" s="231">
        <v>53.05</v>
      </c>
      <c r="Q8" s="231">
        <v>98.8</v>
      </c>
      <c r="R8" s="274">
        <v>0.78100000000000003</v>
      </c>
      <c r="S8" s="231" t="s">
        <v>20</v>
      </c>
      <c r="T8" s="231">
        <v>29390.24814</v>
      </c>
      <c r="U8" s="231">
        <v>24363.40149</v>
      </c>
      <c r="V8" s="234">
        <v>170890216.56</v>
      </c>
      <c r="W8" s="233">
        <f t="shared" si="0"/>
        <v>7.5429834259767428E-5</v>
      </c>
      <c r="X8" s="233">
        <f>+X7+Tabela1368[[#This Row],[Colunas82]]</f>
        <v>1.054050863603553E-3</v>
      </c>
      <c r="Y8" s="234">
        <v>20683.88</v>
      </c>
      <c r="AC8" s="224" t="s">
        <v>3141</v>
      </c>
      <c r="AD8" s="224">
        <v>2020</v>
      </c>
      <c r="AE8" s="224" t="s">
        <v>3157</v>
      </c>
      <c r="AF8" s="9">
        <v>1494544</v>
      </c>
      <c r="AG8" s="9">
        <v>1425934</v>
      </c>
      <c r="AH8" s="9">
        <v>2920478</v>
      </c>
      <c r="AI8" s="251"/>
      <c r="AJ8" s="252">
        <v>0</v>
      </c>
      <c r="AM8" s="244" t="s">
        <v>3163</v>
      </c>
      <c r="AP8" s="229" t="s">
        <v>3193</v>
      </c>
      <c r="AQ8" s="229" t="s">
        <v>3195</v>
      </c>
      <c r="AR8" s="229" t="s">
        <v>3196</v>
      </c>
      <c r="AS8" s="229" t="s">
        <v>3196</v>
      </c>
    </row>
    <row r="9" spans="1:46" ht="20.100000000000001" customHeight="1" x14ac:dyDescent="0.25">
      <c r="A9" s="231">
        <f t="shared" si="1"/>
        <v>5</v>
      </c>
      <c r="B9" s="231" t="s">
        <v>1366</v>
      </c>
      <c r="C9" s="231">
        <v>3500501</v>
      </c>
      <c r="D9" s="231" t="s">
        <v>1367</v>
      </c>
      <c r="E9" s="231" t="s">
        <v>1368</v>
      </c>
      <c r="F9" s="231">
        <v>60.125999999999998</v>
      </c>
      <c r="G9" s="232">
        <v>18908</v>
      </c>
      <c r="I9" s="255">
        <v>3510</v>
      </c>
      <c r="J9" s="255">
        <v>11</v>
      </c>
      <c r="K9" s="255" t="s">
        <v>3323</v>
      </c>
      <c r="L9" s="255">
        <v>18107.255128166595</v>
      </c>
      <c r="M9" s="233">
        <f>+Tabela1368[[#This Row],[Colunas85]]/$N$651</f>
        <v>4.053237260663285E-4</v>
      </c>
      <c r="N9" s="255">
        <v>13973.819182744912</v>
      </c>
      <c r="O9" s="233">
        <f>+O8+Tabela1368[[#This Row],[Colunas8]]</f>
        <v>2.2047355564943846E-3</v>
      </c>
      <c r="P9" s="231">
        <v>287.16000000000003</v>
      </c>
      <c r="Q9" s="231">
        <v>96.2</v>
      </c>
      <c r="R9" s="274">
        <v>0.745</v>
      </c>
      <c r="S9" s="231">
        <v>3.88</v>
      </c>
      <c r="T9" s="231">
        <v>86949.222129999995</v>
      </c>
      <c r="U9" s="231">
        <v>75201.477929999994</v>
      </c>
      <c r="V9" s="234">
        <v>499688144.72000003</v>
      </c>
      <c r="W9" s="233">
        <f t="shared" si="0"/>
        <v>2.2055910921364383E-4</v>
      </c>
      <c r="X9" s="233">
        <f>+X8+Tabela1368[[#This Row],[Colunas82]]</f>
        <v>1.2746099728171969E-3</v>
      </c>
      <c r="Y9" s="234">
        <v>26427.34</v>
      </c>
      <c r="AC9" s="224" t="s">
        <v>3141</v>
      </c>
      <c r="AD9" s="224">
        <v>2020</v>
      </c>
      <c r="AE9" s="224" t="s">
        <v>3156</v>
      </c>
      <c r="AF9" s="9">
        <v>1351139</v>
      </c>
      <c r="AG9" s="9">
        <v>1305259</v>
      </c>
      <c r="AH9" s="9">
        <v>2656398</v>
      </c>
      <c r="AI9" s="251"/>
      <c r="AJ9" s="252">
        <v>0</v>
      </c>
      <c r="AM9" s="245" t="s">
        <v>3164</v>
      </c>
      <c r="AN9" s="242"/>
      <c r="AP9" s="229" t="s">
        <v>3194</v>
      </c>
      <c r="AR9" s="229" t="s">
        <v>3197</v>
      </c>
      <c r="AS9" s="229" t="s">
        <v>3197</v>
      </c>
    </row>
    <row r="10" spans="1:46" ht="20.100000000000001" customHeight="1" x14ac:dyDescent="0.25">
      <c r="A10" s="231">
        <f t="shared" si="1"/>
        <v>6</v>
      </c>
      <c r="B10" s="231" t="s">
        <v>1862</v>
      </c>
      <c r="C10" s="231">
        <v>3500550</v>
      </c>
      <c r="D10" s="231" t="s">
        <v>1863</v>
      </c>
      <c r="E10" s="231" t="s">
        <v>1864</v>
      </c>
      <c r="F10" s="231">
        <v>404.46300000000002</v>
      </c>
      <c r="G10" s="232">
        <v>6142</v>
      </c>
      <c r="I10" s="255">
        <v>3502</v>
      </c>
      <c r="J10" s="255">
        <v>5</v>
      </c>
      <c r="K10" s="255" t="s">
        <v>3272</v>
      </c>
      <c r="L10" s="255">
        <v>5881.889200190355</v>
      </c>
      <c r="M10" s="233">
        <f>+Tabela1368[[#This Row],[Colunas85]]/$N$651</f>
        <v>1.3166375743068492E-4</v>
      </c>
      <c r="N10" s="255">
        <v>4539.2002020530608</v>
      </c>
      <c r="O10" s="233">
        <f>+O9+Tabela1368[[#This Row],[Colunas8]]</f>
        <v>2.3363993139250694E-3</v>
      </c>
      <c r="P10" s="231">
        <v>13.83</v>
      </c>
      <c r="Q10" s="231">
        <v>98.2</v>
      </c>
      <c r="R10" s="274">
        <v>0.75700000000000001</v>
      </c>
      <c r="S10" s="231" t="s">
        <v>20</v>
      </c>
      <c r="T10" s="231">
        <v>34484.195339999998</v>
      </c>
      <c r="U10" s="231">
        <v>28471.948039999999</v>
      </c>
      <c r="V10" s="234">
        <v>169647813.47999999</v>
      </c>
      <c r="W10" s="233">
        <f t="shared" si="0"/>
        <v>7.4881445590745403E-5</v>
      </c>
      <c r="X10" s="233">
        <f>+X9+Tabela1368[[#This Row],[Colunas82]]</f>
        <v>1.3494914184079424E-3</v>
      </c>
      <c r="Y10" s="234">
        <v>27620.94</v>
      </c>
      <c r="AC10" s="224" t="s">
        <v>3141</v>
      </c>
      <c r="AD10" s="224">
        <v>2020</v>
      </c>
      <c r="AE10" s="224" t="s">
        <v>3155</v>
      </c>
      <c r="AF10" s="9">
        <v>1478779</v>
      </c>
      <c r="AG10" s="9">
        <v>1424266</v>
      </c>
      <c r="AH10" s="9">
        <v>2903045</v>
      </c>
      <c r="AI10" s="251"/>
      <c r="AJ10" s="252">
        <f>+AH10/5*2</f>
        <v>1161218</v>
      </c>
      <c r="AM10" s="245" t="s">
        <v>3165</v>
      </c>
      <c r="AP10" s="229">
        <v>2019</v>
      </c>
      <c r="AR10" s="229">
        <v>2019</v>
      </c>
      <c r="AS10" s="229">
        <v>2018</v>
      </c>
    </row>
    <row r="11" spans="1:46" ht="20.100000000000001" customHeight="1" x14ac:dyDescent="0.25">
      <c r="A11" s="231">
        <f t="shared" si="1"/>
        <v>7</v>
      </c>
      <c r="B11" s="231" t="s">
        <v>1933</v>
      </c>
      <c r="C11" s="231">
        <v>3500600</v>
      </c>
      <c r="D11" s="231" t="s">
        <v>1934</v>
      </c>
      <c r="E11" s="231" t="s">
        <v>1935</v>
      </c>
      <c r="F11" s="231">
        <v>3.6120000000000001</v>
      </c>
      <c r="G11" s="232">
        <v>3588</v>
      </c>
      <c r="I11" s="255">
        <v>3510</v>
      </c>
      <c r="J11" s="255">
        <v>3</v>
      </c>
      <c r="K11" s="255" t="s">
        <v>3315</v>
      </c>
      <c r="L11" s="255">
        <v>3436.0498942173549</v>
      </c>
      <c r="M11" s="233">
        <f>+Tabela1368[[#This Row],[Colunas85]]/$N$651</f>
        <v>7.6914614402685984E-5</v>
      </c>
      <c r="N11" s="255">
        <v>2651.6851717626796</v>
      </c>
      <c r="O11" s="233">
        <f>+O10+Tabela1368[[#This Row],[Colunas8]]</f>
        <v>2.4133139283277552E-3</v>
      </c>
      <c r="P11" s="231">
        <v>488.89</v>
      </c>
      <c r="Q11" s="231">
        <v>98.4</v>
      </c>
      <c r="R11" s="274">
        <v>0.85399999999999998</v>
      </c>
      <c r="S11" s="231">
        <v>52.63</v>
      </c>
      <c r="T11" s="231">
        <v>25157.756679999999</v>
      </c>
      <c r="U11" s="231">
        <v>22709.992839999999</v>
      </c>
      <c r="V11" s="234">
        <v>144312589.20000002</v>
      </c>
      <c r="W11" s="233">
        <f t="shared" si="0"/>
        <v>6.3698641760056446E-5</v>
      </c>
      <c r="X11" s="233">
        <f>+X10+Tabela1368[[#This Row],[Colunas82]]</f>
        <v>1.4131900601679988E-3</v>
      </c>
      <c r="Y11" s="234">
        <v>40220.9</v>
      </c>
      <c r="AC11" s="224" t="s">
        <v>3141</v>
      </c>
      <c r="AD11" s="224">
        <v>2020</v>
      </c>
      <c r="AE11" s="224" t="s">
        <v>3154</v>
      </c>
      <c r="AF11" s="9">
        <v>1785158</v>
      </c>
      <c r="AG11" s="9">
        <v>1716712</v>
      </c>
      <c r="AH11" s="9">
        <v>3501870</v>
      </c>
      <c r="AI11" s="251"/>
      <c r="AJ11" s="252">
        <f>+AH11</f>
        <v>3501870</v>
      </c>
      <c r="AM11" s="246" t="s">
        <v>3166</v>
      </c>
      <c r="AR11" s="229" t="s">
        <v>3198</v>
      </c>
      <c r="AS11" s="229" t="s">
        <v>3199</v>
      </c>
    </row>
    <row r="12" spans="1:46" ht="20.100000000000001" customHeight="1" x14ac:dyDescent="0.25">
      <c r="A12" s="231">
        <f t="shared" si="1"/>
        <v>8</v>
      </c>
      <c r="B12" s="231" t="s">
        <v>885</v>
      </c>
      <c r="C12" s="231">
        <v>3500709</v>
      </c>
      <c r="D12" s="231" t="s">
        <v>886</v>
      </c>
      <c r="E12" s="231" t="s">
        <v>887</v>
      </c>
      <c r="F12" s="231">
        <v>966.70799999999997</v>
      </c>
      <c r="G12" s="232">
        <v>37582</v>
      </c>
      <c r="I12" s="255">
        <v>3503</v>
      </c>
      <c r="J12" s="255">
        <v>1</v>
      </c>
      <c r="K12" s="255" t="s">
        <v>3275</v>
      </c>
      <c r="L12" s="255">
        <v>35990.420045840758</v>
      </c>
      <c r="M12" s="233">
        <f>+Tabela1368[[#This Row],[Colunas85]]/$N$651</f>
        <v>8.0563128162813413E-4</v>
      </c>
      <c r="N12" s="255">
        <v>27774.702376027046</v>
      </c>
      <c r="O12" s="233">
        <f>+O11+Tabela1368[[#This Row],[Colunas8]]</f>
        <v>3.2189452099558894E-3</v>
      </c>
      <c r="P12" s="231">
        <v>35.729999999999997</v>
      </c>
      <c r="Q12" s="231">
        <v>97.9</v>
      </c>
      <c r="R12" s="274">
        <v>0.745</v>
      </c>
      <c r="S12" s="231">
        <v>13.21</v>
      </c>
      <c r="T12" s="231">
        <v>159980.62054</v>
      </c>
      <c r="U12" s="231">
        <v>143417.68289</v>
      </c>
      <c r="V12" s="234">
        <v>2236617941.8200002</v>
      </c>
      <c r="W12" s="233">
        <f t="shared" si="0"/>
        <v>9.8722866674272737E-4</v>
      </c>
      <c r="X12" s="233">
        <f>+X11+Tabela1368[[#This Row],[Colunas82]]</f>
        <v>2.4004187269107261E-3</v>
      </c>
      <c r="Y12" s="234">
        <v>59513.01</v>
      </c>
      <c r="AC12" s="224" t="s">
        <v>3141</v>
      </c>
      <c r="AD12" s="224">
        <v>2020</v>
      </c>
      <c r="AE12" s="224" t="s">
        <v>3153</v>
      </c>
      <c r="AF12" s="9">
        <v>1785562</v>
      </c>
      <c r="AG12" s="9">
        <v>1744758</v>
      </c>
      <c r="AH12" s="9">
        <v>3530320</v>
      </c>
      <c r="AI12" s="251"/>
      <c r="AJ12" s="252">
        <f t="shared" ref="AJ12:AJ22" si="2">+AH12</f>
        <v>3530320</v>
      </c>
      <c r="AM12" s="245" t="s">
        <v>3167</v>
      </c>
      <c r="AP12" s="229">
        <v>1</v>
      </c>
      <c r="AQ12" s="229" t="s">
        <v>3200</v>
      </c>
      <c r="AR12" s="229" t="s">
        <v>3201</v>
      </c>
      <c r="AS12" s="236">
        <v>2460</v>
      </c>
      <c r="AT12" s="229">
        <f>+AS12*12</f>
        <v>29520</v>
      </c>
    </row>
    <row r="13" spans="1:46" ht="20.100000000000001" customHeight="1" x14ac:dyDescent="0.25">
      <c r="A13" s="231">
        <f t="shared" si="1"/>
        <v>9</v>
      </c>
      <c r="B13" s="231" t="s">
        <v>2080</v>
      </c>
      <c r="C13" s="231">
        <v>3500758</v>
      </c>
      <c r="D13" s="231" t="s">
        <v>2081</v>
      </c>
      <c r="E13" s="231" t="s">
        <v>2082</v>
      </c>
      <c r="F13" s="231">
        <v>159.6</v>
      </c>
      <c r="G13" s="232">
        <v>6231</v>
      </c>
      <c r="I13" s="255">
        <v>3502</v>
      </c>
      <c r="J13" s="255">
        <v>4</v>
      </c>
      <c r="K13" s="255" t="s">
        <v>3271</v>
      </c>
      <c r="L13" s="255">
        <v>5967.1200922152557</v>
      </c>
      <c r="M13" s="233">
        <f>+Tabela1368[[#This Row],[Colunas85]]/$N$651</f>
        <v>1.3357161715249065E-4</v>
      </c>
      <c r="N13" s="255">
        <v>4604.9750014641186</v>
      </c>
      <c r="O13" s="233">
        <f>+O12+Tabela1368[[#This Row],[Colunas8]]</f>
        <v>3.3525168271083799E-3</v>
      </c>
      <c r="P13" s="231">
        <v>30.66</v>
      </c>
      <c r="Q13" s="231">
        <v>99.3</v>
      </c>
      <c r="R13" s="274">
        <v>0.71199999999999997</v>
      </c>
      <c r="S13" s="231" t="s">
        <v>20</v>
      </c>
      <c r="T13" s="231">
        <v>23710.995569999999</v>
      </c>
      <c r="U13" s="231">
        <v>21839.012139999999</v>
      </c>
      <c r="V13" s="234">
        <v>105812536.53</v>
      </c>
      <c r="W13" s="233">
        <f t="shared" si="0"/>
        <v>4.6704967983121425E-5</v>
      </c>
      <c r="X13" s="233">
        <f>+X12+Tabela1368[[#This Row],[Colunas82]]</f>
        <v>2.4471236948938476E-3</v>
      </c>
      <c r="Y13" s="234">
        <v>16981.63</v>
      </c>
      <c r="AC13" s="224" t="s">
        <v>3141</v>
      </c>
      <c r="AD13" s="224">
        <v>2020</v>
      </c>
      <c r="AE13" s="224" t="s">
        <v>3152</v>
      </c>
      <c r="AF13" s="9">
        <v>1872214</v>
      </c>
      <c r="AG13" s="9">
        <v>1865003</v>
      </c>
      <c r="AH13" s="9">
        <v>3737217</v>
      </c>
      <c r="AI13" s="251"/>
      <c r="AJ13" s="252">
        <f t="shared" si="2"/>
        <v>3737217</v>
      </c>
      <c r="AM13" s="245" t="s">
        <v>3168</v>
      </c>
      <c r="AP13" s="247">
        <v>2</v>
      </c>
      <c r="AQ13" s="247" t="s">
        <v>2481</v>
      </c>
      <c r="AR13" s="247" t="s">
        <v>3202</v>
      </c>
      <c r="AS13" s="248">
        <v>1898</v>
      </c>
      <c r="AT13" s="247">
        <f t="shared" ref="AT13:AT38" si="3">+AS13*12</f>
        <v>22776</v>
      </c>
    </row>
    <row r="14" spans="1:46" ht="20.100000000000001" customHeight="1" x14ac:dyDescent="0.25">
      <c r="A14" s="231">
        <f t="shared" si="1"/>
        <v>10</v>
      </c>
      <c r="B14" s="231" t="s">
        <v>2164</v>
      </c>
      <c r="C14" s="231">
        <v>3500808</v>
      </c>
      <c r="D14" s="231" t="s">
        <v>2165</v>
      </c>
      <c r="E14" s="231" t="s">
        <v>2166</v>
      </c>
      <c r="F14" s="231">
        <v>118.91500000000001</v>
      </c>
      <c r="G14" s="232">
        <v>4201</v>
      </c>
      <c r="I14" s="255">
        <v>3505</v>
      </c>
      <c r="J14" s="255">
        <v>1</v>
      </c>
      <c r="K14" s="255" t="s">
        <v>3286</v>
      </c>
      <c r="L14" s="255">
        <v>4023.0896336697624</v>
      </c>
      <c r="M14" s="233">
        <f>+Tabela1368[[#This Row],[Colunas85]]/$N$651</f>
        <v>9.0055266194449232E-5</v>
      </c>
      <c r="N14" s="255">
        <v>3104.7183407399716</v>
      </c>
      <c r="O14" s="233">
        <f>+O13+Tabela1368[[#This Row],[Colunas8]]</f>
        <v>3.4425720933028291E-3</v>
      </c>
      <c r="P14" s="231">
        <v>32.86</v>
      </c>
      <c r="Q14" s="231">
        <v>98.6</v>
      </c>
      <c r="R14" s="274">
        <v>0.74099999999999999</v>
      </c>
      <c r="S14" s="231">
        <v>45.45</v>
      </c>
      <c r="T14" s="231">
        <v>16478.966799999998</v>
      </c>
      <c r="U14" s="231">
        <v>15111.97897</v>
      </c>
      <c r="V14" s="234">
        <v>84458374.349999994</v>
      </c>
      <c r="W14" s="233">
        <f t="shared" si="0"/>
        <v>3.727937916699362E-5</v>
      </c>
      <c r="X14" s="233">
        <f>+X13+Tabela1368[[#This Row],[Colunas82]]</f>
        <v>2.4844030740608413E-3</v>
      </c>
      <c r="Y14" s="234">
        <v>20104.349999999999</v>
      </c>
      <c r="AC14" s="224" t="s">
        <v>3141</v>
      </c>
      <c r="AD14" s="224">
        <v>2020</v>
      </c>
      <c r="AE14" s="224" t="s">
        <v>3151</v>
      </c>
      <c r="AF14" s="9">
        <v>1843800</v>
      </c>
      <c r="AG14" s="9">
        <v>1909807</v>
      </c>
      <c r="AH14" s="9">
        <v>3753607</v>
      </c>
      <c r="AI14" s="251"/>
      <c r="AJ14" s="252">
        <f t="shared" si="2"/>
        <v>3753607</v>
      </c>
      <c r="AM14" s="245" t="s">
        <v>3169</v>
      </c>
      <c r="AP14" s="229">
        <v>3</v>
      </c>
      <c r="AQ14" s="229" t="s">
        <v>3203</v>
      </c>
      <c r="AR14" s="229" t="s">
        <v>3204</v>
      </c>
      <c r="AS14" s="236">
        <v>1689</v>
      </c>
      <c r="AT14" s="229">
        <f t="shared" si="3"/>
        <v>20268</v>
      </c>
    </row>
    <row r="15" spans="1:46" ht="20.100000000000001" customHeight="1" x14ac:dyDescent="0.25">
      <c r="A15" s="231">
        <f t="shared" si="1"/>
        <v>11</v>
      </c>
      <c r="B15" s="231" t="s">
        <v>2065</v>
      </c>
      <c r="C15" s="231">
        <v>3500907</v>
      </c>
      <c r="D15" s="231" t="s">
        <v>2066</v>
      </c>
      <c r="E15" s="231" t="s">
        <v>2067</v>
      </c>
      <c r="F15" s="231">
        <v>313.00700000000001</v>
      </c>
      <c r="G15" s="232">
        <v>4211</v>
      </c>
      <c r="I15" s="255">
        <v>3507</v>
      </c>
      <c r="J15" s="255">
        <v>1</v>
      </c>
      <c r="K15" s="255" t="s">
        <v>3295</v>
      </c>
      <c r="L15" s="255">
        <v>4032.6661383916617</v>
      </c>
      <c r="M15" s="233">
        <f>+Tabela1368[[#This Row],[Colunas85]]/$N$651</f>
        <v>9.0269632455326282E-5</v>
      </c>
      <c r="N15" s="255">
        <v>3112.1087676400903</v>
      </c>
      <c r="O15" s="233">
        <f>+O14+Tabela1368[[#This Row],[Colunas8]]</f>
        <v>3.5328417257581555E-3</v>
      </c>
      <c r="P15" s="231">
        <v>12.16</v>
      </c>
      <c r="Q15" s="231">
        <v>96</v>
      </c>
      <c r="R15" s="274">
        <v>0.68700000000000006</v>
      </c>
      <c r="S15" s="231" t="s">
        <v>20</v>
      </c>
      <c r="T15" s="231">
        <v>22318.946510000002</v>
      </c>
      <c r="U15" s="231">
        <v>19410.760450000002</v>
      </c>
      <c r="V15" s="234">
        <v>108822683.28</v>
      </c>
      <c r="W15" s="233">
        <f t="shared" si="0"/>
        <v>4.8033627253503694E-5</v>
      </c>
      <c r="X15" s="233">
        <f>+X14+Tabela1368[[#This Row],[Colunas82]]</f>
        <v>2.532436701314345E-3</v>
      </c>
      <c r="Y15" s="234">
        <v>25842.48</v>
      </c>
      <c r="AC15" s="224" t="s">
        <v>3141</v>
      </c>
      <c r="AD15" s="224">
        <v>2020</v>
      </c>
      <c r="AE15" s="224" t="s">
        <v>3150</v>
      </c>
      <c r="AF15" s="9">
        <v>1675665</v>
      </c>
      <c r="AG15" s="9">
        <v>1787527</v>
      </c>
      <c r="AH15" s="9">
        <v>3463192</v>
      </c>
      <c r="AI15" s="251"/>
      <c r="AJ15" s="252">
        <f t="shared" si="2"/>
        <v>3463192</v>
      </c>
      <c r="AM15" s="245" t="s">
        <v>3170</v>
      </c>
      <c r="AP15" s="229">
        <v>4</v>
      </c>
      <c r="AQ15" s="229" t="s">
        <v>3205</v>
      </c>
      <c r="AR15" s="229" t="s">
        <v>3206</v>
      </c>
      <c r="AS15" s="236">
        <v>1705</v>
      </c>
      <c r="AT15" s="229">
        <f t="shared" si="3"/>
        <v>20460</v>
      </c>
    </row>
    <row r="16" spans="1:46" ht="20.100000000000001" customHeight="1" x14ac:dyDescent="0.25">
      <c r="A16" s="231">
        <f t="shared" si="1"/>
        <v>12</v>
      </c>
      <c r="B16" s="231" t="s">
        <v>1369</v>
      </c>
      <c r="C16" s="231">
        <v>3501004</v>
      </c>
      <c r="D16" s="231" t="s">
        <v>1370</v>
      </c>
      <c r="E16" s="231" t="s">
        <v>1371</v>
      </c>
      <c r="F16" s="231">
        <v>928.95600000000002</v>
      </c>
      <c r="G16" s="232">
        <v>16221</v>
      </c>
      <c r="I16" s="255">
        <v>3508</v>
      </c>
      <c r="J16" s="255">
        <v>1</v>
      </c>
      <c r="K16" s="255" t="s">
        <v>3303</v>
      </c>
      <c r="L16" s="255">
        <v>15534.048309392339</v>
      </c>
      <c r="M16" s="233">
        <f>+Tabela1368[[#This Row],[Colunas85]]/$N$651</f>
        <v>3.4772351176866486E-4</v>
      </c>
      <c r="N16" s="255">
        <v>11988.011474682951</v>
      </c>
      <c r="O16" s="233">
        <f>+O15+Tabela1368[[#This Row],[Colunas8]]</f>
        <v>3.8805652375268201E-3</v>
      </c>
      <c r="P16" s="231">
        <v>16.8</v>
      </c>
      <c r="Q16" s="231">
        <v>99.3</v>
      </c>
      <c r="R16" s="274">
        <v>0.73</v>
      </c>
      <c r="S16" s="231">
        <v>5.08</v>
      </c>
      <c r="T16" s="231">
        <v>72144.191510000004</v>
      </c>
      <c r="U16" s="231">
        <v>55436.05472</v>
      </c>
      <c r="V16" s="234">
        <v>499478329.68000001</v>
      </c>
      <c r="W16" s="233">
        <f t="shared" si="0"/>
        <v>2.2046649821454164E-4</v>
      </c>
      <c r="X16" s="233">
        <f>+X15+Tabela1368[[#This Row],[Colunas82]]</f>
        <v>2.7529031995288866E-3</v>
      </c>
      <c r="Y16" s="234">
        <v>30792.080000000002</v>
      </c>
      <c r="AC16" s="224" t="s">
        <v>3141</v>
      </c>
      <c r="AD16" s="224">
        <v>2020</v>
      </c>
      <c r="AE16" s="224" t="s">
        <v>3149</v>
      </c>
      <c r="AF16" s="9">
        <v>1476260</v>
      </c>
      <c r="AG16" s="9">
        <v>1596261</v>
      </c>
      <c r="AH16" s="9">
        <v>3072521</v>
      </c>
      <c r="AI16" s="251"/>
      <c r="AJ16" s="252">
        <f t="shared" si="2"/>
        <v>3072521</v>
      </c>
      <c r="AM16" s="245" t="s">
        <v>3171</v>
      </c>
      <c r="AP16" s="229">
        <v>5</v>
      </c>
      <c r="AQ16" s="229" t="s">
        <v>3207</v>
      </c>
      <c r="AR16" s="229" t="s">
        <v>3208</v>
      </c>
      <c r="AS16" s="236">
        <v>1660</v>
      </c>
      <c r="AT16" s="229">
        <f t="shared" si="3"/>
        <v>19920</v>
      </c>
    </row>
    <row r="17" spans="1:46" ht="20.100000000000001" customHeight="1" x14ac:dyDescent="0.25">
      <c r="A17" s="231">
        <f t="shared" si="1"/>
        <v>13</v>
      </c>
      <c r="B17" s="231" t="s">
        <v>2074</v>
      </c>
      <c r="C17" s="231">
        <v>3501103</v>
      </c>
      <c r="D17" s="231" t="s">
        <v>2075</v>
      </c>
      <c r="E17" s="231" t="s">
        <v>2076</v>
      </c>
      <c r="F17" s="231">
        <v>318.57400000000001</v>
      </c>
      <c r="G17" s="232">
        <v>4078</v>
      </c>
      <c r="I17" s="255">
        <v>3506</v>
      </c>
      <c r="J17" s="255">
        <v>2</v>
      </c>
      <c r="K17" s="255" t="s">
        <v>3292</v>
      </c>
      <c r="L17" s="255">
        <v>3905.2986255904048</v>
      </c>
      <c r="M17" s="233">
        <f>+Tabela1368[[#This Row],[Colunas85]]/$N$651</f>
        <v>8.7418561185661494E-5</v>
      </c>
      <c r="N17" s="255">
        <v>3013.8160898685082</v>
      </c>
      <c r="O17" s="233">
        <f>+O16+Tabela1368[[#This Row],[Colunas8]]</f>
        <v>3.967983798712482E-3</v>
      </c>
      <c r="P17" s="231">
        <v>12.86</v>
      </c>
      <c r="Q17" s="231">
        <v>95.1</v>
      </c>
      <c r="R17" s="274">
        <v>0.7</v>
      </c>
      <c r="S17" s="231">
        <v>29.41</v>
      </c>
      <c r="T17" s="231">
        <v>20846.4169</v>
      </c>
      <c r="U17" s="231">
        <v>18236.222709999998</v>
      </c>
      <c r="V17" s="234">
        <v>106873328.62</v>
      </c>
      <c r="W17" s="233">
        <f t="shared" si="0"/>
        <v>4.7173194737955447E-5</v>
      </c>
      <c r="X17" s="233">
        <f>+X16+Tabela1368[[#This Row],[Colunas82]]</f>
        <v>2.8000763942668421E-3</v>
      </c>
      <c r="Y17" s="234">
        <v>26207.29</v>
      </c>
      <c r="AC17" s="224" t="s">
        <v>3141</v>
      </c>
      <c r="AD17" s="224">
        <v>2020</v>
      </c>
      <c r="AE17" s="224" t="s">
        <v>3148</v>
      </c>
      <c r="AF17" s="9">
        <v>1357162</v>
      </c>
      <c r="AG17" s="9">
        <v>1486896</v>
      </c>
      <c r="AH17" s="9">
        <v>2844058</v>
      </c>
      <c r="AI17" s="251"/>
      <c r="AJ17" s="252">
        <f t="shared" si="2"/>
        <v>2844058</v>
      </c>
      <c r="AM17" s="245" t="s">
        <v>3172</v>
      </c>
      <c r="AP17" s="229">
        <v>6</v>
      </c>
      <c r="AQ17" s="229" t="s">
        <v>3209</v>
      </c>
      <c r="AR17" s="229" t="s">
        <v>3210</v>
      </c>
      <c r="AS17" s="236">
        <v>1607</v>
      </c>
      <c r="AT17" s="229">
        <f t="shared" si="3"/>
        <v>19284</v>
      </c>
    </row>
    <row r="18" spans="1:46" ht="20.100000000000001" customHeight="1" x14ac:dyDescent="0.25">
      <c r="A18" s="231">
        <f t="shared" si="1"/>
        <v>14</v>
      </c>
      <c r="B18" s="231" t="s">
        <v>897</v>
      </c>
      <c r="C18" s="231">
        <v>3501152</v>
      </c>
      <c r="D18" s="231" t="s">
        <v>898</v>
      </c>
      <c r="E18" s="231" t="s">
        <v>899</v>
      </c>
      <c r="F18" s="231">
        <v>83.66</v>
      </c>
      <c r="G18" s="232">
        <v>18903</v>
      </c>
      <c r="I18" s="255">
        <v>3502</v>
      </c>
      <c r="J18" s="255">
        <v>1</v>
      </c>
      <c r="K18" s="255" t="s">
        <v>3268</v>
      </c>
      <c r="L18" s="255">
        <v>18102.466875805647</v>
      </c>
      <c r="M18" s="233">
        <f>+Tabela1368[[#This Row],[Colunas85]]/$N$651</f>
        <v>4.0521654293588995E-4</v>
      </c>
      <c r="N18" s="255">
        <v>13970.123969294853</v>
      </c>
      <c r="O18" s="233">
        <f>+O17+Tabela1368[[#This Row],[Colunas8]]</f>
        <v>4.3732003416483718E-3</v>
      </c>
      <c r="P18" s="231">
        <v>201.28</v>
      </c>
      <c r="Q18" s="231">
        <v>98.8</v>
      </c>
      <c r="R18" s="274">
        <v>0.76600000000000001</v>
      </c>
      <c r="S18" s="231">
        <v>20.58</v>
      </c>
      <c r="T18" s="231">
        <v>75397.422070000001</v>
      </c>
      <c r="U18" s="231">
        <v>72572.583719999995</v>
      </c>
      <c r="V18" s="234">
        <v>2152823540.79</v>
      </c>
      <c r="W18" s="233">
        <f t="shared" si="0"/>
        <v>9.502423610967853E-4</v>
      </c>
      <c r="X18" s="233">
        <f>+X17+Tabela1368[[#This Row],[Colunas82]]</f>
        <v>3.7503187553636274E-3</v>
      </c>
      <c r="Y18" s="234">
        <v>113887.93</v>
      </c>
      <c r="AC18" s="224" t="s">
        <v>3141</v>
      </c>
      <c r="AD18" s="224">
        <v>2020</v>
      </c>
      <c r="AE18" s="224" t="s">
        <v>3147</v>
      </c>
      <c r="AF18" s="9">
        <v>1200148</v>
      </c>
      <c r="AG18" s="9">
        <v>1379847</v>
      </c>
      <c r="AH18" s="9">
        <v>2579995</v>
      </c>
      <c r="AI18" s="251"/>
      <c r="AJ18" s="252">
        <f t="shared" si="2"/>
        <v>2579995</v>
      </c>
      <c r="AM18" s="245" t="s">
        <v>3173</v>
      </c>
      <c r="AP18" s="229">
        <v>7</v>
      </c>
      <c r="AQ18" s="229" t="s">
        <v>3211</v>
      </c>
      <c r="AR18" s="229" t="s">
        <v>3212</v>
      </c>
      <c r="AS18" s="236">
        <v>1439</v>
      </c>
      <c r="AT18" s="229">
        <f t="shared" si="3"/>
        <v>17268</v>
      </c>
    </row>
    <row r="19" spans="1:46" ht="20.100000000000001" customHeight="1" x14ac:dyDescent="0.25">
      <c r="A19" s="231">
        <f t="shared" si="1"/>
        <v>15</v>
      </c>
      <c r="B19" s="231" t="s">
        <v>2030</v>
      </c>
      <c r="C19" s="231">
        <v>3501202</v>
      </c>
      <c r="D19" s="231" t="s">
        <v>2031</v>
      </c>
      <c r="E19" s="231" t="s">
        <v>2032</v>
      </c>
      <c r="F19" s="231">
        <v>362.411</v>
      </c>
      <c r="G19" s="232">
        <v>3616</v>
      </c>
      <c r="I19" s="255">
        <v>3507</v>
      </c>
      <c r="J19" s="255">
        <v>3</v>
      </c>
      <c r="K19" s="255" t="s">
        <v>3298</v>
      </c>
      <c r="L19" s="255">
        <v>3462.8641074386724</v>
      </c>
      <c r="M19" s="233">
        <f>+Tabela1368[[#This Row],[Colunas85]]/$N$651</f>
        <v>7.7514839933141746E-5</v>
      </c>
      <c r="N19" s="255">
        <v>2672.378367083013</v>
      </c>
      <c r="O19" s="233">
        <f>+O18+Tabela1368[[#This Row],[Colunas8]]</f>
        <v>4.4507151815815138E-3</v>
      </c>
      <c r="P19" s="231">
        <v>10.74</v>
      </c>
      <c r="Q19" s="231">
        <v>99.3</v>
      </c>
      <c r="R19" s="274">
        <v>0.72799999999999998</v>
      </c>
      <c r="S19" s="231" t="s">
        <v>20</v>
      </c>
      <c r="T19" s="231">
        <v>20470.81479</v>
      </c>
      <c r="U19" s="231">
        <v>18241.107309999999</v>
      </c>
      <c r="V19" s="234">
        <v>116600451.2</v>
      </c>
      <c r="W19" s="233">
        <f t="shared" si="0"/>
        <v>5.1466683615220887E-5</v>
      </c>
      <c r="X19" s="233">
        <f>+X18+Tabela1368[[#This Row],[Colunas82]]</f>
        <v>3.8017854389788483E-3</v>
      </c>
      <c r="Y19" s="234">
        <v>32245.7</v>
      </c>
      <c r="AC19" s="224" t="s">
        <v>3141</v>
      </c>
      <c r="AD19" s="224">
        <v>2020</v>
      </c>
      <c r="AE19" s="224" t="s">
        <v>3146</v>
      </c>
      <c r="AF19" s="9">
        <v>1013805</v>
      </c>
      <c r="AG19" s="9">
        <v>1204087</v>
      </c>
      <c r="AH19" s="9">
        <v>2217892</v>
      </c>
      <c r="AI19" s="251"/>
      <c r="AJ19" s="252">
        <f t="shared" si="2"/>
        <v>2217892</v>
      </c>
      <c r="AM19" s="245" t="s">
        <v>3174</v>
      </c>
      <c r="AP19" s="229">
        <v>8</v>
      </c>
      <c r="AQ19" s="229" t="s">
        <v>3213</v>
      </c>
      <c r="AR19" s="229" t="s">
        <v>3214</v>
      </c>
      <c r="AS19" s="236">
        <v>1295</v>
      </c>
      <c r="AT19" s="229">
        <f t="shared" si="3"/>
        <v>15540</v>
      </c>
    </row>
    <row r="20" spans="1:46" ht="20.100000000000001" customHeight="1" x14ac:dyDescent="0.25">
      <c r="A20" s="231">
        <f t="shared" si="1"/>
        <v>16</v>
      </c>
      <c r="B20" s="231" t="s">
        <v>1330</v>
      </c>
      <c r="C20" s="231">
        <v>3501301</v>
      </c>
      <c r="D20" s="231" t="s">
        <v>1331</v>
      </c>
      <c r="E20" s="231" t="s">
        <v>1332</v>
      </c>
      <c r="F20" s="231">
        <v>347.64699999999999</v>
      </c>
      <c r="G20" s="232">
        <v>25078</v>
      </c>
      <c r="I20" s="255">
        <v>3505</v>
      </c>
      <c r="J20" s="255">
        <v>1</v>
      </c>
      <c r="K20" s="255" t="s">
        <v>3286</v>
      </c>
      <c r="L20" s="255">
        <v>24015.958541578271</v>
      </c>
      <c r="M20" s="233">
        <f>+Tabela1368[[#This Row],[Colunas85]]/$N$651</f>
        <v>5.3758770902746918E-4</v>
      </c>
      <c r="N20" s="255">
        <v>18533.712580118307</v>
      </c>
      <c r="O20" s="233">
        <f>+O19+Tabela1368[[#This Row],[Colunas8]]</f>
        <v>4.9883028906089833E-3</v>
      </c>
      <c r="P20" s="231">
        <v>67.69</v>
      </c>
      <c r="Q20" s="231">
        <v>98.3</v>
      </c>
      <c r="R20" s="274">
        <v>0.75800000000000001</v>
      </c>
      <c r="S20" s="231">
        <v>3.07</v>
      </c>
      <c r="T20" s="231">
        <v>62881.373099999997</v>
      </c>
      <c r="U20" s="231">
        <v>60296.984400000001</v>
      </c>
      <c r="V20" s="234">
        <v>536018676.68000001</v>
      </c>
      <c r="W20" s="233">
        <f t="shared" si="0"/>
        <v>2.3659517060718662E-4</v>
      </c>
      <c r="X20" s="233">
        <f>+X19+Tabela1368[[#This Row],[Colunas82]]</f>
        <v>4.0383806095860347E-3</v>
      </c>
      <c r="Y20" s="234">
        <v>21374.06</v>
      </c>
      <c r="AC20" s="224" t="s">
        <v>3141</v>
      </c>
      <c r="AD20" s="224">
        <v>2020</v>
      </c>
      <c r="AE20" s="224" t="s">
        <v>3145</v>
      </c>
      <c r="AF20" s="9">
        <v>774660</v>
      </c>
      <c r="AG20" s="9">
        <v>958648</v>
      </c>
      <c r="AH20" s="9">
        <v>1733308</v>
      </c>
      <c r="AI20" s="251"/>
      <c r="AJ20" s="252">
        <f t="shared" si="2"/>
        <v>1733308</v>
      </c>
      <c r="AM20" s="245" t="s">
        <v>3175</v>
      </c>
      <c r="AP20" s="229">
        <v>9</v>
      </c>
      <c r="AQ20" s="229" t="s">
        <v>3215</v>
      </c>
      <c r="AR20" s="229" t="s">
        <v>3216</v>
      </c>
      <c r="AS20" s="236">
        <v>1386</v>
      </c>
      <c r="AT20" s="229">
        <f t="shared" si="3"/>
        <v>16632</v>
      </c>
    </row>
    <row r="21" spans="1:46" ht="20.100000000000001" customHeight="1" x14ac:dyDescent="0.25">
      <c r="A21" s="231">
        <f t="shared" si="1"/>
        <v>17</v>
      </c>
      <c r="B21" s="231" t="s">
        <v>2360</v>
      </c>
      <c r="C21" s="231">
        <v>3501400</v>
      </c>
      <c r="D21" s="231" t="s">
        <v>2361</v>
      </c>
      <c r="E21" s="231" t="s">
        <v>2362</v>
      </c>
      <c r="F21" s="231">
        <v>153.66200000000001</v>
      </c>
      <c r="G21" s="232">
        <v>5320</v>
      </c>
      <c r="I21" s="255">
        <v>3504</v>
      </c>
      <c r="J21" s="255">
        <v>1</v>
      </c>
      <c r="K21" s="255" t="s">
        <v>3280</v>
      </c>
      <c r="L21" s="255">
        <v>5094.7005120502581</v>
      </c>
      <c r="M21" s="233">
        <f>+Tabela1368[[#This Row],[Colunas85]]/$N$651</f>
        <v>1.1404285078659125E-4</v>
      </c>
      <c r="N21" s="255">
        <v>3931.7071108632813</v>
      </c>
      <c r="O21" s="233">
        <f>+O20+Tabela1368[[#This Row],[Colunas8]]</f>
        <v>5.1023457413955746E-3</v>
      </c>
      <c r="P21" s="231">
        <v>30.36</v>
      </c>
      <c r="Q21" s="231">
        <v>99.2</v>
      </c>
      <c r="R21" s="274">
        <v>0.68799999999999994</v>
      </c>
      <c r="S21" s="231" t="s">
        <v>20</v>
      </c>
      <c r="T21" s="231">
        <v>17943.082040000001</v>
      </c>
      <c r="U21" s="231">
        <v>16441.139719999999</v>
      </c>
      <c r="V21" s="234">
        <v>51244634.000000007</v>
      </c>
      <c r="W21" s="233">
        <f t="shared" si="0"/>
        <v>2.2619049394002612E-5</v>
      </c>
      <c r="X21" s="233">
        <f>+X20+Tabela1368[[#This Row],[Colunas82]]</f>
        <v>4.0609996589800372E-3</v>
      </c>
      <c r="Y21" s="234">
        <v>9632.4500000000007</v>
      </c>
      <c r="AC21" s="224" t="s">
        <v>3141</v>
      </c>
      <c r="AD21" s="224">
        <v>2020</v>
      </c>
      <c r="AE21" s="224" t="s">
        <v>3144</v>
      </c>
      <c r="AF21" s="9">
        <v>540149</v>
      </c>
      <c r="AG21" s="9">
        <v>717661</v>
      </c>
      <c r="AH21" s="9">
        <v>1257810</v>
      </c>
      <c r="AI21" s="251"/>
      <c r="AJ21" s="252">
        <f t="shared" si="2"/>
        <v>1257810</v>
      </c>
      <c r="AM21" s="245" t="s">
        <v>3176</v>
      </c>
      <c r="AP21" s="229">
        <v>10</v>
      </c>
      <c r="AQ21" s="229" t="s">
        <v>3217</v>
      </c>
      <c r="AR21" s="229" t="s">
        <v>3218</v>
      </c>
      <c r="AS21" s="236">
        <v>1322</v>
      </c>
      <c r="AT21" s="229">
        <f t="shared" si="3"/>
        <v>15864</v>
      </c>
    </row>
    <row r="22" spans="1:46" ht="20.100000000000001" customHeight="1" x14ac:dyDescent="0.25">
      <c r="A22" s="231">
        <f t="shared" si="1"/>
        <v>18</v>
      </c>
      <c r="B22" s="231" t="s">
        <v>2345</v>
      </c>
      <c r="C22" s="231">
        <v>3501509</v>
      </c>
      <c r="D22" s="231" t="s">
        <v>2346</v>
      </c>
      <c r="E22" s="231" t="s">
        <v>2347</v>
      </c>
      <c r="F22" s="231">
        <v>84.879000000000005</v>
      </c>
      <c r="G22" s="232">
        <v>3251</v>
      </c>
      <c r="I22" s="255">
        <v>3504</v>
      </c>
      <c r="J22" s="255">
        <v>1</v>
      </c>
      <c r="K22" s="255" t="s">
        <v>3280</v>
      </c>
      <c r="L22" s="255">
        <v>3113.3216850893596</v>
      </c>
      <c r="M22" s="233">
        <f>+Tabela1368[[#This Row],[Colunas85]]/$N$651</f>
        <v>6.9690471411129362E-5</v>
      </c>
      <c r="N22" s="255">
        <v>2402.6277852286712</v>
      </c>
      <c r="O22" s="233">
        <f>+O21+Tabela1368[[#This Row],[Colunas8]]</f>
        <v>5.1720362128067042E-3</v>
      </c>
      <c r="P22" s="231">
        <v>35.380000000000003</v>
      </c>
      <c r="Q22" s="231">
        <v>99.3</v>
      </c>
      <c r="R22" s="274">
        <v>0.72199999999999998</v>
      </c>
      <c r="S22" s="231">
        <v>22.73</v>
      </c>
      <c r="T22" s="231">
        <v>15306.4017</v>
      </c>
      <c r="U22" s="231">
        <v>12940.54398</v>
      </c>
      <c r="V22" s="234">
        <v>52634925.379999995</v>
      </c>
      <c r="W22" s="233">
        <f t="shared" si="0"/>
        <v>2.3232715000362018E-5</v>
      </c>
      <c r="X22" s="233">
        <f>+X21+Tabela1368[[#This Row],[Colunas82]]</f>
        <v>4.0842323739803989E-3</v>
      </c>
      <c r="Y22" s="234">
        <v>16190.38</v>
      </c>
      <c r="AC22" s="224" t="s">
        <v>3141</v>
      </c>
      <c r="AD22" s="224">
        <v>2020</v>
      </c>
      <c r="AE22" s="224" t="s">
        <v>3143</v>
      </c>
      <c r="AF22" s="9">
        <v>618666</v>
      </c>
      <c r="AG22" s="9">
        <v>1004026</v>
      </c>
      <c r="AH22" s="9">
        <v>1622692</v>
      </c>
      <c r="AI22" s="251"/>
      <c r="AJ22" s="252">
        <f t="shared" si="2"/>
        <v>1622692</v>
      </c>
      <c r="AM22" s="245" t="s">
        <v>3177</v>
      </c>
      <c r="AP22" s="229">
        <v>11</v>
      </c>
      <c r="AQ22" s="229" t="s">
        <v>3219</v>
      </c>
      <c r="AR22" s="229" t="s">
        <v>3220</v>
      </c>
      <c r="AS22" s="236">
        <v>1323</v>
      </c>
      <c r="AT22" s="229">
        <f t="shared" si="3"/>
        <v>15876</v>
      </c>
    </row>
    <row r="23" spans="1:46" ht="20.100000000000001" customHeight="1" x14ac:dyDescent="0.25">
      <c r="A23" s="231">
        <f t="shared" si="1"/>
        <v>19</v>
      </c>
      <c r="B23" s="231" t="s">
        <v>648</v>
      </c>
      <c r="C23" s="231">
        <v>3501608</v>
      </c>
      <c r="D23" s="231" t="s">
        <v>649</v>
      </c>
      <c r="E23" s="231" t="s">
        <v>650</v>
      </c>
      <c r="F23" s="231">
        <v>133.91200000000001</v>
      </c>
      <c r="G23" s="232">
        <v>244370</v>
      </c>
      <c r="I23" s="255">
        <v>3510</v>
      </c>
      <c r="J23" s="255">
        <v>1</v>
      </c>
      <c r="K23" s="255" t="s">
        <v>3312</v>
      </c>
      <c r="L23" s="255">
        <v>234021.04588904543</v>
      </c>
      <c r="M23" s="233">
        <f>+Tabela1368[[#This Row],[Colunas85]]/$N$651</f>
        <v>5.2384683170525019E-3</v>
      </c>
      <c r="N23" s="255">
        <v>180599.86215820682</v>
      </c>
      <c r="O23" s="233">
        <f>+O22+Tabela1368[[#This Row],[Colunas8]]</f>
        <v>1.0410504529859206E-2</v>
      </c>
      <c r="P23" s="231">
        <v>1572.75</v>
      </c>
      <c r="Q23" s="231">
        <v>98</v>
      </c>
      <c r="R23" s="274">
        <v>0.81100000000000005</v>
      </c>
      <c r="S23" s="231">
        <v>9.08</v>
      </c>
      <c r="T23" s="231">
        <v>774032.59120000002</v>
      </c>
      <c r="U23" s="231">
        <v>709743.81110000005</v>
      </c>
      <c r="V23" s="234">
        <v>11679292707.6</v>
      </c>
      <c r="W23" s="233">
        <f t="shared" si="0"/>
        <v>5.1551641219687297E-3</v>
      </c>
      <c r="X23" s="233">
        <f>+X22+Tabela1368[[#This Row],[Colunas82]]</f>
        <v>9.2393964959491294E-3</v>
      </c>
      <c r="Y23" s="234">
        <v>47793.48</v>
      </c>
      <c r="AC23" s="224" t="s">
        <v>3141</v>
      </c>
      <c r="AD23" s="224">
        <v>2020</v>
      </c>
      <c r="AE23" s="224" t="s">
        <v>3142</v>
      </c>
      <c r="AF23" s="9">
        <v>21724289</v>
      </c>
      <c r="AG23" s="9">
        <v>22915610</v>
      </c>
      <c r="AH23" s="9">
        <v>44639899</v>
      </c>
      <c r="AI23" s="251"/>
      <c r="AJ23" s="252">
        <f>SUM(AJ7:AJ22)</f>
        <v>34475700</v>
      </c>
      <c r="AM23" s="245" t="s">
        <v>3178</v>
      </c>
      <c r="AP23" s="229">
        <v>12</v>
      </c>
      <c r="AQ23" s="229" t="s">
        <v>3221</v>
      </c>
      <c r="AR23" s="229" t="s">
        <v>3222</v>
      </c>
      <c r="AS23" s="236">
        <v>1113</v>
      </c>
      <c r="AT23" s="229">
        <f t="shared" si="3"/>
        <v>13356</v>
      </c>
    </row>
    <row r="24" spans="1:46" ht="20.100000000000001" customHeight="1" x14ac:dyDescent="0.25">
      <c r="A24" s="231">
        <f t="shared" si="1"/>
        <v>20</v>
      </c>
      <c r="B24" s="231" t="s">
        <v>1136</v>
      </c>
      <c r="C24" s="231">
        <v>3501707</v>
      </c>
      <c r="D24" s="231" t="s">
        <v>1137</v>
      </c>
      <c r="E24" s="231" t="s">
        <v>1138</v>
      </c>
      <c r="F24" s="231">
        <v>122.958</v>
      </c>
      <c r="G24" s="232">
        <v>41545</v>
      </c>
      <c r="I24" s="255">
        <v>3509</v>
      </c>
      <c r="J24" s="255">
        <v>1</v>
      </c>
      <c r="K24" s="255" t="s">
        <v>3309</v>
      </c>
      <c r="L24" s="255">
        <v>39785.588867129321</v>
      </c>
      <c r="M24" s="233">
        <f>+Tabela1368[[#This Row],[Colunas85]]/$N$651</f>
        <v>8.9058463081370936E-4</v>
      </c>
      <c r="N24" s="255">
        <v>30703.528556544181</v>
      </c>
      <c r="O24" s="233">
        <f>+O23+Tabela1368[[#This Row],[Colunas8]]</f>
        <v>1.1301089160672916E-2</v>
      </c>
      <c r="P24" s="231">
        <v>280.91000000000003</v>
      </c>
      <c r="Q24" s="231">
        <v>98.6</v>
      </c>
      <c r="R24" s="274">
        <v>0.751</v>
      </c>
      <c r="S24" s="231">
        <v>21.79</v>
      </c>
      <c r="T24" s="231">
        <v>99791.199479999996</v>
      </c>
      <c r="U24" s="231">
        <v>100799.16438</v>
      </c>
      <c r="V24" s="234">
        <v>997441441.5</v>
      </c>
      <c r="W24" s="233">
        <f t="shared" si="0"/>
        <v>4.4026418908394712E-4</v>
      </c>
      <c r="X24" s="233">
        <f>+X23+Tabela1368[[#This Row],[Colunas82]]</f>
        <v>9.6796606850330768E-3</v>
      </c>
      <c r="Y24" s="234">
        <v>24008.7</v>
      </c>
      <c r="AC24" s="224" t="s">
        <v>3141</v>
      </c>
      <c r="AD24" s="224">
        <v>2020</v>
      </c>
      <c r="AE24" s="224" t="s">
        <v>3140</v>
      </c>
      <c r="AF24" s="9">
        <v>21724289</v>
      </c>
      <c r="AG24" s="9">
        <v>22915610</v>
      </c>
      <c r="AH24" s="9">
        <v>44639899</v>
      </c>
      <c r="AI24" s="251"/>
      <c r="AJ24" s="252"/>
      <c r="AM24" s="245" t="s">
        <v>3179</v>
      </c>
      <c r="AP24" s="229">
        <v>13</v>
      </c>
      <c r="AQ24" s="229" t="s">
        <v>3223</v>
      </c>
      <c r="AR24" s="229" t="s">
        <v>3224</v>
      </c>
      <c r="AS24" s="229">
        <v>956</v>
      </c>
      <c r="AT24" s="229">
        <f t="shared" si="3"/>
        <v>11472</v>
      </c>
    </row>
    <row r="25" spans="1:46" ht="20.100000000000001" customHeight="1" x14ac:dyDescent="0.25">
      <c r="A25" s="231">
        <f t="shared" si="1"/>
        <v>21</v>
      </c>
      <c r="B25" s="231" t="s">
        <v>2021</v>
      </c>
      <c r="C25" s="231">
        <v>3501806</v>
      </c>
      <c r="D25" s="231" t="s">
        <v>2022</v>
      </c>
      <c r="E25" s="231" t="s">
        <v>2023</v>
      </c>
      <c r="F25" s="231">
        <v>252.876</v>
      </c>
      <c r="G25" s="232">
        <v>5993</v>
      </c>
      <c r="I25" s="255">
        <v>3507</v>
      </c>
      <c r="J25" s="255">
        <v>3</v>
      </c>
      <c r="K25" s="255" t="s">
        <v>3298</v>
      </c>
      <c r="L25" s="255">
        <v>5739.1992798340607</v>
      </c>
      <c r="M25" s="233">
        <f>+Tabela1368[[#This Row],[Colunas85]]/$N$651</f>
        <v>1.2846970014361684E-4</v>
      </c>
      <c r="N25" s="255">
        <v>4429.0828412412884</v>
      </c>
      <c r="O25" s="233">
        <f>+O24+Tabela1368[[#This Row],[Colunas8]]</f>
        <v>1.1429558860816534E-2</v>
      </c>
      <c r="P25" s="231">
        <v>22.54</v>
      </c>
      <c r="Q25" s="231">
        <v>98.2</v>
      </c>
      <c r="R25" s="274">
        <v>0.745</v>
      </c>
      <c r="S25" s="231">
        <v>17.239999999999998</v>
      </c>
      <c r="T25" s="231">
        <v>23218.515169999999</v>
      </c>
      <c r="U25" s="231">
        <v>21406.83023</v>
      </c>
      <c r="V25" s="234">
        <v>118463870.72</v>
      </c>
      <c r="W25" s="233">
        <f t="shared" si="0"/>
        <v>5.2289184916813328E-5</v>
      </c>
      <c r="X25" s="233">
        <f>+X24+Tabela1368[[#This Row],[Colunas82]]</f>
        <v>9.7319498699498901E-3</v>
      </c>
      <c r="Y25" s="234">
        <v>19767.04</v>
      </c>
      <c r="AM25" s="245" t="s">
        <v>3180</v>
      </c>
      <c r="AP25" s="229">
        <v>14</v>
      </c>
      <c r="AQ25" s="229" t="s">
        <v>3225</v>
      </c>
      <c r="AR25" s="229" t="s">
        <v>3226</v>
      </c>
      <c r="AS25" s="236">
        <v>1045</v>
      </c>
      <c r="AT25" s="229">
        <f t="shared" si="3"/>
        <v>12540</v>
      </c>
    </row>
    <row r="26" spans="1:46" ht="20.100000000000001" customHeight="1" x14ac:dyDescent="0.25">
      <c r="A26" s="231">
        <f t="shared" si="1"/>
        <v>22</v>
      </c>
      <c r="B26" s="231" t="s">
        <v>759</v>
      </c>
      <c r="C26" s="231">
        <v>3501905</v>
      </c>
      <c r="D26" s="231" t="s">
        <v>760</v>
      </c>
      <c r="E26" s="231" t="s">
        <v>761</v>
      </c>
      <c r="F26" s="231">
        <v>445.32299999999998</v>
      </c>
      <c r="G26" s="232">
        <v>73145</v>
      </c>
      <c r="I26" s="255">
        <v>3510</v>
      </c>
      <c r="J26" s="255">
        <v>11</v>
      </c>
      <c r="K26" s="255" t="s">
        <v>3323</v>
      </c>
      <c r="L26" s="255">
        <v>70047.343788330109</v>
      </c>
      <c r="M26" s="233">
        <f>+Tabela1368[[#This Row],[Colunas85]]/$N$651</f>
        <v>1.5679820151851915E-3</v>
      </c>
      <c r="N26" s="255">
        <v>54057.277560920069</v>
      </c>
      <c r="O26" s="233">
        <f>+O25+Tabela1368[[#This Row],[Colunas8]]</f>
        <v>1.2997540876001724E-2</v>
      </c>
      <c r="P26" s="231">
        <v>147.75</v>
      </c>
      <c r="Q26" s="231">
        <v>95.7</v>
      </c>
      <c r="R26" s="274">
        <v>0.78500000000000003</v>
      </c>
      <c r="S26" s="231">
        <v>7.19</v>
      </c>
      <c r="T26" s="231">
        <v>262299.66168999998</v>
      </c>
      <c r="U26" s="231">
        <v>240727.95422000001</v>
      </c>
      <c r="V26" s="234">
        <v>4740152947.5999994</v>
      </c>
      <c r="W26" s="233">
        <f t="shared" si="0"/>
        <v>2.0922727959554058E-3</v>
      </c>
      <c r="X26" s="233">
        <f>+X25+Tabela1368[[#This Row],[Colunas82]]</f>
        <v>1.1824222665905295E-2</v>
      </c>
      <c r="Y26" s="234">
        <v>64804.88</v>
      </c>
      <c r="AC26" s="545" t="s">
        <v>3256</v>
      </c>
      <c r="AD26" s="545"/>
      <c r="AE26" s="545"/>
      <c r="AF26" s="545"/>
      <c r="AG26" s="545"/>
      <c r="AH26" s="545"/>
      <c r="AI26" s="545"/>
      <c r="AJ26" s="545"/>
      <c r="AM26" s="245" t="s">
        <v>3181</v>
      </c>
      <c r="AP26" s="229">
        <v>15</v>
      </c>
      <c r="AQ26" s="229" t="s">
        <v>3227</v>
      </c>
      <c r="AR26" s="229" t="s">
        <v>3228</v>
      </c>
      <c r="AS26" s="236">
        <v>1204</v>
      </c>
      <c r="AT26" s="229">
        <f t="shared" si="3"/>
        <v>14448</v>
      </c>
    </row>
    <row r="27" spans="1:46" ht="20.100000000000001" customHeight="1" x14ac:dyDescent="0.25">
      <c r="A27" s="231">
        <f t="shared" si="1"/>
        <v>23</v>
      </c>
      <c r="B27" s="231" t="s">
        <v>1786</v>
      </c>
      <c r="C27" s="231">
        <v>3502002</v>
      </c>
      <c r="D27" s="231" t="s">
        <v>1787</v>
      </c>
      <c r="E27" s="231" t="s">
        <v>1788</v>
      </c>
      <c r="F27" s="231">
        <v>325.95299999999997</v>
      </c>
      <c r="G27" s="232">
        <v>5115</v>
      </c>
      <c r="I27" s="255">
        <v>3510</v>
      </c>
      <c r="J27" s="255">
        <v>9</v>
      </c>
      <c r="K27" s="255" t="s">
        <v>3321</v>
      </c>
      <c r="L27" s="255">
        <v>4898.3821652513288</v>
      </c>
      <c r="M27" s="233">
        <f>+Tabela1368[[#This Row],[Colunas85]]/$N$651</f>
        <v>1.0964834243861172E-4</v>
      </c>
      <c r="N27" s="255">
        <v>3780.2033594108434</v>
      </c>
      <c r="O27" s="233">
        <f>+O26+Tabela1368[[#This Row],[Colunas8]]</f>
        <v>1.3107189218440337E-2</v>
      </c>
      <c r="P27" s="231">
        <v>13.18</v>
      </c>
      <c r="Q27" s="231">
        <v>99.7</v>
      </c>
      <c r="R27" s="274">
        <v>0.754</v>
      </c>
      <c r="S27" s="231">
        <v>25.64</v>
      </c>
      <c r="T27" s="231">
        <v>31224.863850000002</v>
      </c>
      <c r="U27" s="231">
        <v>30967.551299999999</v>
      </c>
      <c r="V27" s="234">
        <v>190781980.94999999</v>
      </c>
      <c r="W27" s="233">
        <f t="shared" si="0"/>
        <v>8.4209930167394992E-5</v>
      </c>
      <c r="X27" s="233">
        <f>+X26+Tabela1368[[#This Row],[Colunas82]]</f>
        <v>1.190843259607269E-2</v>
      </c>
      <c r="Y27" s="234">
        <v>37298.53</v>
      </c>
      <c r="AC27" s="224" t="s">
        <v>3162</v>
      </c>
      <c r="AD27" s="224" t="s">
        <v>52</v>
      </c>
      <c r="AE27" s="224" t="s">
        <v>3161</v>
      </c>
      <c r="AF27" s="9" t="s">
        <v>3160</v>
      </c>
      <c r="AG27" s="9" t="s">
        <v>3159</v>
      </c>
      <c r="AH27" s="9" t="s">
        <v>1</v>
      </c>
      <c r="AI27" s="251"/>
      <c r="AJ27" s="253"/>
      <c r="AM27" s="245" t="s">
        <v>3182</v>
      </c>
      <c r="AP27" s="229">
        <v>16</v>
      </c>
      <c r="AQ27" s="229" t="s">
        <v>3229</v>
      </c>
      <c r="AR27" s="229" t="s">
        <v>3230</v>
      </c>
      <c r="AS27" s="229">
        <v>906</v>
      </c>
      <c r="AT27" s="229">
        <f t="shared" si="3"/>
        <v>10872</v>
      </c>
    </row>
    <row r="28" spans="1:46" ht="20.100000000000001" customHeight="1" x14ac:dyDescent="0.25">
      <c r="A28" s="231">
        <f t="shared" si="1"/>
        <v>24</v>
      </c>
      <c r="B28" s="231" t="s">
        <v>933</v>
      </c>
      <c r="C28" s="231">
        <v>3502101</v>
      </c>
      <c r="D28" s="231" t="s">
        <v>934</v>
      </c>
      <c r="E28" s="231" t="s">
        <v>935</v>
      </c>
      <c r="F28" s="231">
        <v>964.226</v>
      </c>
      <c r="G28" s="232">
        <v>57245</v>
      </c>
      <c r="I28" s="255">
        <v>3506</v>
      </c>
      <c r="J28" s="255">
        <v>3</v>
      </c>
      <c r="K28" s="255" t="s">
        <v>3293</v>
      </c>
      <c r="L28" s="255">
        <v>54820.70128051073</v>
      </c>
      <c r="M28" s="233">
        <f>+Tabela1368[[#This Row],[Colunas85]]/$N$651</f>
        <v>1.2271396603906802E-3</v>
      </c>
      <c r="N28" s="255">
        <v>42306.498789730947</v>
      </c>
      <c r="O28" s="233">
        <f>+O27+Tabela1368[[#This Row],[Colunas8]]</f>
        <v>1.4334328878831017E-2</v>
      </c>
      <c r="P28" s="231">
        <v>57.39</v>
      </c>
      <c r="Q28" s="231">
        <v>98.2</v>
      </c>
      <c r="R28" s="274">
        <v>0.77900000000000003</v>
      </c>
      <c r="S28" s="231">
        <v>9</v>
      </c>
      <c r="T28" s="231">
        <v>166955.27105000001</v>
      </c>
      <c r="U28" s="231">
        <v>147353.21707000001</v>
      </c>
      <c r="V28" s="234">
        <v>1926963444.0500002</v>
      </c>
      <c r="W28" s="233">
        <f t="shared" si="0"/>
        <v>8.5054917791791307E-4</v>
      </c>
      <c r="X28" s="233">
        <f>+X27+Tabela1368[[#This Row],[Colunas82]]</f>
        <v>1.2758981773990603E-2</v>
      </c>
      <c r="Y28" s="234">
        <v>33661.69</v>
      </c>
      <c r="AC28" s="224" t="s">
        <v>3141</v>
      </c>
      <c r="AD28" s="224">
        <v>2025</v>
      </c>
      <c r="AE28" s="224" t="s">
        <v>3158</v>
      </c>
      <c r="AF28" s="9">
        <v>1372213</v>
      </c>
      <c r="AG28" s="9">
        <v>1308523</v>
      </c>
      <c r="AH28" s="9">
        <v>2680736</v>
      </c>
      <c r="AI28" s="251"/>
      <c r="AJ28" s="252">
        <v>0</v>
      </c>
      <c r="AM28" s="245" t="s">
        <v>3183</v>
      </c>
      <c r="AP28" s="229">
        <v>17</v>
      </c>
      <c r="AQ28" s="229" t="s">
        <v>3231</v>
      </c>
      <c r="AR28" s="229" t="s">
        <v>3232</v>
      </c>
      <c r="AS28" s="229">
        <v>871</v>
      </c>
      <c r="AT28" s="229">
        <f t="shared" si="3"/>
        <v>10452</v>
      </c>
    </row>
    <row r="29" spans="1:46" ht="20.100000000000001" customHeight="1" x14ac:dyDescent="0.25">
      <c r="A29" s="231">
        <f t="shared" si="1"/>
        <v>25</v>
      </c>
      <c r="B29" s="231" t="s">
        <v>1124</v>
      </c>
      <c r="C29" s="231">
        <v>3502200</v>
      </c>
      <c r="D29" s="231" t="s">
        <v>1125</v>
      </c>
      <c r="E29" s="231" t="s">
        <v>1126</v>
      </c>
      <c r="F29" s="231">
        <v>1027.288</v>
      </c>
      <c r="G29" s="232">
        <v>25724</v>
      </c>
      <c r="I29" s="255">
        <v>3502</v>
      </c>
      <c r="J29" s="255">
        <v>4</v>
      </c>
      <c r="K29" s="255" t="s">
        <v>3271</v>
      </c>
      <c r="L29" s="255">
        <v>24634.600746612941</v>
      </c>
      <c r="M29" s="233">
        <f>+Tabela1368[[#This Row],[Colunas85]]/$N$651</f>
        <v>5.5143576948012661E-4</v>
      </c>
      <c r="N29" s="255">
        <v>19011.134157865989</v>
      </c>
      <c r="O29" s="233">
        <f>+O28+Tabela1368[[#This Row],[Colunas8]]</f>
        <v>1.4885764648311144E-2</v>
      </c>
      <c r="P29" s="231">
        <v>21.61</v>
      </c>
      <c r="Q29" s="231">
        <v>98.3</v>
      </c>
      <c r="R29" s="274">
        <v>0.71899999999999997</v>
      </c>
      <c r="S29" s="231">
        <v>19.54</v>
      </c>
      <c r="T29" s="231">
        <v>82865.407389999993</v>
      </c>
      <c r="U29" s="231">
        <v>67670.719970000006</v>
      </c>
      <c r="V29" s="234">
        <v>1038903869.4399999</v>
      </c>
      <c r="W29" s="233">
        <f t="shared" si="0"/>
        <v>4.585654361095407E-4</v>
      </c>
      <c r="X29" s="233">
        <f>+X28+Tabela1368[[#This Row],[Colunas82]]</f>
        <v>1.3217547210100144E-2</v>
      </c>
      <c r="Y29" s="234">
        <v>40386.559999999998</v>
      </c>
      <c r="AC29" s="224" t="s">
        <v>3141</v>
      </c>
      <c r="AD29" s="224">
        <v>2025</v>
      </c>
      <c r="AE29" s="224" t="s">
        <v>3157</v>
      </c>
      <c r="AF29" s="9">
        <v>1449778</v>
      </c>
      <c r="AG29" s="9">
        <v>1383183</v>
      </c>
      <c r="AH29" s="9">
        <v>2832961</v>
      </c>
      <c r="AI29" s="251"/>
      <c r="AJ29" s="252">
        <v>0</v>
      </c>
      <c r="AM29" s="245" t="s">
        <v>3184</v>
      </c>
      <c r="AP29" s="229">
        <v>18</v>
      </c>
      <c r="AQ29" s="229" t="s">
        <v>3233</v>
      </c>
      <c r="AR29" s="229" t="s">
        <v>3234</v>
      </c>
      <c r="AS29" s="229">
        <v>855</v>
      </c>
      <c r="AT29" s="229">
        <f t="shared" si="3"/>
        <v>10260</v>
      </c>
    </row>
    <row r="30" spans="1:46" ht="20.100000000000001" customHeight="1" x14ac:dyDescent="0.25">
      <c r="A30" s="231">
        <f t="shared" si="1"/>
        <v>26</v>
      </c>
      <c r="B30" s="231" t="s">
        <v>1798</v>
      </c>
      <c r="C30" s="231">
        <v>3502309</v>
      </c>
      <c r="D30" s="231" t="s">
        <v>1799</v>
      </c>
      <c r="E30" s="231" t="s">
        <v>1800</v>
      </c>
      <c r="F30" s="231">
        <v>736.55700000000002</v>
      </c>
      <c r="G30" s="232">
        <v>6911</v>
      </c>
      <c r="I30" s="255">
        <v>3503</v>
      </c>
      <c r="J30" s="255">
        <v>3</v>
      </c>
      <c r="K30" s="255" t="s">
        <v>3277</v>
      </c>
      <c r="L30" s="255">
        <v>6618.3224133043868</v>
      </c>
      <c r="M30" s="233">
        <f>+Tabela1368[[#This Row],[Colunas85]]/$N$651</f>
        <v>1.4814852289213011E-4</v>
      </c>
      <c r="N30" s="255">
        <v>5107.5240306722071</v>
      </c>
      <c r="O30" s="233">
        <f>+O29+Tabela1368[[#This Row],[Colunas8]]</f>
        <v>1.5033913171203273E-2</v>
      </c>
      <c r="P30" s="231">
        <v>7.67</v>
      </c>
      <c r="Q30" s="231">
        <v>97.2</v>
      </c>
      <c r="R30" s="274">
        <v>0.72099999999999997</v>
      </c>
      <c r="S30" s="231">
        <v>12.2</v>
      </c>
      <c r="T30" s="231">
        <v>31346.973880000001</v>
      </c>
      <c r="U30" s="231">
        <v>29907.984779999999</v>
      </c>
      <c r="V30" s="234">
        <v>187595224.84</v>
      </c>
      <c r="W30" s="233">
        <f t="shared" si="0"/>
        <v>8.2803316669897295E-5</v>
      </c>
      <c r="X30" s="233">
        <f>+X29+Tabela1368[[#This Row],[Colunas82]]</f>
        <v>1.3300350526770041E-2</v>
      </c>
      <c r="Y30" s="234">
        <v>27144.44</v>
      </c>
      <c r="AC30" s="224" t="s">
        <v>3141</v>
      </c>
      <c r="AD30" s="224">
        <v>2025</v>
      </c>
      <c r="AE30" s="224" t="s">
        <v>3156</v>
      </c>
      <c r="AF30" s="9">
        <v>1492342</v>
      </c>
      <c r="AG30" s="9">
        <v>1424689</v>
      </c>
      <c r="AH30" s="9">
        <v>2917031</v>
      </c>
      <c r="AI30" s="251"/>
      <c r="AJ30" s="252">
        <v>0</v>
      </c>
      <c r="AM30" s="245" t="s">
        <v>3185</v>
      </c>
      <c r="AP30" s="229">
        <v>19</v>
      </c>
      <c r="AQ30" s="229" t="s">
        <v>3235</v>
      </c>
      <c r="AR30" s="229" t="s">
        <v>3236</v>
      </c>
      <c r="AS30" s="229">
        <v>898</v>
      </c>
      <c r="AT30" s="229">
        <f t="shared" si="3"/>
        <v>10776</v>
      </c>
    </row>
    <row r="31" spans="1:46" ht="20.100000000000001" customHeight="1" x14ac:dyDescent="0.25">
      <c r="A31" s="231">
        <f t="shared" si="1"/>
        <v>27</v>
      </c>
      <c r="B31" s="231" t="s">
        <v>2217</v>
      </c>
      <c r="C31" s="231">
        <v>3502408</v>
      </c>
      <c r="D31" s="231" t="s">
        <v>2218</v>
      </c>
      <c r="E31" s="231" t="s">
        <v>2219</v>
      </c>
      <c r="F31" s="231">
        <v>320.83999999999997</v>
      </c>
      <c r="G31" s="232">
        <v>4172</v>
      </c>
      <c r="I31" s="255">
        <v>3505</v>
      </c>
      <c r="J31" s="255">
        <v>1</v>
      </c>
      <c r="K31" s="255" t="s">
        <v>3286</v>
      </c>
      <c r="L31" s="255">
        <v>3995.317769976255</v>
      </c>
      <c r="M31" s="233">
        <f>+Tabela1368[[#This Row],[Colunas85]]/$N$651</f>
        <v>8.9433604037905776E-5</v>
      </c>
      <c r="N31" s="255">
        <v>3083.2861027296262</v>
      </c>
      <c r="O31" s="233">
        <f>+O30+Tabela1368[[#This Row],[Colunas8]]</f>
        <v>1.512334677524118E-2</v>
      </c>
      <c r="P31" s="231">
        <v>11.66</v>
      </c>
      <c r="Q31" s="231">
        <v>98.3</v>
      </c>
      <c r="R31" s="274">
        <v>0.74099999999999999</v>
      </c>
      <c r="S31" s="231" t="s">
        <v>20</v>
      </c>
      <c r="T31" s="231">
        <v>19928.855810000001</v>
      </c>
      <c r="U31" s="231">
        <v>17614.836719999999</v>
      </c>
      <c r="V31" s="234">
        <v>76418774.320000008</v>
      </c>
      <c r="W31" s="233">
        <f t="shared" si="0"/>
        <v>3.3730751808535081E-5</v>
      </c>
      <c r="X31" s="233">
        <f>+X30+Tabela1368[[#This Row],[Colunas82]]</f>
        <v>1.3334081278578576E-2</v>
      </c>
      <c r="Y31" s="234">
        <v>18317.060000000001</v>
      </c>
      <c r="AC31" s="224" t="s">
        <v>3141</v>
      </c>
      <c r="AD31" s="224">
        <v>2025</v>
      </c>
      <c r="AE31" s="224" t="s">
        <v>3155</v>
      </c>
      <c r="AF31" s="9">
        <v>1372261</v>
      </c>
      <c r="AG31" s="9">
        <v>1323638</v>
      </c>
      <c r="AH31" s="9">
        <v>2695899</v>
      </c>
      <c r="AI31" s="251"/>
      <c r="AJ31" s="252">
        <f>+AH31/5*2</f>
        <v>1078359.6000000001</v>
      </c>
      <c r="AM31" s="245" t="s">
        <v>3186</v>
      </c>
      <c r="AP31" s="229">
        <v>20</v>
      </c>
      <c r="AQ31" s="229" t="s">
        <v>3237</v>
      </c>
      <c r="AR31" s="229" t="s">
        <v>3238</v>
      </c>
      <c r="AS31" s="229">
        <v>841</v>
      </c>
      <c r="AT31" s="229">
        <f t="shared" si="3"/>
        <v>10092</v>
      </c>
    </row>
    <row r="32" spans="1:46" ht="20.100000000000001" customHeight="1" x14ac:dyDescent="0.25">
      <c r="A32" s="231">
        <f t="shared" si="1"/>
        <v>28</v>
      </c>
      <c r="B32" s="231" t="s">
        <v>1121</v>
      </c>
      <c r="C32" s="231">
        <v>3502507</v>
      </c>
      <c r="D32" s="231" t="s">
        <v>1122</v>
      </c>
      <c r="E32" s="231" t="s">
        <v>1123</v>
      </c>
      <c r="F32" s="231">
        <v>120.89</v>
      </c>
      <c r="G32" s="232">
        <v>36211</v>
      </c>
      <c r="I32" s="255">
        <v>3511</v>
      </c>
      <c r="J32" s="255">
        <v>4</v>
      </c>
      <c r="K32" s="255" t="s">
        <v>3328</v>
      </c>
      <c r="L32" s="255">
        <v>34677.481248468408</v>
      </c>
      <c r="M32" s="233">
        <f>+Tabela1368[[#This Row],[Colunas85]]/$N$651</f>
        <v>7.7624166726189027E-4</v>
      </c>
      <c r="N32" s="255">
        <v>26761.474848020734</v>
      </c>
      <c r="O32" s="233">
        <f>+O31+Tabela1368[[#This Row],[Colunas8]]</f>
        <v>1.5899588442503068E-2</v>
      </c>
      <c r="P32" s="231">
        <v>289.13</v>
      </c>
      <c r="Q32" s="231">
        <v>98.4</v>
      </c>
      <c r="R32" s="274">
        <v>0.755</v>
      </c>
      <c r="S32" s="231">
        <v>9.59</v>
      </c>
      <c r="T32" s="231">
        <v>111612.76459000001</v>
      </c>
      <c r="U32" s="231">
        <v>98271.142720000003</v>
      </c>
      <c r="V32" s="234">
        <v>1085230996.1500001</v>
      </c>
      <c r="W32" s="233">
        <f t="shared" si="0"/>
        <v>4.7901392965006849E-4</v>
      </c>
      <c r="X32" s="233">
        <f>+X31+Tabela1368[[#This Row],[Colunas82]]</f>
        <v>1.3813095208228645E-2</v>
      </c>
      <c r="Y32" s="234">
        <v>29969.65</v>
      </c>
      <c r="AC32" s="224" t="s">
        <v>3141</v>
      </c>
      <c r="AD32" s="224">
        <v>2025</v>
      </c>
      <c r="AE32" s="224" t="s">
        <v>3154</v>
      </c>
      <c r="AF32" s="9">
        <v>1547601</v>
      </c>
      <c r="AG32" s="9">
        <v>1473702</v>
      </c>
      <c r="AH32" s="9">
        <v>3021303</v>
      </c>
      <c r="AI32" s="251"/>
      <c r="AJ32" s="252">
        <f>+AH32</f>
        <v>3021303</v>
      </c>
      <c r="AM32" s="245" t="s">
        <v>3187</v>
      </c>
      <c r="AP32" s="229">
        <v>21</v>
      </c>
      <c r="AQ32" s="229" t="s">
        <v>3239</v>
      </c>
      <c r="AR32" s="229" t="s">
        <v>3240</v>
      </c>
      <c r="AS32" s="229">
        <v>909</v>
      </c>
      <c r="AT32" s="229">
        <f t="shared" si="3"/>
        <v>10908</v>
      </c>
    </row>
    <row r="33" spans="1:46" ht="20.100000000000001" customHeight="1" x14ac:dyDescent="0.25">
      <c r="A33" s="231">
        <f t="shared" si="1"/>
        <v>29</v>
      </c>
      <c r="B33" s="231" t="s">
        <v>1998</v>
      </c>
      <c r="C33" s="231">
        <v>3502606</v>
      </c>
      <c r="D33" s="231" t="s">
        <v>1122</v>
      </c>
      <c r="E33" s="231" t="s">
        <v>1999</v>
      </c>
      <c r="F33" s="231">
        <v>179.00399999999999</v>
      </c>
      <c r="G33" s="232">
        <v>4122</v>
      </c>
      <c r="I33" s="255">
        <v>3507</v>
      </c>
      <c r="J33" s="255">
        <v>4</v>
      </c>
      <c r="K33" s="255" t="s">
        <v>3299</v>
      </c>
      <c r="L33" s="255">
        <v>3947.4352463667606</v>
      </c>
      <c r="M33" s="233">
        <f>+Tabela1368[[#This Row],[Colunas85]]/$N$651</f>
        <v>8.8361772733520525E-5</v>
      </c>
      <c r="N33" s="255">
        <v>3046.3339682290316</v>
      </c>
      <c r="O33" s="233">
        <f>+O32+Tabela1368[[#This Row],[Colunas8]]</f>
        <v>1.598795021523659E-2</v>
      </c>
      <c r="P33" s="231">
        <v>24.86</v>
      </c>
      <c r="Q33" s="231">
        <v>97.7</v>
      </c>
      <c r="R33" s="274">
        <v>0.72099999999999997</v>
      </c>
      <c r="S33" s="231" t="s">
        <v>20</v>
      </c>
      <c r="T33" s="231">
        <v>19560.675640000001</v>
      </c>
      <c r="U33" s="231">
        <v>17744.292409999998</v>
      </c>
      <c r="V33" s="234">
        <v>125168445.90000001</v>
      </c>
      <c r="W33" s="233">
        <f t="shared" si="0"/>
        <v>5.5248540957139899E-5</v>
      </c>
      <c r="X33" s="233">
        <f>+X32+Tabela1368[[#This Row],[Colunas82]]</f>
        <v>1.3868343749185785E-2</v>
      </c>
      <c r="Y33" s="234">
        <v>30365.95</v>
      </c>
      <c r="AC33" s="224" t="s">
        <v>3141</v>
      </c>
      <c r="AD33" s="224">
        <v>2025</v>
      </c>
      <c r="AE33" s="224" t="s">
        <v>3153</v>
      </c>
      <c r="AF33" s="9">
        <v>1824538</v>
      </c>
      <c r="AG33" s="9">
        <v>1759983</v>
      </c>
      <c r="AH33" s="9">
        <v>3584521</v>
      </c>
      <c r="AI33" s="251"/>
      <c r="AJ33" s="252">
        <f t="shared" ref="AJ33:AJ43" si="4">+AH33</f>
        <v>3584521</v>
      </c>
      <c r="AM33" s="245" t="s">
        <v>3188</v>
      </c>
      <c r="AP33" s="229">
        <v>22</v>
      </c>
      <c r="AQ33" s="229" t="s">
        <v>3241</v>
      </c>
      <c r="AR33" s="229" t="s">
        <v>3242</v>
      </c>
      <c r="AS33" s="229">
        <v>857</v>
      </c>
      <c r="AT33" s="229">
        <f t="shared" si="3"/>
        <v>10284</v>
      </c>
    </row>
    <row r="34" spans="1:46" ht="20.100000000000001" customHeight="1" x14ac:dyDescent="0.25">
      <c r="A34" s="231">
        <f t="shared" si="1"/>
        <v>30</v>
      </c>
      <c r="B34" s="231" t="s">
        <v>1321</v>
      </c>
      <c r="C34" s="231">
        <v>3502705</v>
      </c>
      <c r="D34" s="231" t="s">
        <v>1322</v>
      </c>
      <c r="E34" s="231" t="s">
        <v>1323</v>
      </c>
      <c r="F34" s="231">
        <v>974.322</v>
      </c>
      <c r="G34" s="232">
        <v>24081</v>
      </c>
      <c r="I34" s="255">
        <v>3502</v>
      </c>
      <c r="J34" s="255">
        <v>2</v>
      </c>
      <c r="K34" s="255" t="s">
        <v>3269</v>
      </c>
      <c r="L34" s="255">
        <v>23061.181020804939</v>
      </c>
      <c r="M34" s="233">
        <f>+Tabela1368[[#This Row],[Colunas85]]/$N$651</f>
        <v>5.1621539281802712E-4</v>
      </c>
      <c r="N34" s="255">
        <v>17796.887018176447</v>
      </c>
      <c r="O34" s="233">
        <f>+O33+Tabela1368[[#This Row],[Colunas8]]</f>
        <v>1.6504165608054618E-2</v>
      </c>
      <c r="P34" s="231">
        <v>25.85</v>
      </c>
      <c r="Q34" s="231">
        <v>97.3</v>
      </c>
      <c r="R34" s="274">
        <v>0.71</v>
      </c>
      <c r="S34" s="231">
        <v>6.01</v>
      </c>
      <c r="T34" s="231">
        <v>71090.289619999996</v>
      </c>
      <c r="U34" s="231">
        <v>65066.660799999998</v>
      </c>
      <c r="V34" s="234">
        <v>583897545.63</v>
      </c>
      <c r="W34" s="233">
        <f t="shared" si="0"/>
        <v>2.5772859311751282E-4</v>
      </c>
      <c r="X34" s="233">
        <f>+X33+Tabela1368[[#This Row],[Colunas82]]</f>
        <v>1.4126072342303297E-2</v>
      </c>
      <c r="Y34" s="234">
        <v>24247.23</v>
      </c>
      <c r="AC34" s="224" t="s">
        <v>3141</v>
      </c>
      <c r="AD34" s="224">
        <v>2025</v>
      </c>
      <c r="AE34" s="224" t="s">
        <v>3152</v>
      </c>
      <c r="AF34" s="9">
        <v>1780189</v>
      </c>
      <c r="AG34" s="9">
        <v>1755331</v>
      </c>
      <c r="AH34" s="9">
        <v>3535520</v>
      </c>
      <c r="AI34" s="251"/>
      <c r="AJ34" s="252">
        <f t="shared" si="4"/>
        <v>3535520</v>
      </c>
      <c r="AM34" s="245" t="s">
        <v>3189</v>
      </c>
      <c r="AP34" s="229">
        <v>23</v>
      </c>
      <c r="AQ34" s="229" t="s">
        <v>3243</v>
      </c>
      <c r="AR34" s="229" t="s">
        <v>3244</v>
      </c>
      <c r="AS34" s="229">
        <v>791</v>
      </c>
      <c r="AT34" s="229">
        <f t="shared" si="3"/>
        <v>9492</v>
      </c>
    </row>
    <row r="35" spans="1:46" ht="20.100000000000001" customHeight="1" x14ac:dyDescent="0.25">
      <c r="A35" s="231">
        <f t="shared" si="1"/>
        <v>31</v>
      </c>
      <c r="B35" s="231" t="s">
        <v>801</v>
      </c>
      <c r="C35" s="231">
        <v>3502754</v>
      </c>
      <c r="D35" s="231" t="s">
        <v>802</v>
      </c>
      <c r="E35" s="231" t="s">
        <v>803</v>
      </c>
      <c r="F35" s="231">
        <v>145.20400000000001</v>
      </c>
      <c r="G35" s="232">
        <v>23343</v>
      </c>
      <c r="I35" s="255">
        <v>3502</v>
      </c>
      <c r="J35" s="255">
        <v>1</v>
      </c>
      <c r="K35" s="255" t="s">
        <v>3268</v>
      </c>
      <c r="L35" s="255">
        <v>22354.434972328796</v>
      </c>
      <c r="M35" s="233">
        <f>+Tabela1368[[#This Row],[Colunas85]]/$N$651</f>
        <v>5.0039516276530074E-4</v>
      </c>
      <c r="N35" s="255">
        <v>17251.473512947668</v>
      </c>
      <c r="O35" s="233">
        <f>+O34+Tabela1368[[#This Row],[Colunas8]]</f>
        <v>1.700456077081992E-2</v>
      </c>
      <c r="P35" s="231">
        <v>117.63</v>
      </c>
      <c r="Q35" s="231">
        <v>98.2</v>
      </c>
      <c r="R35" s="274">
        <v>0.70399999999999996</v>
      </c>
      <c r="S35" s="231">
        <v>12.99</v>
      </c>
      <c r="T35" s="231">
        <v>109901.4892</v>
      </c>
      <c r="U35" s="231">
        <v>98903.723559999999</v>
      </c>
      <c r="V35" s="234">
        <v>3493715530.3800001</v>
      </c>
      <c r="W35" s="233">
        <f t="shared" si="0"/>
        <v>1.5421033966260594E-3</v>
      </c>
      <c r="X35" s="233">
        <f>+X34+Tabela1368[[#This Row],[Colunas82]]</f>
        <v>1.5668175738929355E-2</v>
      </c>
      <c r="Y35" s="234">
        <v>149668.66</v>
      </c>
      <c r="AC35" s="224" t="s">
        <v>3141</v>
      </c>
      <c r="AD35" s="224">
        <v>2025</v>
      </c>
      <c r="AE35" s="224" t="s">
        <v>3151</v>
      </c>
      <c r="AF35" s="9">
        <v>1845269</v>
      </c>
      <c r="AG35" s="9">
        <v>1856479</v>
      </c>
      <c r="AH35" s="9">
        <v>3701748</v>
      </c>
      <c r="AI35" s="251"/>
      <c r="AJ35" s="252">
        <f t="shared" si="4"/>
        <v>3701748</v>
      </c>
      <c r="AM35" s="245" t="s">
        <v>3190</v>
      </c>
      <c r="AP35" s="229">
        <v>24</v>
      </c>
      <c r="AQ35" s="229" t="s">
        <v>3245</v>
      </c>
      <c r="AR35" s="229" t="s">
        <v>3246</v>
      </c>
      <c r="AS35" s="229">
        <v>817</v>
      </c>
      <c r="AT35" s="229">
        <f t="shared" si="3"/>
        <v>9804</v>
      </c>
    </row>
    <row r="36" spans="1:46" ht="20.100000000000001" customHeight="1" x14ac:dyDescent="0.25">
      <c r="A36" s="231">
        <f t="shared" si="1"/>
        <v>32</v>
      </c>
      <c r="B36" s="231" t="s">
        <v>693</v>
      </c>
      <c r="C36" s="231">
        <v>3502804</v>
      </c>
      <c r="D36" s="231" t="s">
        <v>694</v>
      </c>
      <c r="E36" s="231" t="s">
        <v>695</v>
      </c>
      <c r="F36" s="231">
        <v>1167.126</v>
      </c>
      <c r="G36" s="232">
        <v>199210</v>
      </c>
      <c r="I36" s="255">
        <v>3506</v>
      </c>
      <c r="J36" s="255">
        <v>1</v>
      </c>
      <c r="K36" s="255" t="s">
        <v>3291</v>
      </c>
      <c r="L36" s="255">
        <v>190773.5505649496</v>
      </c>
      <c r="M36" s="233">
        <f>+Tabela1368[[#This Row],[Colunas85]]/$N$651</f>
        <v>4.2703902829317377E-3</v>
      </c>
      <c r="N36" s="255">
        <v>147224.69427726962</v>
      </c>
      <c r="O36" s="233">
        <f>+O35+Tabela1368[[#This Row],[Colunas8]]</f>
        <v>2.1274951053751656E-2</v>
      </c>
      <c r="P36" s="231">
        <v>155.54</v>
      </c>
      <c r="Q36" s="231">
        <v>97.6</v>
      </c>
      <c r="R36" s="274">
        <v>0.78800000000000003</v>
      </c>
      <c r="S36" s="231">
        <v>11.7</v>
      </c>
      <c r="T36" s="231">
        <v>524096.05564999999</v>
      </c>
      <c r="U36" s="231">
        <v>489799.65506999998</v>
      </c>
      <c r="V36" s="234">
        <v>7474592275.6999998</v>
      </c>
      <c r="W36" s="233">
        <f t="shared" si="0"/>
        <v>3.2992365968325323E-3</v>
      </c>
      <c r="X36" s="233">
        <f>+X35+Tabela1368[[#This Row],[Colunas82]]</f>
        <v>1.8967412335761887E-2</v>
      </c>
      <c r="Y36" s="234">
        <v>37521.17</v>
      </c>
      <c r="AC36" s="224" t="s">
        <v>3141</v>
      </c>
      <c r="AD36" s="224">
        <v>2025</v>
      </c>
      <c r="AE36" s="224" t="s">
        <v>3150</v>
      </c>
      <c r="AF36" s="9">
        <v>1811987</v>
      </c>
      <c r="AG36" s="9">
        <v>1894775</v>
      </c>
      <c r="AH36" s="9">
        <v>3706762</v>
      </c>
      <c r="AI36" s="251"/>
      <c r="AJ36" s="252">
        <f t="shared" si="4"/>
        <v>3706762</v>
      </c>
      <c r="AM36" s="245" t="s">
        <v>3191</v>
      </c>
      <c r="AP36" s="229">
        <v>25</v>
      </c>
      <c r="AQ36" s="229" t="s">
        <v>3247</v>
      </c>
      <c r="AR36" s="229" t="s">
        <v>3248</v>
      </c>
      <c r="AS36" s="229">
        <v>863</v>
      </c>
      <c r="AT36" s="229">
        <f t="shared" si="3"/>
        <v>10356</v>
      </c>
    </row>
    <row r="37" spans="1:46" ht="20.100000000000001" customHeight="1" x14ac:dyDescent="0.25">
      <c r="A37" s="231">
        <f t="shared" si="1"/>
        <v>33</v>
      </c>
      <c r="B37" s="231" t="s">
        <v>1165</v>
      </c>
      <c r="C37" s="231">
        <v>3502903</v>
      </c>
      <c r="D37" s="231" t="s">
        <v>1166</v>
      </c>
      <c r="E37" s="231" t="s">
        <v>1167</v>
      </c>
      <c r="F37" s="231">
        <v>255.327</v>
      </c>
      <c r="G37" s="232">
        <v>35389</v>
      </c>
      <c r="I37" s="255">
        <v>3502</v>
      </c>
      <c r="J37" s="255">
        <v>1</v>
      </c>
      <c r="K37" s="255" t="s">
        <v>3268</v>
      </c>
      <c r="L37" s="255">
        <v>33890.292560328307</v>
      </c>
      <c r="M37" s="233">
        <f>+Tabela1368[[#This Row],[Colunas85]]/$N$651</f>
        <v>7.5862076061779661E-4</v>
      </c>
      <c r="N37" s="255">
        <v>26153.981756830955</v>
      </c>
      <c r="O37" s="233">
        <f>+O36+Tabela1368[[#This Row],[Colunas8]]</f>
        <v>2.2033571814369452E-2</v>
      </c>
      <c r="P37" s="231">
        <v>106.88</v>
      </c>
      <c r="Q37" s="231">
        <v>99.4</v>
      </c>
      <c r="R37" s="274">
        <v>0.77600000000000002</v>
      </c>
      <c r="S37" s="231">
        <v>18.87</v>
      </c>
      <c r="T37" s="231">
        <v>137563.59258</v>
      </c>
      <c r="U37" s="231">
        <v>82577.976349999997</v>
      </c>
      <c r="V37" s="234">
        <v>910614176.84000003</v>
      </c>
      <c r="W37" s="233">
        <f t="shared" si="0"/>
        <v>4.0193919708399103E-4</v>
      </c>
      <c r="X37" s="233">
        <f>+X36+Tabela1368[[#This Row],[Colunas82]]</f>
        <v>1.9369351532845878E-2</v>
      </c>
      <c r="Y37" s="234">
        <v>25731.56</v>
      </c>
      <c r="AC37" s="224" t="s">
        <v>3141</v>
      </c>
      <c r="AD37" s="224">
        <v>2025</v>
      </c>
      <c r="AE37" s="224" t="s">
        <v>3149</v>
      </c>
      <c r="AF37" s="9">
        <v>1639561</v>
      </c>
      <c r="AG37" s="9">
        <v>1767162</v>
      </c>
      <c r="AH37" s="9">
        <v>3406723</v>
      </c>
      <c r="AI37" s="251"/>
      <c r="AJ37" s="252">
        <f t="shared" si="4"/>
        <v>3406723</v>
      </c>
      <c r="AP37" s="229">
        <v>26</v>
      </c>
      <c r="AQ37" s="229" t="s">
        <v>3249</v>
      </c>
      <c r="AR37" s="229" t="s">
        <v>3250</v>
      </c>
      <c r="AS37" s="229">
        <v>714</v>
      </c>
      <c r="AT37" s="229">
        <f t="shared" si="3"/>
        <v>8568</v>
      </c>
    </row>
    <row r="38" spans="1:46" ht="20.100000000000001" customHeight="1" x14ac:dyDescent="0.25">
      <c r="A38" s="231">
        <f t="shared" si="1"/>
        <v>34</v>
      </c>
      <c r="B38" s="231" t="s">
        <v>1987</v>
      </c>
      <c r="C38" s="231">
        <v>3503000</v>
      </c>
      <c r="D38" s="231" t="s">
        <v>1988</v>
      </c>
      <c r="E38" s="231" t="s">
        <v>1989</v>
      </c>
      <c r="F38" s="231">
        <v>202.82900000000001</v>
      </c>
      <c r="G38" s="232">
        <v>5689</v>
      </c>
      <c r="I38" s="255">
        <v>3508</v>
      </c>
      <c r="J38" s="255">
        <v>5</v>
      </c>
      <c r="K38" s="255" t="s">
        <v>3307</v>
      </c>
      <c r="L38" s="255">
        <v>5448.0735362883315</v>
      </c>
      <c r="M38" s="233">
        <f>+Tabela1368[[#This Row],[Colunas85]]/$N$651</f>
        <v>1.2195296581295447E-4</v>
      </c>
      <c r="N38" s="255">
        <v>4204.4138634776718</v>
      </c>
      <c r="O38" s="233">
        <f>+O37+Tabela1368[[#This Row],[Colunas8]]</f>
        <v>2.2155524780182408E-2</v>
      </c>
      <c r="P38" s="231">
        <v>25.39</v>
      </c>
      <c r="Q38" s="231">
        <v>98.7</v>
      </c>
      <c r="R38" s="274">
        <v>0.74</v>
      </c>
      <c r="S38" s="231">
        <v>15.63</v>
      </c>
      <c r="T38" s="231">
        <v>23826.001329999999</v>
      </c>
      <c r="U38" s="231">
        <v>21844.427599999999</v>
      </c>
      <c r="V38" s="234">
        <v>128965818.37</v>
      </c>
      <c r="W38" s="233">
        <f t="shared" si="0"/>
        <v>5.6924676559286173E-5</v>
      </c>
      <c r="X38" s="233">
        <f>+X37+Tabela1368[[#This Row],[Colunas82]]</f>
        <v>1.9426276209405166E-2</v>
      </c>
      <c r="Y38" s="234">
        <v>22669.33</v>
      </c>
      <c r="AC38" s="224" t="s">
        <v>3141</v>
      </c>
      <c r="AD38" s="224">
        <v>2025</v>
      </c>
      <c r="AE38" s="224" t="s">
        <v>3148</v>
      </c>
      <c r="AF38" s="9">
        <v>1432664</v>
      </c>
      <c r="AG38" s="9">
        <v>1571341</v>
      </c>
      <c r="AH38" s="9">
        <v>3004005</v>
      </c>
      <c r="AI38" s="251"/>
      <c r="AJ38" s="252">
        <f t="shared" si="4"/>
        <v>3004005</v>
      </c>
      <c r="AM38" s="229" t="s">
        <v>3192</v>
      </c>
      <c r="AP38" s="229">
        <v>27</v>
      </c>
      <c r="AQ38" s="229" t="s">
        <v>3251</v>
      </c>
      <c r="AR38" s="229" t="s">
        <v>3252</v>
      </c>
      <c r="AS38" s="229">
        <v>605</v>
      </c>
      <c r="AT38" s="229">
        <f t="shared" si="3"/>
        <v>7260</v>
      </c>
    </row>
    <row r="39" spans="1:46" ht="20.100000000000001" customHeight="1" x14ac:dyDescent="0.25">
      <c r="A39" s="231">
        <f t="shared" si="1"/>
        <v>35</v>
      </c>
      <c r="B39" s="231" t="s">
        <v>2024</v>
      </c>
      <c r="C39" s="231">
        <v>3503109</v>
      </c>
      <c r="D39" s="231" t="s">
        <v>2025</v>
      </c>
      <c r="E39" s="231" t="s">
        <v>2026</v>
      </c>
      <c r="F39" s="231">
        <v>285.90800000000002</v>
      </c>
      <c r="G39" s="232">
        <v>6373</v>
      </c>
      <c r="I39" s="255">
        <v>3502</v>
      </c>
      <c r="J39" s="255">
        <v>5</v>
      </c>
      <c r="K39" s="255" t="s">
        <v>3272</v>
      </c>
      <c r="L39" s="255">
        <v>6103.1064592662206</v>
      </c>
      <c r="M39" s="233">
        <f>+Tabela1368[[#This Row],[Colunas85]]/$N$651</f>
        <v>1.3661561805694477E-4</v>
      </c>
      <c r="N39" s="255">
        <v>4709.9190634458073</v>
      </c>
      <c r="O39" s="233">
        <f>+O38+Tabela1368[[#This Row],[Colunas8]]</f>
        <v>2.2292140398239353E-2</v>
      </c>
      <c r="P39" s="231">
        <v>21.42</v>
      </c>
      <c r="Q39" s="231">
        <v>98.4</v>
      </c>
      <c r="R39" s="274">
        <v>0.68500000000000005</v>
      </c>
      <c r="S39" s="231">
        <v>22.22</v>
      </c>
      <c r="T39" s="231">
        <v>30445.163219999999</v>
      </c>
      <c r="U39" s="231">
        <v>30414.499059999998</v>
      </c>
      <c r="V39" s="234">
        <v>118042490.44</v>
      </c>
      <c r="W39" s="233">
        <f t="shared" si="0"/>
        <v>5.2103190391669904E-5</v>
      </c>
      <c r="X39" s="233">
        <f>+X38+Tabela1368[[#This Row],[Colunas82]]</f>
        <v>1.9478379399796835E-2</v>
      </c>
      <c r="Y39" s="234">
        <v>18522.28</v>
      </c>
      <c r="AC39" s="224" t="s">
        <v>3141</v>
      </c>
      <c r="AD39" s="224">
        <v>2025</v>
      </c>
      <c r="AE39" s="224" t="s">
        <v>3147</v>
      </c>
      <c r="AF39" s="9">
        <v>1298832</v>
      </c>
      <c r="AG39" s="9">
        <v>1453494</v>
      </c>
      <c r="AH39" s="9">
        <v>2752326</v>
      </c>
      <c r="AI39" s="251"/>
      <c r="AJ39" s="252">
        <f t="shared" si="4"/>
        <v>2752326</v>
      </c>
    </row>
    <row r="40" spans="1:46" ht="20.100000000000001" customHeight="1" x14ac:dyDescent="0.25">
      <c r="A40" s="231">
        <f t="shared" si="1"/>
        <v>36</v>
      </c>
      <c r="B40" s="231" t="s">
        <v>2464</v>
      </c>
      <c r="C40" s="231">
        <v>3503158</v>
      </c>
      <c r="D40" s="231" t="s">
        <v>2465</v>
      </c>
      <c r="E40" s="231" t="s">
        <v>2466</v>
      </c>
      <c r="F40" s="231">
        <v>156.90299999999999</v>
      </c>
      <c r="G40" s="232">
        <v>2452</v>
      </c>
      <c r="I40" s="255">
        <v>3511</v>
      </c>
      <c r="J40" s="255">
        <v>5</v>
      </c>
      <c r="K40" s="255" t="s">
        <v>3329</v>
      </c>
      <c r="L40" s="255">
        <v>2348.1589578096305</v>
      </c>
      <c r="M40" s="233">
        <f>+Tabela1368[[#This Row],[Colunas85]]/$N$651</f>
        <v>5.2562607167052966E-5</v>
      </c>
      <c r="N40" s="255">
        <v>1812.1326759091667</v>
      </c>
      <c r="O40" s="233">
        <f>+O39+Tabela1368[[#This Row],[Colunas8]]</f>
        <v>2.2344703005406405E-2</v>
      </c>
      <c r="P40" s="231">
        <v>15.89</v>
      </c>
      <c r="Q40" s="231">
        <v>98.7</v>
      </c>
      <c r="R40" s="274">
        <v>0.68</v>
      </c>
      <c r="S40" s="231" t="s">
        <v>20</v>
      </c>
      <c r="T40" s="231">
        <v>15297.20594</v>
      </c>
      <c r="U40" s="231">
        <v>12647.83575</v>
      </c>
      <c r="V40" s="234">
        <v>30381653.119999997</v>
      </c>
      <c r="W40" s="233">
        <f t="shared" si="0"/>
        <v>1.3410264820951467E-5</v>
      </c>
      <c r="X40" s="233">
        <f>+X39+Tabela1368[[#This Row],[Colunas82]]</f>
        <v>1.9491789664617787E-2</v>
      </c>
      <c r="Y40" s="234">
        <v>12390.56</v>
      </c>
      <c r="AC40" s="224" t="s">
        <v>3141</v>
      </c>
      <c r="AD40" s="224">
        <v>2025</v>
      </c>
      <c r="AE40" s="224" t="s">
        <v>3146</v>
      </c>
      <c r="AF40" s="9">
        <v>1124410</v>
      </c>
      <c r="AG40" s="9">
        <v>1334382</v>
      </c>
      <c r="AH40" s="9">
        <v>2458792</v>
      </c>
      <c r="AI40" s="251"/>
      <c r="AJ40" s="252">
        <f t="shared" si="4"/>
        <v>2458792</v>
      </c>
      <c r="AP40" s="229" t="s">
        <v>3253</v>
      </c>
    </row>
    <row r="41" spans="1:46" ht="20.100000000000001" customHeight="1" x14ac:dyDescent="0.25">
      <c r="A41" s="231">
        <f t="shared" si="1"/>
        <v>37</v>
      </c>
      <c r="B41" s="231" t="s">
        <v>669</v>
      </c>
      <c r="C41" s="231">
        <v>3503208</v>
      </c>
      <c r="D41" s="231" t="s">
        <v>670</v>
      </c>
      <c r="E41" s="231" t="s">
        <v>671</v>
      </c>
      <c r="F41" s="231">
        <v>1003.625</v>
      </c>
      <c r="G41" s="232">
        <v>240542</v>
      </c>
      <c r="I41" s="255">
        <v>3509</v>
      </c>
      <c r="J41" s="255">
        <v>1</v>
      </c>
      <c r="K41" s="255" t="s">
        <v>3309</v>
      </c>
      <c r="L41" s="255">
        <v>230355.15988150251</v>
      </c>
      <c r="M41" s="233">
        <f>+Tabela1368[[#This Row],[Colunas85]]/$N$651</f>
        <v>5.1564089123887664E-3</v>
      </c>
      <c r="N41" s="255">
        <v>177770.80674084128</v>
      </c>
      <c r="O41" s="233">
        <f>+O40+Tabela1368[[#This Row],[Colunas8]]</f>
        <v>2.7501111917795171E-2</v>
      </c>
      <c r="P41" s="231">
        <v>207.9</v>
      </c>
      <c r="Q41" s="231">
        <v>98.7</v>
      </c>
      <c r="R41" s="274">
        <v>0.81499999999999995</v>
      </c>
      <c r="S41" s="231">
        <v>6.54</v>
      </c>
      <c r="T41" s="231">
        <v>813194.67741999996</v>
      </c>
      <c r="U41" s="231">
        <v>797613.15061000001</v>
      </c>
      <c r="V41" s="234">
        <v>9682760830.0599995</v>
      </c>
      <c r="W41" s="233">
        <f t="shared" si="0"/>
        <v>4.2739078882959892E-3</v>
      </c>
      <c r="X41" s="233">
        <f>+X40+Tabela1368[[#This Row],[Colunas82]]</f>
        <v>2.3765697552913776E-2</v>
      </c>
      <c r="Y41" s="234">
        <v>40253.93</v>
      </c>
      <c r="AC41" s="224" t="s">
        <v>3141</v>
      </c>
      <c r="AD41" s="224">
        <v>2025</v>
      </c>
      <c r="AE41" s="224" t="s">
        <v>3145</v>
      </c>
      <c r="AF41" s="9">
        <v>920840</v>
      </c>
      <c r="AG41" s="9">
        <v>1144771</v>
      </c>
      <c r="AH41" s="9">
        <v>2065611</v>
      </c>
      <c r="AI41" s="251"/>
      <c r="AJ41" s="252">
        <f t="shared" si="4"/>
        <v>2065611</v>
      </c>
    </row>
    <row r="42" spans="1:46" ht="20.100000000000001" customHeight="1" x14ac:dyDescent="0.25">
      <c r="A42" s="231">
        <f t="shared" si="1"/>
        <v>38</v>
      </c>
      <c r="B42" s="231" t="s">
        <v>732</v>
      </c>
      <c r="C42" s="231">
        <v>3503307</v>
      </c>
      <c r="D42" s="231" t="s">
        <v>733</v>
      </c>
      <c r="E42" s="231" t="s">
        <v>734</v>
      </c>
      <c r="F42" s="231">
        <v>644.83100000000002</v>
      </c>
      <c r="G42" s="232">
        <v>136739</v>
      </c>
      <c r="I42" s="255">
        <v>3510</v>
      </c>
      <c r="J42" s="255">
        <v>8</v>
      </c>
      <c r="K42" s="255" t="s">
        <v>3320</v>
      </c>
      <c r="L42" s="255">
        <v>130948.1679167745</v>
      </c>
      <c r="M42" s="233">
        <f>+Tabela1368[[#This Row],[Colunas85]]/$N$651</f>
        <v>2.9312228146067113E-3</v>
      </c>
      <c r="N42" s="255">
        <v>101055.95838953654</v>
      </c>
      <c r="O42" s="233">
        <f>+O41+Tabela1368[[#This Row],[Colunas8]]</f>
        <v>3.0432334732401884E-2</v>
      </c>
      <c r="P42" s="231">
        <v>184.3</v>
      </c>
      <c r="Q42" s="231">
        <v>97.5</v>
      </c>
      <c r="R42" s="274">
        <v>0.78100000000000003</v>
      </c>
      <c r="S42" s="231">
        <v>10.94</v>
      </c>
      <c r="T42" s="231">
        <v>543415.81400000001</v>
      </c>
      <c r="U42" s="231">
        <v>472762.51825999998</v>
      </c>
      <c r="V42" s="234">
        <v>5724430556.8800001</v>
      </c>
      <c r="W42" s="233">
        <f t="shared" si="0"/>
        <v>2.5267265547960901E-3</v>
      </c>
      <c r="X42" s="233">
        <f>+X41+Tabela1368[[#This Row],[Colunas82]]</f>
        <v>2.6292424107709867E-2</v>
      </c>
      <c r="Y42" s="234">
        <v>41863.919999999998</v>
      </c>
      <c r="AC42" s="224" t="s">
        <v>3141</v>
      </c>
      <c r="AD42" s="224">
        <v>2025</v>
      </c>
      <c r="AE42" s="224" t="s">
        <v>3144</v>
      </c>
      <c r="AF42" s="9">
        <v>671513</v>
      </c>
      <c r="AG42" s="9">
        <v>887887</v>
      </c>
      <c r="AH42" s="9">
        <v>1559400</v>
      </c>
      <c r="AI42" s="251"/>
      <c r="AJ42" s="252">
        <f t="shared" si="4"/>
        <v>1559400</v>
      </c>
    </row>
    <row r="43" spans="1:46" ht="20.100000000000001" customHeight="1" x14ac:dyDescent="0.25">
      <c r="A43" s="231">
        <f t="shared" si="1"/>
        <v>39</v>
      </c>
      <c r="B43" s="231" t="s">
        <v>2357</v>
      </c>
      <c r="C43" s="231">
        <v>3503356</v>
      </c>
      <c r="D43" s="231" t="s">
        <v>2358</v>
      </c>
      <c r="E43" s="231" t="s">
        <v>2359</v>
      </c>
      <c r="F43" s="231">
        <v>264.904</v>
      </c>
      <c r="G43" s="232">
        <v>1755</v>
      </c>
      <c r="I43" s="255">
        <v>3504</v>
      </c>
      <c r="J43" s="255">
        <v>4</v>
      </c>
      <c r="K43" s="255" t="s">
        <v>3283</v>
      </c>
      <c r="L43" s="255">
        <v>1680.6765786932713</v>
      </c>
      <c r="M43" s="233">
        <f>+Tabela1368[[#This Row],[Colunas85]]/$N$651</f>
        <v>3.7621278783922492E-5</v>
      </c>
      <c r="N43" s="255">
        <v>1297.0199209708758</v>
      </c>
      <c r="O43" s="233">
        <f>+O42+Tabela1368[[#This Row],[Colunas8]]</f>
        <v>3.0469956011185805E-2</v>
      </c>
      <c r="P43" s="231">
        <v>7.27</v>
      </c>
      <c r="Q43" s="231">
        <v>99.1</v>
      </c>
      <c r="R43" s="274">
        <v>0.72199999999999998</v>
      </c>
      <c r="S43" s="231" t="s">
        <v>20</v>
      </c>
      <c r="T43" s="231">
        <v>14876.260050000001</v>
      </c>
      <c r="U43" s="231">
        <v>12391.605729999999</v>
      </c>
      <c r="V43" s="234">
        <v>51375782.25</v>
      </c>
      <c r="W43" s="233">
        <f t="shared" si="0"/>
        <v>2.2676937381741718E-5</v>
      </c>
      <c r="X43" s="233">
        <f>+X42+Tabela1368[[#This Row],[Colunas82]]</f>
        <v>2.6315101045091608E-2</v>
      </c>
      <c r="Y43" s="234">
        <v>29273.95</v>
      </c>
      <c r="AC43" s="224" t="s">
        <v>3141</v>
      </c>
      <c r="AD43" s="224">
        <v>2025</v>
      </c>
      <c r="AE43" s="224" t="s">
        <v>3143</v>
      </c>
      <c r="AF43" s="9">
        <v>765572</v>
      </c>
      <c r="AG43" s="9">
        <v>1236182</v>
      </c>
      <c r="AH43" s="9">
        <v>2001754</v>
      </c>
      <c r="AI43" s="251"/>
      <c r="AJ43" s="252">
        <f t="shared" si="4"/>
        <v>2001754</v>
      </c>
    </row>
    <row r="44" spans="1:46" ht="20.100000000000001" customHeight="1" x14ac:dyDescent="0.25">
      <c r="A44" s="231">
        <f t="shared" si="1"/>
        <v>40</v>
      </c>
      <c r="B44" s="231" t="s">
        <v>1693</v>
      </c>
      <c r="C44" s="231">
        <v>3503406</v>
      </c>
      <c r="D44" s="231" t="s">
        <v>1694</v>
      </c>
      <c r="E44" s="231" t="s">
        <v>1695</v>
      </c>
      <c r="F44" s="231">
        <v>506.226</v>
      </c>
      <c r="G44" s="232">
        <v>8665</v>
      </c>
      <c r="I44" s="255">
        <v>3503</v>
      </c>
      <c r="J44" s="255">
        <v>1</v>
      </c>
      <c r="K44" s="255" t="s">
        <v>3275</v>
      </c>
      <c r="L44" s="255">
        <v>8298.0413415254679</v>
      </c>
      <c r="M44" s="233">
        <f>+Tabela1368[[#This Row],[Colunas85]]/$N$651</f>
        <v>1.8574836504996493E-4</v>
      </c>
      <c r="N44" s="255">
        <v>6403.8049089530714</v>
      </c>
      <c r="O44" s="233">
        <f>+O43+Tabela1368[[#This Row],[Colunas8]]</f>
        <v>3.0655704376235771E-2</v>
      </c>
      <c r="P44" s="231">
        <v>15.53</v>
      </c>
      <c r="Q44" s="231">
        <v>99.6</v>
      </c>
      <c r="R44" s="274">
        <v>0.74399999999999999</v>
      </c>
      <c r="S44" s="231" t="s">
        <v>20</v>
      </c>
      <c r="T44" s="231">
        <v>28042.66791</v>
      </c>
      <c r="U44" s="231">
        <v>23704.69254</v>
      </c>
      <c r="V44" s="234">
        <v>235129540.75</v>
      </c>
      <c r="W44" s="233">
        <f t="shared" si="0"/>
        <v>1.0378465570099299E-4</v>
      </c>
      <c r="X44" s="233">
        <f>+X43+Tabela1368[[#This Row],[Colunas82]]</f>
        <v>2.6418885700792601E-2</v>
      </c>
      <c r="Y44" s="234">
        <v>27135.55</v>
      </c>
      <c r="AC44" s="224" t="s">
        <v>3141</v>
      </c>
      <c r="AD44" s="224">
        <v>2025</v>
      </c>
      <c r="AE44" s="224" t="s">
        <v>3142</v>
      </c>
      <c r="AF44" s="9">
        <v>22349570</v>
      </c>
      <c r="AG44" s="9">
        <v>23575522</v>
      </c>
      <c r="AH44" s="9">
        <v>45925092</v>
      </c>
      <c r="AI44" s="251"/>
      <c r="AJ44" s="252">
        <f>SUM(AJ28:AJ43)</f>
        <v>35876824.600000001</v>
      </c>
      <c r="AK44" s="254">
        <f>+(AJ44/AJ23)-1</f>
        <v>4.0640932598903001E-2</v>
      </c>
    </row>
    <row r="45" spans="1:46" ht="20.100000000000001" customHeight="1" x14ac:dyDescent="0.25">
      <c r="A45" s="231">
        <f t="shared" si="1"/>
        <v>41</v>
      </c>
      <c r="B45" s="231" t="s">
        <v>2390</v>
      </c>
      <c r="C45" s="231">
        <v>3503505</v>
      </c>
      <c r="D45" s="231" t="s">
        <v>2391</v>
      </c>
      <c r="E45" s="231" t="s">
        <v>2392</v>
      </c>
      <c r="F45" s="231">
        <v>305.22699999999998</v>
      </c>
      <c r="G45" s="232">
        <v>3906</v>
      </c>
      <c r="I45" s="255">
        <v>3511</v>
      </c>
      <c r="J45" s="255">
        <v>5</v>
      </c>
      <c r="K45" s="255" t="s">
        <v>3329</v>
      </c>
      <c r="L45" s="255">
        <v>3740.5827443737426</v>
      </c>
      <c r="M45" s="233">
        <f>+Tabela1368[[#This Row],[Colunas85]]/$N$651</f>
        <v>8.3731461498576227E-5</v>
      </c>
      <c r="N45" s="255">
        <v>2886.7007471864626</v>
      </c>
      <c r="O45" s="233">
        <f>+O44+Tabela1368[[#This Row],[Colunas8]]</f>
        <v>3.0739435837734346E-2</v>
      </c>
      <c r="P45" s="231">
        <v>12.11</v>
      </c>
      <c r="Q45" s="231">
        <v>96.8</v>
      </c>
      <c r="R45" s="274">
        <v>0.69699999999999995</v>
      </c>
      <c r="S45" s="231" t="s">
        <v>20</v>
      </c>
      <c r="T45" s="231">
        <v>17339.957900000001</v>
      </c>
      <c r="U45" s="231">
        <v>15918.97697</v>
      </c>
      <c r="V45" s="234">
        <v>43461437.039999999</v>
      </c>
      <c r="W45" s="233">
        <f t="shared" si="0"/>
        <v>1.9183596689208367E-5</v>
      </c>
      <c r="X45" s="233">
        <f>+X44+Tabela1368[[#This Row],[Colunas82]]</f>
        <v>2.6438069297481808E-2</v>
      </c>
      <c r="Y45" s="234">
        <v>11126.84</v>
      </c>
      <c r="AC45" s="224" t="s">
        <v>3141</v>
      </c>
      <c r="AD45" s="224">
        <v>2025</v>
      </c>
      <c r="AE45" s="224" t="s">
        <v>3140</v>
      </c>
      <c r="AF45" s="9">
        <v>22349570</v>
      </c>
      <c r="AG45" s="9">
        <v>23575522</v>
      </c>
      <c r="AH45" s="9">
        <v>45925092</v>
      </c>
      <c r="AI45" s="251"/>
      <c r="AJ45" s="252"/>
    </row>
    <row r="46" spans="1:46" ht="20.100000000000001" customHeight="1" x14ac:dyDescent="0.25">
      <c r="A46" s="231">
        <f t="shared" si="1"/>
        <v>42</v>
      </c>
      <c r="B46" s="231" t="s">
        <v>1936</v>
      </c>
      <c r="C46" s="231">
        <v>3503604</v>
      </c>
      <c r="D46" s="231" t="s">
        <v>1937</v>
      </c>
      <c r="E46" s="231" t="s">
        <v>1938</v>
      </c>
      <c r="F46" s="231">
        <v>85.906999999999996</v>
      </c>
      <c r="G46" s="232">
        <v>11186</v>
      </c>
      <c r="I46" s="255">
        <v>3503</v>
      </c>
      <c r="J46" s="255">
        <v>3</v>
      </c>
      <c r="K46" s="255" t="s">
        <v>3277</v>
      </c>
      <c r="L46" s="255">
        <v>10712.278181916201</v>
      </c>
      <c r="M46" s="233">
        <f>+Tabela1368[[#This Row],[Colunas85]]/$N$651</f>
        <v>2.3979009941706953E-4</v>
      </c>
      <c r="N46" s="255">
        <v>8266.931530473059</v>
      </c>
      <c r="O46" s="233">
        <f>+O45+Tabela1368[[#This Row],[Colunas8]]</f>
        <v>3.0979225937151415E-2</v>
      </c>
      <c r="P46" s="231">
        <v>123.35</v>
      </c>
      <c r="Q46" s="231">
        <v>97.3</v>
      </c>
      <c r="R46" s="274">
        <v>0.69499999999999995</v>
      </c>
      <c r="S46" s="231">
        <v>8.33</v>
      </c>
      <c r="T46" s="231">
        <v>31683.039850000001</v>
      </c>
      <c r="U46" s="231">
        <v>27659.505880000001</v>
      </c>
      <c r="V46" s="234">
        <v>144122996.78</v>
      </c>
      <c r="W46" s="233">
        <f t="shared" si="0"/>
        <v>6.3614956894384277E-5</v>
      </c>
      <c r="X46" s="233">
        <f>+X45+Tabela1368[[#This Row],[Colunas82]]</f>
        <v>2.6501684254376191E-2</v>
      </c>
      <c r="Y46" s="234">
        <v>12884.23</v>
      </c>
    </row>
    <row r="47" spans="1:46" ht="20.100000000000001" customHeight="1" x14ac:dyDescent="0.25">
      <c r="A47" s="231">
        <f t="shared" si="1"/>
        <v>43</v>
      </c>
      <c r="B47" s="231" t="s">
        <v>1216</v>
      </c>
      <c r="C47" s="231">
        <v>3503703</v>
      </c>
      <c r="D47" s="231" t="s">
        <v>1217</v>
      </c>
      <c r="E47" s="231" t="s">
        <v>1218</v>
      </c>
      <c r="F47" s="231">
        <v>132.624</v>
      </c>
      <c r="G47" s="232">
        <v>9851</v>
      </c>
      <c r="I47" s="255">
        <v>3507</v>
      </c>
      <c r="J47" s="255">
        <v>2</v>
      </c>
      <c r="K47" s="255" t="s">
        <v>3297</v>
      </c>
      <c r="L47" s="255">
        <v>9433.8148015426868</v>
      </c>
      <c r="M47" s="233">
        <f>+Tabela1368[[#This Row],[Colunas85]]/$N$651</f>
        <v>2.1117220358998317E-4</v>
      </c>
      <c r="N47" s="255">
        <v>7280.3095393071781</v>
      </c>
      <c r="O47" s="233">
        <f>+O46+Tabela1368[[#This Row],[Colunas8]]</f>
        <v>3.1190398140741399E-2</v>
      </c>
      <c r="P47" s="231">
        <v>64.19</v>
      </c>
      <c r="Q47" s="231">
        <v>99.6</v>
      </c>
      <c r="R47" s="274">
        <v>0.73299999999999998</v>
      </c>
      <c r="S47" s="231" t="s">
        <v>20</v>
      </c>
      <c r="T47" s="231">
        <v>46471.283100000001</v>
      </c>
      <c r="U47" s="231">
        <v>39791.84863</v>
      </c>
      <c r="V47" s="234">
        <v>749741090.12</v>
      </c>
      <c r="W47" s="233">
        <f t="shared" si="0"/>
        <v>3.3093085902687183E-4</v>
      </c>
      <c r="X47" s="233">
        <f>+X46+Tabela1368[[#This Row],[Colunas82]]</f>
        <v>2.6832615113403062E-2</v>
      </c>
      <c r="Y47" s="234">
        <v>76108.12</v>
      </c>
      <c r="AC47" s="545" t="s">
        <v>3257</v>
      </c>
      <c r="AD47" s="545"/>
      <c r="AE47" s="545"/>
      <c r="AF47" s="545"/>
      <c r="AG47" s="545"/>
      <c r="AH47" s="545"/>
      <c r="AI47" s="545"/>
      <c r="AJ47" s="545"/>
    </row>
    <row r="48" spans="1:46" ht="20.100000000000001" customHeight="1" x14ac:dyDescent="0.25">
      <c r="A48" s="231">
        <f t="shared" si="1"/>
        <v>44</v>
      </c>
      <c r="B48" s="231" t="s">
        <v>1049</v>
      </c>
      <c r="C48" s="231">
        <v>3503802</v>
      </c>
      <c r="D48" s="231" t="s">
        <v>1050</v>
      </c>
      <c r="E48" s="231" t="s">
        <v>1051</v>
      </c>
      <c r="F48" s="231">
        <v>178.02600000000001</v>
      </c>
      <c r="G48" s="232">
        <v>56247</v>
      </c>
      <c r="I48" s="255">
        <v>3510</v>
      </c>
      <c r="J48" s="255">
        <v>1</v>
      </c>
      <c r="K48" s="255" t="s">
        <v>3312</v>
      </c>
      <c r="L48" s="255">
        <v>53864.966109265202</v>
      </c>
      <c r="M48" s="233">
        <f>+Tabela1368[[#This Row],[Colunas85]]/$N$651</f>
        <v>1.20574590755515E-3</v>
      </c>
      <c r="N48" s="255">
        <v>41568.93418509906</v>
      </c>
      <c r="O48" s="233">
        <f>+O47+Tabela1368[[#This Row],[Colunas8]]</f>
        <v>3.2396144048296549E-2</v>
      </c>
      <c r="P48" s="231">
        <v>248.15</v>
      </c>
      <c r="Q48" s="231">
        <v>98.3</v>
      </c>
      <c r="R48" s="274">
        <v>0.749</v>
      </c>
      <c r="S48" s="231">
        <v>9.9</v>
      </c>
      <c r="T48" s="231">
        <v>151691.37160000001</v>
      </c>
      <c r="U48" s="231">
        <v>141937.10500000001</v>
      </c>
      <c r="V48" s="234">
        <v>1246241717.73</v>
      </c>
      <c r="W48" s="233">
        <f t="shared" si="0"/>
        <v>5.5008301884254909E-4</v>
      </c>
      <c r="X48" s="233">
        <f>+X47+Tabela1368[[#This Row],[Colunas82]]</f>
        <v>2.7382698132245611E-2</v>
      </c>
      <c r="Y48" s="234">
        <v>22156.59</v>
      </c>
      <c r="AC48" s="224" t="s">
        <v>3162</v>
      </c>
      <c r="AD48" s="224" t="s">
        <v>52</v>
      </c>
      <c r="AE48" s="224" t="s">
        <v>3161</v>
      </c>
      <c r="AF48" s="9" t="s">
        <v>3160</v>
      </c>
      <c r="AG48" s="9" t="s">
        <v>3159</v>
      </c>
      <c r="AH48" s="9" t="s">
        <v>1</v>
      </c>
      <c r="AI48" s="251"/>
      <c r="AJ48" s="253"/>
    </row>
    <row r="49" spans="1:36" ht="20.100000000000001" customHeight="1" x14ac:dyDescent="0.25">
      <c r="A49" s="231">
        <f t="shared" si="1"/>
        <v>45</v>
      </c>
      <c r="B49" s="231" t="s">
        <v>714</v>
      </c>
      <c r="C49" s="231">
        <v>3503901</v>
      </c>
      <c r="D49" s="231" t="s">
        <v>715</v>
      </c>
      <c r="E49" s="231" t="s">
        <v>716</v>
      </c>
      <c r="F49" s="231">
        <v>96.167000000000002</v>
      </c>
      <c r="G49" s="232">
        <v>92453</v>
      </c>
      <c r="I49" s="255">
        <v>3501</v>
      </c>
      <c r="J49" s="255">
        <v>1</v>
      </c>
      <c r="K49" s="255" t="s">
        <v>3265</v>
      </c>
      <c r="L49" s="255">
        <v>88537.659105372659</v>
      </c>
      <c r="M49" s="233">
        <f>+Tabela1368[[#This Row],[Colunas85]]/$N$651</f>
        <v>1.9818803916866021E-3</v>
      </c>
      <c r="N49" s="255">
        <v>68326.713819669749</v>
      </c>
      <c r="O49" s="233">
        <f>+O48+Tabela1368[[#This Row],[Colunas8]]</f>
        <v>3.4378024439983154E-2</v>
      </c>
      <c r="P49" s="231">
        <v>779.33</v>
      </c>
      <c r="Q49" s="231">
        <v>98.2</v>
      </c>
      <c r="R49" s="274">
        <v>0.78400000000000003</v>
      </c>
      <c r="S49" s="231">
        <v>8.64</v>
      </c>
      <c r="T49" s="231">
        <v>285278.24608999997</v>
      </c>
      <c r="U49" s="231">
        <v>247386.93664</v>
      </c>
      <c r="V49" s="234">
        <v>6433627684.7699995</v>
      </c>
      <c r="W49" s="233">
        <f t="shared" si="0"/>
        <v>2.839761571610313E-3</v>
      </c>
      <c r="X49" s="233">
        <f>+X48+Tabela1368[[#This Row],[Colunas82]]</f>
        <v>3.0222459703855925E-2</v>
      </c>
      <c r="Y49" s="234">
        <v>69588.09</v>
      </c>
      <c r="AC49" s="224" t="s">
        <v>3141</v>
      </c>
      <c r="AD49" s="224">
        <v>2030</v>
      </c>
      <c r="AE49" s="224" t="s">
        <v>3158</v>
      </c>
      <c r="AF49" s="9">
        <v>1281013</v>
      </c>
      <c r="AG49" s="9">
        <v>1221689</v>
      </c>
      <c r="AH49" s="9">
        <v>2502702</v>
      </c>
      <c r="AI49" s="251"/>
      <c r="AJ49" s="252">
        <v>0</v>
      </c>
    </row>
    <row r="50" spans="1:36" ht="20.100000000000001" customHeight="1" x14ac:dyDescent="0.25">
      <c r="A50" s="231">
        <f t="shared" si="1"/>
        <v>46</v>
      </c>
      <c r="B50" s="231" t="s">
        <v>2446</v>
      </c>
      <c r="C50" s="231">
        <v>3503950</v>
      </c>
      <c r="D50" s="231" t="s">
        <v>2447</v>
      </c>
      <c r="E50" s="231" t="s">
        <v>2448</v>
      </c>
      <c r="F50" s="231">
        <v>69.373000000000005</v>
      </c>
      <c r="G50" s="232">
        <v>1815</v>
      </c>
      <c r="I50" s="255">
        <v>3507</v>
      </c>
      <c r="J50" s="255">
        <v>4</v>
      </c>
      <c r="K50" s="255" t="s">
        <v>3299</v>
      </c>
      <c r="L50" s="255">
        <v>1738.1356070246654</v>
      </c>
      <c r="M50" s="233">
        <f>+Tabela1368[[#This Row],[Colunas85]]/$N$651</f>
        <v>3.8907476349184807E-5</v>
      </c>
      <c r="N50" s="255">
        <v>1341.3624823715897</v>
      </c>
      <c r="O50" s="233">
        <f>+O49+Tabela1368[[#This Row],[Colunas8]]</f>
        <v>3.4416931916332341E-2</v>
      </c>
      <c r="P50" s="231">
        <v>26.09</v>
      </c>
      <c r="Q50" s="231">
        <v>97.1</v>
      </c>
      <c r="R50" s="274">
        <v>0.73499999999999999</v>
      </c>
      <c r="S50" s="231" t="s">
        <v>20</v>
      </c>
      <c r="T50" s="231">
        <v>15746.94939</v>
      </c>
      <c r="U50" s="231">
        <v>13472.52382</v>
      </c>
      <c r="V50" s="234">
        <v>35012402.700000003</v>
      </c>
      <c r="W50" s="233">
        <f t="shared" si="0"/>
        <v>1.5454247679357226E-5</v>
      </c>
      <c r="X50" s="233">
        <f>+X49+Tabela1368[[#This Row],[Colunas82]]</f>
        <v>3.0237913951535283E-2</v>
      </c>
      <c r="Y50" s="234">
        <v>19290.580000000002</v>
      </c>
      <c r="AC50" s="224" t="s">
        <v>3141</v>
      </c>
      <c r="AD50" s="224">
        <v>2030</v>
      </c>
      <c r="AE50" s="224" t="s">
        <v>3157</v>
      </c>
      <c r="AF50" s="9">
        <v>1366101</v>
      </c>
      <c r="AG50" s="9">
        <v>1303364</v>
      </c>
      <c r="AH50" s="9">
        <v>2669465</v>
      </c>
      <c r="AI50" s="251"/>
      <c r="AJ50" s="252">
        <v>0</v>
      </c>
    </row>
    <row r="51" spans="1:36" ht="20.100000000000001" customHeight="1" x14ac:dyDescent="0.25">
      <c r="A51" s="231">
        <f t="shared" si="1"/>
        <v>47</v>
      </c>
      <c r="B51" s="231" t="s">
        <v>810</v>
      </c>
      <c r="C51" s="231">
        <v>3504008</v>
      </c>
      <c r="D51" s="231" t="s">
        <v>811</v>
      </c>
      <c r="E51" s="231" t="s">
        <v>812</v>
      </c>
      <c r="F51" s="231">
        <v>460.60899999999998</v>
      </c>
      <c r="G51" s="232">
        <v>105768</v>
      </c>
      <c r="I51" s="255">
        <v>3504</v>
      </c>
      <c r="J51" s="255">
        <v>2</v>
      </c>
      <c r="K51" s="255" t="s">
        <v>3281</v>
      </c>
      <c r="L51" s="255">
        <v>101288.77514258116</v>
      </c>
      <c r="M51" s="233">
        <f>+Tabela1368[[#This Row],[Colunas85]]/$N$651</f>
        <v>2.267309068044396E-3</v>
      </c>
      <c r="N51" s="255">
        <v>78167.067237178126</v>
      </c>
      <c r="O51" s="233">
        <f>+O50+Tabela1368[[#This Row],[Colunas8]]</f>
        <v>3.668424098437674E-2</v>
      </c>
      <c r="P51" s="231">
        <v>206.7</v>
      </c>
      <c r="Q51" s="231">
        <v>98.9</v>
      </c>
      <c r="R51" s="274">
        <v>0.80500000000000005</v>
      </c>
      <c r="S51" s="231">
        <v>5.82</v>
      </c>
      <c r="T51" s="231">
        <v>354752.02841000003</v>
      </c>
      <c r="U51" s="231">
        <v>288566.58779000002</v>
      </c>
      <c r="V51" s="234">
        <v>3431532761.2799997</v>
      </c>
      <c r="W51" s="233">
        <f t="shared" si="0"/>
        <v>1.5146563252755494E-3</v>
      </c>
      <c r="X51" s="233">
        <f>+X50+Tabela1368[[#This Row],[Colunas82]]</f>
        <v>3.1752570276810832E-2</v>
      </c>
      <c r="Y51" s="234">
        <v>32443.96</v>
      </c>
      <c r="AC51" s="224" t="s">
        <v>3141</v>
      </c>
      <c r="AD51" s="224">
        <v>2030</v>
      </c>
      <c r="AE51" s="224" t="s">
        <v>3156</v>
      </c>
      <c r="AF51" s="9">
        <v>1447521</v>
      </c>
      <c r="AG51" s="9">
        <v>1381784</v>
      </c>
      <c r="AH51" s="9">
        <v>2829305</v>
      </c>
      <c r="AI51" s="251"/>
      <c r="AJ51" s="252">
        <v>0</v>
      </c>
    </row>
    <row r="52" spans="1:36" ht="20.100000000000001" customHeight="1" x14ac:dyDescent="0.25">
      <c r="A52" s="231">
        <f t="shared" si="1"/>
        <v>48</v>
      </c>
      <c r="B52" s="231" t="s">
        <v>702</v>
      </c>
      <c r="C52" s="231">
        <v>3504107</v>
      </c>
      <c r="D52" s="231" t="s">
        <v>703</v>
      </c>
      <c r="E52" s="231" t="s">
        <v>704</v>
      </c>
      <c r="F52" s="231">
        <v>478.52100000000002</v>
      </c>
      <c r="G52" s="232">
        <v>145378</v>
      </c>
      <c r="I52" s="255">
        <v>3510</v>
      </c>
      <c r="J52" s="255">
        <v>4</v>
      </c>
      <c r="K52" s="255" t="s">
        <v>3316</v>
      </c>
      <c r="L52" s="255">
        <v>139221.310346023</v>
      </c>
      <c r="M52" s="233">
        <f>+Tabela1368[[#This Row],[Colunas85]]/$N$651</f>
        <v>3.1164138273783956E-3</v>
      </c>
      <c r="N52" s="255">
        <v>107440.54818854928</v>
      </c>
      <c r="O52" s="233">
        <f>+O51+Tabela1368[[#This Row],[Colunas8]]</f>
        <v>3.9800654811755133E-2</v>
      </c>
      <c r="P52" s="231">
        <v>264.57</v>
      </c>
      <c r="Q52" s="231">
        <v>97.3</v>
      </c>
      <c r="R52" s="274">
        <v>0.76500000000000001</v>
      </c>
      <c r="S52" s="231">
        <v>11.01</v>
      </c>
      <c r="T52" s="231">
        <v>489342.76238999999</v>
      </c>
      <c r="U52" s="231">
        <v>465279.38024000003</v>
      </c>
      <c r="V52" s="234">
        <v>7341388378.3600006</v>
      </c>
      <c r="W52" s="233">
        <f t="shared" si="0"/>
        <v>3.2404412596776784E-3</v>
      </c>
      <c r="X52" s="233">
        <f>+X51+Tabela1368[[#This Row],[Colunas82]]</f>
        <v>3.4993011536488511E-2</v>
      </c>
      <c r="Y52" s="234">
        <v>50498.62</v>
      </c>
      <c r="AC52" s="224" t="s">
        <v>3141</v>
      </c>
      <c r="AD52" s="224">
        <v>2030</v>
      </c>
      <c r="AE52" s="224" t="s">
        <v>3155</v>
      </c>
      <c r="AF52" s="9">
        <v>1512653</v>
      </c>
      <c r="AG52" s="9">
        <v>1441835</v>
      </c>
      <c r="AH52" s="9">
        <v>2954488</v>
      </c>
      <c r="AI52" s="251"/>
      <c r="AJ52" s="252">
        <f>+AH52/5*2</f>
        <v>1181795.2</v>
      </c>
    </row>
    <row r="53" spans="1:36" ht="20.100000000000001" customHeight="1" x14ac:dyDescent="0.25">
      <c r="A53" s="231">
        <f t="shared" si="1"/>
        <v>49</v>
      </c>
      <c r="B53" s="231" t="s">
        <v>1561</v>
      </c>
      <c r="C53" s="231">
        <v>3504206</v>
      </c>
      <c r="D53" s="231" t="s">
        <v>1562</v>
      </c>
      <c r="E53" s="231" t="s">
        <v>1563</v>
      </c>
      <c r="F53" s="231">
        <v>434.49799999999999</v>
      </c>
      <c r="G53" s="232">
        <v>15316</v>
      </c>
      <c r="I53" s="255">
        <v>3506</v>
      </c>
      <c r="J53" s="255">
        <v>1</v>
      </c>
      <c r="K53" s="255" t="s">
        <v>3291</v>
      </c>
      <c r="L53" s="255">
        <v>14667.374632060481</v>
      </c>
      <c r="M53" s="233">
        <f>+Tabela1368[[#This Row],[Colunas85]]/$N$651</f>
        <v>3.2832336515929169E-4</v>
      </c>
      <c r="N53" s="255">
        <v>11319.177840222184</v>
      </c>
      <c r="O53" s="233">
        <f>+O52+Tabela1368[[#This Row],[Colunas8]]</f>
        <v>4.0128978176914423E-2</v>
      </c>
      <c r="P53" s="231">
        <v>32.72</v>
      </c>
      <c r="Q53" s="231">
        <v>98.8</v>
      </c>
      <c r="R53" s="274">
        <v>0.77300000000000002</v>
      </c>
      <c r="S53" s="231" t="s">
        <v>20</v>
      </c>
      <c r="T53" s="231">
        <v>43953.083850000003</v>
      </c>
      <c r="U53" s="231">
        <v>39070.899069999999</v>
      </c>
      <c r="V53" s="234">
        <v>308700565.88</v>
      </c>
      <c r="W53" s="233">
        <f t="shared" si="0"/>
        <v>1.3625842946983049E-4</v>
      </c>
      <c r="X53" s="233">
        <f>+X52+Tabela1368[[#This Row],[Colunas82]]</f>
        <v>3.5129269965958339E-2</v>
      </c>
      <c r="Y53" s="234">
        <v>20155.43</v>
      </c>
      <c r="AC53" s="224" t="s">
        <v>3141</v>
      </c>
      <c r="AD53" s="224">
        <v>2030</v>
      </c>
      <c r="AE53" s="224" t="s">
        <v>3154</v>
      </c>
      <c r="AF53" s="9">
        <v>1436673</v>
      </c>
      <c r="AG53" s="9">
        <v>1367218</v>
      </c>
      <c r="AH53" s="9">
        <v>2803891</v>
      </c>
      <c r="AI53" s="251"/>
      <c r="AJ53" s="252">
        <f>+AH53</f>
        <v>2803891</v>
      </c>
    </row>
    <row r="54" spans="1:36" ht="20.100000000000001" customHeight="1" x14ac:dyDescent="0.25">
      <c r="A54" s="231">
        <f t="shared" si="1"/>
        <v>50</v>
      </c>
      <c r="B54" s="231" t="s">
        <v>1600</v>
      </c>
      <c r="C54" s="231">
        <v>3504305</v>
      </c>
      <c r="D54" s="231" t="s">
        <v>1601</v>
      </c>
      <c r="E54" s="231" t="s">
        <v>1602</v>
      </c>
      <c r="F54" s="231">
        <v>540.68899999999996</v>
      </c>
      <c r="G54" s="232">
        <v>5467</v>
      </c>
      <c r="I54" s="255">
        <v>3503</v>
      </c>
      <c r="J54" s="255">
        <v>1</v>
      </c>
      <c r="K54" s="255" t="s">
        <v>3275</v>
      </c>
      <c r="L54" s="255">
        <v>5235.4751314621735</v>
      </c>
      <c r="M54" s="233">
        <f>+Tabela1368[[#This Row],[Colunas85]]/$N$651</f>
        <v>1.1719403482148393E-4</v>
      </c>
      <c r="N54" s="255">
        <v>4040.3463862950307</v>
      </c>
      <c r="O54" s="233">
        <f>+O53+Tabela1368[[#This Row],[Colunas8]]</f>
        <v>4.024617221173591E-2</v>
      </c>
      <c r="P54" s="231">
        <v>9.18</v>
      </c>
      <c r="Q54" s="231">
        <v>99.4</v>
      </c>
      <c r="R54" s="274">
        <v>0.71399999999999997</v>
      </c>
      <c r="S54" s="231">
        <v>17.239999999999998</v>
      </c>
      <c r="T54" s="231">
        <v>20941.637360000001</v>
      </c>
      <c r="U54" s="231">
        <v>18277.667000000001</v>
      </c>
      <c r="V54" s="234">
        <v>276871185.36000001</v>
      </c>
      <c r="W54" s="233">
        <f t="shared" si="0"/>
        <v>1.2220914715546397E-4</v>
      </c>
      <c r="X54" s="233">
        <f>+X53+Tabela1368[[#This Row],[Colunas82]]</f>
        <v>3.5251479113113805E-2</v>
      </c>
      <c r="Y54" s="234">
        <v>50644.08</v>
      </c>
      <c r="AC54" s="224" t="s">
        <v>3141</v>
      </c>
      <c r="AD54" s="224">
        <v>2030</v>
      </c>
      <c r="AE54" s="224" t="s">
        <v>3153</v>
      </c>
      <c r="AF54" s="9">
        <v>1581647</v>
      </c>
      <c r="AG54" s="9">
        <v>1509431</v>
      </c>
      <c r="AH54" s="9">
        <v>3091078</v>
      </c>
      <c r="AI54" s="251"/>
      <c r="AJ54" s="252">
        <f t="shared" ref="AJ54:AJ64" si="5">+AH54</f>
        <v>3091078</v>
      </c>
    </row>
    <row r="55" spans="1:36" ht="20.100000000000001" customHeight="1" x14ac:dyDescent="0.25">
      <c r="A55" s="231">
        <f t="shared" si="1"/>
        <v>51</v>
      </c>
      <c r="B55" s="231" t="s">
        <v>1513</v>
      </c>
      <c r="C55" s="231">
        <v>3504404</v>
      </c>
      <c r="D55" s="231" t="s">
        <v>1514</v>
      </c>
      <c r="E55" s="231" t="s">
        <v>1515</v>
      </c>
      <c r="F55" s="231">
        <v>338.37</v>
      </c>
      <c r="G55" s="232">
        <v>14063</v>
      </c>
      <c r="I55" s="255">
        <v>3506</v>
      </c>
      <c r="J55" s="255">
        <v>2</v>
      </c>
      <c r="K55" s="255" t="s">
        <v>3292</v>
      </c>
      <c r="L55" s="255">
        <v>13467.438590406538</v>
      </c>
      <c r="M55" s="233">
        <f>+Tabela1368[[#This Row],[Colunas85]]/$N$651</f>
        <v>3.0146327267139715E-4</v>
      </c>
      <c r="N55" s="255">
        <v>10393.15734963728</v>
      </c>
      <c r="O55" s="233">
        <f>+O54+Tabela1368[[#This Row],[Colunas8]]</f>
        <v>4.0547635484407304E-2</v>
      </c>
      <c r="P55" s="231">
        <v>33.4</v>
      </c>
      <c r="Q55" s="231">
        <v>97.2</v>
      </c>
      <c r="R55" s="274">
        <v>0.70499999999999996</v>
      </c>
      <c r="S55" s="231">
        <v>23.62</v>
      </c>
      <c r="T55" s="231">
        <v>47969.294540000003</v>
      </c>
      <c r="U55" s="231">
        <v>41722.295870000002</v>
      </c>
      <c r="V55" s="234">
        <v>334448094.19</v>
      </c>
      <c r="W55" s="233">
        <f t="shared" si="0"/>
        <v>1.4762322162772493E-4</v>
      </c>
      <c r="X55" s="233">
        <f>+X54+Tabela1368[[#This Row],[Colunas82]]</f>
        <v>3.5399102334741528E-2</v>
      </c>
      <c r="Y55" s="234">
        <v>23782.13</v>
      </c>
      <c r="AC55" s="224" t="s">
        <v>3141</v>
      </c>
      <c r="AD55" s="224">
        <v>2030</v>
      </c>
      <c r="AE55" s="224" t="s">
        <v>3152</v>
      </c>
      <c r="AF55" s="9">
        <v>1817719</v>
      </c>
      <c r="AG55" s="9">
        <v>1767650</v>
      </c>
      <c r="AH55" s="9">
        <v>3585369</v>
      </c>
      <c r="AI55" s="251"/>
      <c r="AJ55" s="252">
        <f t="shared" si="5"/>
        <v>3585369</v>
      </c>
    </row>
    <row r="56" spans="1:36" ht="20.100000000000001" customHeight="1" x14ac:dyDescent="0.25">
      <c r="A56" s="231">
        <f t="shared" si="1"/>
        <v>52</v>
      </c>
      <c r="B56" s="231" t="s">
        <v>861</v>
      </c>
      <c r="C56" s="231">
        <v>3504503</v>
      </c>
      <c r="D56" s="231" t="s">
        <v>862</v>
      </c>
      <c r="E56" s="231" t="s">
        <v>863</v>
      </c>
      <c r="F56" s="231">
        <v>1213.0550000000001</v>
      </c>
      <c r="G56" s="232">
        <v>91792</v>
      </c>
      <c r="I56" s="255">
        <v>3502</v>
      </c>
      <c r="J56" s="255">
        <v>5</v>
      </c>
      <c r="K56" s="255" t="s">
        <v>3272</v>
      </c>
      <c r="L56" s="255">
        <v>87904.652143255124</v>
      </c>
      <c r="M56" s="233">
        <f>+Tabela1368[[#This Row],[Colunas85]]/$N$651</f>
        <v>1.9677107818426285E-3</v>
      </c>
      <c r="N56" s="255">
        <v>67838.206601571859</v>
      </c>
      <c r="O56" s="233">
        <f>+O55+Tabela1368[[#This Row],[Colunas8]]</f>
        <v>4.2515346266249934E-2</v>
      </c>
      <c r="P56" s="231">
        <v>68.37</v>
      </c>
      <c r="Q56" s="231">
        <v>97.9</v>
      </c>
      <c r="R56" s="274">
        <v>0.76700000000000002</v>
      </c>
      <c r="S56" s="231">
        <v>10.97</v>
      </c>
      <c r="T56" s="231">
        <v>312718.50318</v>
      </c>
      <c r="U56" s="231">
        <v>278557.38040999998</v>
      </c>
      <c r="V56" s="234">
        <v>2789707583.04</v>
      </c>
      <c r="W56" s="233">
        <f t="shared" si="0"/>
        <v>1.2313588504818944E-3</v>
      </c>
      <c r="X56" s="233">
        <f>+X55+Tabela1368[[#This Row],[Colunas82]]</f>
        <v>3.6630461185223423E-2</v>
      </c>
      <c r="Y56" s="234">
        <v>30391.62</v>
      </c>
      <c r="AC56" s="224" t="s">
        <v>3141</v>
      </c>
      <c r="AD56" s="224">
        <v>2030</v>
      </c>
      <c r="AE56" s="224" t="s">
        <v>3151</v>
      </c>
      <c r="AF56" s="9">
        <v>1756024</v>
      </c>
      <c r="AG56" s="9">
        <v>1747756</v>
      </c>
      <c r="AH56" s="9">
        <v>3503780</v>
      </c>
      <c r="AI56" s="251"/>
      <c r="AJ56" s="252">
        <f t="shared" si="5"/>
        <v>3503780</v>
      </c>
    </row>
    <row r="57" spans="1:36" ht="20.100000000000001" customHeight="1" x14ac:dyDescent="0.25">
      <c r="A57" s="231">
        <f t="shared" si="1"/>
        <v>53</v>
      </c>
      <c r="B57" s="231" t="s">
        <v>1459</v>
      </c>
      <c r="C57" s="231">
        <v>3504602</v>
      </c>
      <c r="D57" s="231" t="s">
        <v>1460</v>
      </c>
      <c r="E57" s="231" t="s">
        <v>1461</v>
      </c>
      <c r="F57" s="231">
        <v>110.372</v>
      </c>
      <c r="G57" s="232">
        <v>18013</v>
      </c>
      <c r="I57" s="255">
        <v>3507</v>
      </c>
      <c r="J57" s="255">
        <v>1</v>
      </c>
      <c r="K57" s="255" t="s">
        <v>3295</v>
      </c>
      <c r="L57" s="255">
        <v>17250.157955556635</v>
      </c>
      <c r="M57" s="233">
        <f>+Tabela1368[[#This Row],[Colunas85]]/$N$651</f>
        <v>3.8613794571783243E-4</v>
      </c>
      <c r="N57" s="255">
        <v>13312.375975184266</v>
      </c>
      <c r="O57" s="233">
        <f>+O56+Tabela1368[[#This Row],[Colunas8]]</f>
        <v>4.2901484211967766E-2</v>
      </c>
      <c r="P57" s="231">
        <v>132.32</v>
      </c>
      <c r="Q57" s="231">
        <v>98.5</v>
      </c>
      <c r="R57" s="274">
        <v>0.746</v>
      </c>
      <c r="S57" s="231">
        <v>3.26</v>
      </c>
      <c r="T57" s="231">
        <v>63869.750590000003</v>
      </c>
      <c r="U57" s="231">
        <v>55030.854030000002</v>
      </c>
      <c r="V57" s="234">
        <v>369353142.53000003</v>
      </c>
      <c r="W57" s="233">
        <f t="shared" si="0"/>
        <v>1.6303008378821003E-4</v>
      </c>
      <c r="X57" s="233">
        <f>+X56+Tabela1368[[#This Row],[Colunas82]]</f>
        <v>3.679349126901163E-2</v>
      </c>
      <c r="Y57" s="234">
        <v>20504.810000000001</v>
      </c>
      <c r="AC57" s="224" t="s">
        <v>3141</v>
      </c>
      <c r="AD57" s="224">
        <v>2030</v>
      </c>
      <c r="AE57" s="224" t="s">
        <v>3150</v>
      </c>
      <c r="AF57" s="9">
        <v>1816880</v>
      </c>
      <c r="AG57" s="9">
        <v>1843483</v>
      </c>
      <c r="AH57" s="9">
        <v>3660363</v>
      </c>
      <c r="AI57" s="251"/>
      <c r="AJ57" s="252">
        <f t="shared" si="5"/>
        <v>3660363</v>
      </c>
    </row>
    <row r="58" spans="1:36" ht="20.100000000000001" customHeight="1" x14ac:dyDescent="0.25">
      <c r="A58" s="231">
        <f t="shared" si="1"/>
        <v>54</v>
      </c>
      <c r="B58" s="231" t="s">
        <v>2286</v>
      </c>
      <c r="C58" s="231">
        <v>3504701</v>
      </c>
      <c r="D58" s="231" t="s">
        <v>2287</v>
      </c>
      <c r="E58" s="231" t="s">
        <v>2288</v>
      </c>
      <c r="F58" s="231">
        <v>91.635000000000005</v>
      </c>
      <c r="G58" s="232">
        <v>6127</v>
      </c>
      <c r="I58" s="255">
        <v>3503</v>
      </c>
      <c r="J58" s="255">
        <v>1</v>
      </c>
      <c r="K58" s="255" t="s">
        <v>3275</v>
      </c>
      <c r="L58" s="255">
        <v>5867.5244431075071</v>
      </c>
      <c r="M58" s="233">
        <f>+Tabela1368[[#This Row],[Colunas85]]/$N$651</f>
        <v>1.3134220803936935E-4</v>
      </c>
      <c r="N58" s="255">
        <v>4528.1145617028824</v>
      </c>
      <c r="O58" s="233">
        <f>+O57+Tabela1368[[#This Row],[Colunas8]]</f>
        <v>4.3032826420007136E-2</v>
      </c>
      <c r="P58" s="231">
        <v>40.4</v>
      </c>
      <c r="Q58" s="231">
        <v>98.9</v>
      </c>
      <c r="R58" s="274">
        <v>0.66900000000000004</v>
      </c>
      <c r="S58" s="231">
        <v>125</v>
      </c>
      <c r="T58" s="231">
        <v>15169.28571</v>
      </c>
      <c r="U58" s="231">
        <v>14052.14424</v>
      </c>
      <c r="V58" s="234">
        <v>63754008.340000004</v>
      </c>
      <c r="W58" s="233">
        <f t="shared" si="0"/>
        <v>2.8140606169772128E-5</v>
      </c>
      <c r="X58" s="233">
        <f>+X57+Tabela1368[[#This Row],[Colunas82]]</f>
        <v>3.68216318751814E-2</v>
      </c>
      <c r="Y58" s="234">
        <v>10405.42</v>
      </c>
      <c r="AC58" s="224" t="s">
        <v>3141</v>
      </c>
      <c r="AD58" s="224">
        <v>2030</v>
      </c>
      <c r="AE58" s="224" t="s">
        <v>3149</v>
      </c>
      <c r="AF58" s="9">
        <v>1777712</v>
      </c>
      <c r="AG58" s="9">
        <v>1875692</v>
      </c>
      <c r="AH58" s="9">
        <v>3653404</v>
      </c>
      <c r="AI58" s="251"/>
      <c r="AJ58" s="252">
        <f t="shared" si="5"/>
        <v>3653404</v>
      </c>
    </row>
    <row r="59" spans="1:36" ht="20.100000000000001" customHeight="1" x14ac:dyDescent="0.25">
      <c r="A59" s="231">
        <f t="shared" si="1"/>
        <v>55</v>
      </c>
      <c r="B59" s="231" t="s">
        <v>1747</v>
      </c>
      <c r="C59" s="231">
        <v>3504800</v>
      </c>
      <c r="D59" s="231" t="s">
        <v>1748</v>
      </c>
      <c r="E59" s="231" t="s">
        <v>1749</v>
      </c>
      <c r="F59" s="231">
        <v>149.881</v>
      </c>
      <c r="G59" s="232">
        <v>9209</v>
      </c>
      <c r="I59" s="255">
        <v>3507</v>
      </c>
      <c r="J59" s="255">
        <v>1</v>
      </c>
      <c r="K59" s="255" t="s">
        <v>3295</v>
      </c>
      <c r="L59" s="255">
        <v>8819.0031983967729</v>
      </c>
      <c r="M59" s="233">
        <f>+Tabela1368[[#This Row],[Colunas85]]/$N$651</f>
        <v>1.9740988964167652E-4</v>
      </c>
      <c r="N59" s="255">
        <v>6805.844132319543</v>
      </c>
      <c r="O59" s="233">
        <f>+O58+Tabela1368[[#This Row],[Colunas8]]</f>
        <v>4.3230236309648812E-2</v>
      </c>
      <c r="P59" s="231">
        <v>54.18</v>
      </c>
      <c r="Q59" s="231">
        <v>99</v>
      </c>
      <c r="R59" s="274">
        <v>0.75600000000000001</v>
      </c>
      <c r="S59" s="231" t="s">
        <v>20</v>
      </c>
      <c r="T59" s="231">
        <v>24569.886050000001</v>
      </c>
      <c r="U59" s="231">
        <v>22761.478719999999</v>
      </c>
      <c r="V59" s="234">
        <v>207893359.18000001</v>
      </c>
      <c r="W59" s="233">
        <f t="shared" si="0"/>
        <v>9.1762781640269809E-5</v>
      </c>
      <c r="X59" s="233">
        <f>+X58+Tabela1368[[#This Row],[Colunas82]]</f>
        <v>3.6913394656821669E-2</v>
      </c>
      <c r="Y59" s="234">
        <v>22575.02</v>
      </c>
      <c r="AC59" s="224" t="s">
        <v>3141</v>
      </c>
      <c r="AD59" s="224">
        <v>2030</v>
      </c>
      <c r="AE59" s="224" t="s">
        <v>3148</v>
      </c>
      <c r="AF59" s="9">
        <v>1596400</v>
      </c>
      <c r="AG59" s="9">
        <v>1742649</v>
      </c>
      <c r="AH59" s="9">
        <v>3339049</v>
      </c>
      <c r="AI59" s="251"/>
      <c r="AJ59" s="252">
        <f t="shared" si="5"/>
        <v>3339049</v>
      </c>
    </row>
    <row r="60" spans="1:36" ht="20.100000000000001" customHeight="1" x14ac:dyDescent="0.25">
      <c r="A60" s="231">
        <f t="shared" si="1"/>
        <v>56</v>
      </c>
      <c r="B60" s="231" t="s">
        <v>1804</v>
      </c>
      <c r="C60" s="231">
        <v>3504909</v>
      </c>
      <c r="D60" s="231" t="s">
        <v>1805</v>
      </c>
      <c r="E60" s="231" t="s">
        <v>1806</v>
      </c>
      <c r="F60" s="231">
        <v>616.42899999999997</v>
      </c>
      <c r="G60" s="232">
        <v>11039</v>
      </c>
      <c r="I60" s="255">
        <v>3511</v>
      </c>
      <c r="J60" s="255">
        <v>5</v>
      </c>
      <c r="K60" s="255" t="s">
        <v>3329</v>
      </c>
      <c r="L60" s="255">
        <v>10571.503562504286</v>
      </c>
      <c r="M60" s="233">
        <f>+Tabela1368[[#This Row],[Colunas85]]/$N$651</f>
        <v>2.3663891538217683E-4</v>
      </c>
      <c r="N60" s="255">
        <v>8158.2922550413086</v>
      </c>
      <c r="O60" s="233">
        <f>+O59+Tabela1368[[#This Row],[Colunas8]]</f>
        <v>4.3466875225030989E-2</v>
      </c>
      <c r="P60" s="231">
        <v>16.579999999999998</v>
      </c>
      <c r="Q60" s="231">
        <v>97.1</v>
      </c>
      <c r="R60" s="274">
        <v>0.73299999999999998</v>
      </c>
      <c r="S60" s="231">
        <v>11.36</v>
      </c>
      <c r="T60" s="231">
        <v>34246.83743</v>
      </c>
      <c r="U60" s="231">
        <v>32137.753659999998</v>
      </c>
      <c r="V60" s="234">
        <v>186975822.25</v>
      </c>
      <c r="W60" s="233">
        <f t="shared" si="0"/>
        <v>8.2529916380259485E-5</v>
      </c>
      <c r="X60" s="233">
        <f>+X59+Tabela1368[[#This Row],[Colunas82]]</f>
        <v>3.699592457320193E-2</v>
      </c>
      <c r="Y60" s="234">
        <v>16937.75</v>
      </c>
      <c r="AC60" s="224" t="s">
        <v>3141</v>
      </c>
      <c r="AD60" s="224">
        <v>2030</v>
      </c>
      <c r="AE60" s="224" t="s">
        <v>3147</v>
      </c>
      <c r="AF60" s="9">
        <v>1376423</v>
      </c>
      <c r="AG60" s="9">
        <v>1539520</v>
      </c>
      <c r="AH60" s="9">
        <v>2915943</v>
      </c>
      <c r="AI60" s="251"/>
      <c r="AJ60" s="252">
        <f t="shared" si="5"/>
        <v>2915943</v>
      </c>
    </row>
    <row r="61" spans="1:36" ht="20.100000000000001" customHeight="1" x14ac:dyDescent="0.25">
      <c r="A61" s="231">
        <f t="shared" si="1"/>
        <v>57</v>
      </c>
      <c r="B61" s="231" t="s">
        <v>2330</v>
      </c>
      <c r="C61" s="231">
        <v>3505005</v>
      </c>
      <c r="D61" s="231" t="s">
        <v>2331</v>
      </c>
      <c r="E61" s="231" t="s">
        <v>2332</v>
      </c>
      <c r="F61" s="231">
        <v>153.142</v>
      </c>
      <c r="G61" s="232">
        <v>3525</v>
      </c>
      <c r="I61" s="255">
        <v>3502</v>
      </c>
      <c r="J61" s="255">
        <v>2</v>
      </c>
      <c r="K61" s="255" t="s">
        <v>3269</v>
      </c>
      <c r="L61" s="255">
        <v>3375.7179144693914</v>
      </c>
      <c r="M61" s="233">
        <f>+Tabela1368[[#This Row],[Colunas85]]/$N$651</f>
        <v>7.5564106959160574E-5</v>
      </c>
      <c r="N61" s="255">
        <v>2605.1254822919304</v>
      </c>
      <c r="O61" s="233">
        <f>+O60+Tabela1368[[#This Row],[Colunas8]]</f>
        <v>4.3542439331990153E-2</v>
      </c>
      <c r="P61" s="231">
        <v>20.350000000000001</v>
      </c>
      <c r="Q61" s="231">
        <v>100</v>
      </c>
      <c r="R61" s="274">
        <v>0.71099999999999997</v>
      </c>
      <c r="S61" s="231">
        <v>33.33</v>
      </c>
      <c r="T61" s="231">
        <v>16391.905129999999</v>
      </c>
      <c r="U61" s="231">
        <v>14126.961880000001</v>
      </c>
      <c r="V61" s="234">
        <v>54576165</v>
      </c>
      <c r="W61" s="233">
        <f t="shared" si="0"/>
        <v>2.4089565589837883E-5</v>
      </c>
      <c r="X61" s="233">
        <f>+X60+Tabela1368[[#This Row],[Colunas82]]</f>
        <v>3.7020014138791767E-2</v>
      </c>
      <c r="Y61" s="234">
        <v>15482.6</v>
      </c>
      <c r="AC61" s="224" t="s">
        <v>3141</v>
      </c>
      <c r="AD61" s="224">
        <v>2030</v>
      </c>
      <c r="AE61" s="224" t="s">
        <v>3146</v>
      </c>
      <c r="AF61" s="9">
        <v>1223234</v>
      </c>
      <c r="AG61" s="9">
        <v>1410287</v>
      </c>
      <c r="AH61" s="9">
        <v>2633521</v>
      </c>
      <c r="AI61" s="251"/>
      <c r="AJ61" s="252">
        <f t="shared" si="5"/>
        <v>2633521</v>
      </c>
    </row>
    <row r="62" spans="1:36" ht="20.100000000000001" customHeight="1" x14ac:dyDescent="0.25">
      <c r="A62" s="231">
        <f t="shared" si="1"/>
        <v>58</v>
      </c>
      <c r="B62" s="231" t="s">
        <v>2116</v>
      </c>
      <c r="C62" s="231">
        <v>3505104</v>
      </c>
      <c r="D62" s="231" t="s">
        <v>2117</v>
      </c>
      <c r="E62" s="231" t="s">
        <v>2118</v>
      </c>
      <c r="F62" s="231">
        <v>205.21199999999999</v>
      </c>
      <c r="G62" s="232">
        <v>7532</v>
      </c>
      <c r="I62" s="255">
        <v>3506</v>
      </c>
      <c r="J62" s="255">
        <v>2</v>
      </c>
      <c r="K62" s="255" t="s">
        <v>3292</v>
      </c>
      <c r="L62" s="255">
        <v>7213.0233565343133</v>
      </c>
      <c r="M62" s="233">
        <f>+Tabela1368[[#This Row],[Colunas85]]/$N$651</f>
        <v>1.61460667692595E-4</v>
      </c>
      <c r="N62" s="255">
        <v>5566.4695411695939</v>
      </c>
      <c r="O62" s="233">
        <f>+O61+Tabela1368[[#This Row],[Colunas8]]</f>
        <v>4.3703899999682751E-2</v>
      </c>
      <c r="P62" s="231">
        <v>32.14</v>
      </c>
      <c r="Q62" s="231">
        <v>98.4</v>
      </c>
      <c r="R62" s="274">
        <v>0.69899999999999995</v>
      </c>
      <c r="S62" s="231" t="s">
        <v>20</v>
      </c>
      <c r="T62" s="231">
        <v>23186.358820000001</v>
      </c>
      <c r="U62" s="231">
        <v>20061.11119</v>
      </c>
      <c r="V62" s="234">
        <v>97460163.359999999</v>
      </c>
      <c r="W62" s="233">
        <f t="shared" si="0"/>
        <v>4.301828458736584E-5</v>
      </c>
      <c r="X62" s="233">
        <f>+X61+Tabela1368[[#This Row],[Colunas82]]</f>
        <v>3.7063032423379133E-2</v>
      </c>
      <c r="Y62" s="234">
        <v>12939.48</v>
      </c>
      <c r="AC62" s="224" t="s">
        <v>3141</v>
      </c>
      <c r="AD62" s="224">
        <v>2030</v>
      </c>
      <c r="AE62" s="224" t="s">
        <v>3145</v>
      </c>
      <c r="AF62" s="9">
        <v>1028524</v>
      </c>
      <c r="AG62" s="9">
        <v>1274962</v>
      </c>
      <c r="AH62" s="9">
        <v>2303486</v>
      </c>
      <c r="AI62" s="251"/>
      <c r="AJ62" s="252">
        <f t="shared" si="5"/>
        <v>2303486</v>
      </c>
    </row>
    <row r="63" spans="1:36" ht="20.100000000000001" customHeight="1" x14ac:dyDescent="0.25">
      <c r="A63" s="231">
        <f t="shared" si="1"/>
        <v>59</v>
      </c>
      <c r="B63" s="231" t="s">
        <v>1076</v>
      </c>
      <c r="C63" s="231">
        <v>3505203</v>
      </c>
      <c r="D63" s="231" t="s">
        <v>1077</v>
      </c>
      <c r="E63" s="231" t="s">
        <v>1078</v>
      </c>
      <c r="F63" s="231">
        <v>444.40499999999997</v>
      </c>
      <c r="G63" s="232">
        <v>35844</v>
      </c>
      <c r="I63" s="255">
        <v>3503</v>
      </c>
      <c r="J63" s="255">
        <v>2</v>
      </c>
      <c r="K63" s="255" t="s">
        <v>3276</v>
      </c>
      <c r="L63" s="255">
        <v>34326.023525174714</v>
      </c>
      <c r="M63" s="233">
        <f>+Tabela1368[[#This Row],[Colunas85]]/$N$651</f>
        <v>7.6837442548770252E-4</v>
      </c>
      <c r="N63" s="255">
        <v>26490.246180786369</v>
      </c>
      <c r="O63" s="233">
        <f>+O62+Tabela1368[[#This Row],[Colunas8]]</f>
        <v>4.4472274425170454E-2</v>
      </c>
      <c r="P63" s="231">
        <v>71.14</v>
      </c>
      <c r="Q63" s="231">
        <v>96.3</v>
      </c>
      <c r="R63" s="274">
        <v>0.75</v>
      </c>
      <c r="S63" s="231">
        <v>17.37</v>
      </c>
      <c r="T63" s="231">
        <v>103011.58401000001</v>
      </c>
      <c r="U63" s="231">
        <v>92915.849170000001</v>
      </c>
      <c r="V63" s="234">
        <v>1189502137.3199999</v>
      </c>
      <c r="W63" s="233">
        <f t="shared" si="0"/>
        <v>5.25038535709178E-4</v>
      </c>
      <c r="X63" s="233">
        <f>+X62+Tabela1368[[#This Row],[Colunas82]]</f>
        <v>3.758807095908831E-2</v>
      </c>
      <c r="Y63" s="234">
        <v>33185.53</v>
      </c>
      <c r="AC63" s="224" t="s">
        <v>3141</v>
      </c>
      <c r="AD63" s="224">
        <v>2030</v>
      </c>
      <c r="AE63" s="224" t="s">
        <v>3144</v>
      </c>
      <c r="AF63" s="9">
        <v>805991</v>
      </c>
      <c r="AG63" s="9">
        <v>1067922</v>
      </c>
      <c r="AH63" s="9">
        <v>1873913</v>
      </c>
      <c r="AI63" s="251"/>
      <c r="AJ63" s="252">
        <f t="shared" si="5"/>
        <v>1873913</v>
      </c>
    </row>
    <row r="64" spans="1:36" ht="20.100000000000001" customHeight="1" x14ac:dyDescent="0.25">
      <c r="A64" s="231">
        <f t="shared" si="1"/>
        <v>60</v>
      </c>
      <c r="B64" s="231" t="s">
        <v>1040</v>
      </c>
      <c r="C64" s="231">
        <v>3505302</v>
      </c>
      <c r="D64" s="231" t="s">
        <v>1041</v>
      </c>
      <c r="E64" s="231" t="s">
        <v>1042</v>
      </c>
      <c r="F64" s="231">
        <v>150.12100000000001</v>
      </c>
      <c r="G64" s="232">
        <v>36125</v>
      </c>
      <c r="I64" s="255">
        <v>3503</v>
      </c>
      <c r="J64" s="255">
        <v>2</v>
      </c>
      <c r="K64" s="255" t="s">
        <v>3276</v>
      </c>
      <c r="L64" s="255">
        <v>34595.123307860078</v>
      </c>
      <c r="M64" s="233">
        <f>+Tabela1368[[#This Row],[Colunas85]]/$N$651</f>
        <v>7.7439811741834765E-4</v>
      </c>
      <c r="N64" s="255">
        <v>26697.917176679712</v>
      </c>
      <c r="O64" s="233">
        <f>+O63+Tabela1368[[#This Row],[Colunas8]]</f>
        <v>4.5246672542588802E-2</v>
      </c>
      <c r="P64" s="231">
        <v>235.12</v>
      </c>
      <c r="Q64" s="231">
        <v>99.8</v>
      </c>
      <c r="R64" s="274">
        <v>0.78800000000000003</v>
      </c>
      <c r="S64" s="231">
        <v>9.65</v>
      </c>
      <c r="T64" s="231">
        <v>115636.20768000001</v>
      </c>
      <c r="U64" s="231">
        <v>103440.0716</v>
      </c>
      <c r="V64" s="234">
        <v>1282460620</v>
      </c>
      <c r="W64" s="233">
        <f t="shared" si="0"/>
        <v>5.6606980761426083E-4</v>
      </c>
      <c r="X64" s="233">
        <f>+X63+Tabela1368[[#This Row],[Colunas82]]</f>
        <v>3.8154140766702573E-2</v>
      </c>
      <c r="Y64" s="234">
        <v>35500.639999999999</v>
      </c>
      <c r="AC64" s="224" t="s">
        <v>3141</v>
      </c>
      <c r="AD64" s="224">
        <v>2030</v>
      </c>
      <c r="AE64" s="224" t="s">
        <v>3143</v>
      </c>
      <c r="AF64" s="9">
        <v>963624</v>
      </c>
      <c r="AG64" s="9">
        <v>1542069</v>
      </c>
      <c r="AH64" s="9">
        <v>2505693</v>
      </c>
      <c r="AI64" s="251"/>
      <c r="AJ64" s="252">
        <f t="shared" si="5"/>
        <v>2505693</v>
      </c>
    </row>
    <row r="65" spans="1:37" ht="20.100000000000001" customHeight="1" x14ac:dyDescent="0.25">
      <c r="A65" s="231">
        <f t="shared" si="1"/>
        <v>61</v>
      </c>
      <c r="B65" s="231" t="s">
        <v>2176</v>
      </c>
      <c r="C65" s="231">
        <v>3505351</v>
      </c>
      <c r="D65" s="231" t="s">
        <v>1466</v>
      </c>
      <c r="E65" s="231" t="s">
        <v>2177</v>
      </c>
      <c r="F65" s="231">
        <v>405.68099999999998</v>
      </c>
      <c r="G65" s="232">
        <v>5794</v>
      </c>
      <c r="I65" s="255">
        <v>3502</v>
      </c>
      <c r="J65" s="255">
        <v>2</v>
      </c>
      <c r="K65" s="255" t="s">
        <v>3269</v>
      </c>
      <c r="L65" s="255">
        <v>5548.6268358682701</v>
      </c>
      <c r="M65" s="233">
        <f>+Tabela1368[[#This Row],[Colunas85]]/$N$651</f>
        <v>1.242038115521635E-4</v>
      </c>
      <c r="N65" s="255">
        <v>4282.01334592892</v>
      </c>
      <c r="O65" s="233">
        <f>+O64+Tabela1368[[#This Row],[Colunas8]]</f>
        <v>4.5370876354140964E-2</v>
      </c>
      <c r="P65" s="231">
        <v>12.93</v>
      </c>
      <c r="Q65" s="231">
        <v>96.9</v>
      </c>
      <c r="R65" s="274">
        <v>0.66</v>
      </c>
      <c r="S65" s="231">
        <v>13.51</v>
      </c>
      <c r="T65" s="231">
        <v>15358.935170000001</v>
      </c>
      <c r="U65" s="231">
        <v>16455.130880000001</v>
      </c>
      <c r="V65" s="234">
        <v>82729860.760000005</v>
      </c>
      <c r="W65" s="233">
        <f t="shared" si="0"/>
        <v>3.6516424468743372E-5</v>
      </c>
      <c r="X65" s="233">
        <f>+X64+Tabela1368[[#This Row],[Colunas82]]</f>
        <v>3.8190657191171318E-2</v>
      </c>
      <c r="Y65" s="234">
        <v>14278.54</v>
      </c>
      <c r="AC65" s="224" t="s">
        <v>3141</v>
      </c>
      <c r="AD65" s="224">
        <v>2030</v>
      </c>
      <c r="AE65" s="224" t="s">
        <v>3142</v>
      </c>
      <c r="AF65" s="9">
        <v>22788139</v>
      </c>
      <c r="AG65" s="9">
        <v>24037311</v>
      </c>
      <c r="AH65" s="9">
        <v>46825450</v>
      </c>
      <c r="AI65" s="251"/>
      <c r="AJ65" s="252">
        <f>SUM(AJ49:AJ64)</f>
        <v>37051285.200000003</v>
      </c>
      <c r="AK65" s="254">
        <f>+(AJ65/AJ44)-1</f>
        <v>3.2735912754107144E-2</v>
      </c>
    </row>
    <row r="66" spans="1:37" ht="20.100000000000001" customHeight="1" x14ac:dyDescent="0.25">
      <c r="A66" s="231">
        <f t="shared" si="1"/>
        <v>62</v>
      </c>
      <c r="B66" s="231" t="s">
        <v>2155</v>
      </c>
      <c r="C66" s="231">
        <v>3505401</v>
      </c>
      <c r="D66" s="231" t="s">
        <v>2156</v>
      </c>
      <c r="E66" s="231" t="s">
        <v>2157</v>
      </c>
      <c r="F66" s="231">
        <v>1007.684</v>
      </c>
      <c r="G66" s="232">
        <v>7606</v>
      </c>
      <c r="I66" s="255">
        <v>3502</v>
      </c>
      <c r="J66" s="255">
        <v>3</v>
      </c>
      <c r="K66" s="255" t="s">
        <v>3270</v>
      </c>
      <c r="L66" s="255">
        <v>7283.8894914763659</v>
      </c>
      <c r="M66" s="233">
        <f>+Tabela1368[[#This Row],[Colunas85]]/$N$651</f>
        <v>1.6304697802308518E-4</v>
      </c>
      <c r="N66" s="255">
        <v>5621.1587002304741</v>
      </c>
      <c r="O66" s="233">
        <f>+O65+Tabela1368[[#This Row],[Colunas8]]</f>
        <v>4.553392333216405E-2</v>
      </c>
      <c r="P66" s="231">
        <v>7.67</v>
      </c>
      <c r="Q66" s="231">
        <v>95.6</v>
      </c>
      <c r="R66" s="274">
        <v>0.64100000000000001</v>
      </c>
      <c r="S66" s="231">
        <v>22.73</v>
      </c>
      <c r="T66" s="231">
        <v>35549.809150000001</v>
      </c>
      <c r="U66" s="231">
        <v>32005.271990000001</v>
      </c>
      <c r="V66" s="234">
        <v>90060668.439999998</v>
      </c>
      <c r="W66" s="233">
        <f t="shared" si="0"/>
        <v>3.9752195476725466E-5</v>
      </c>
      <c r="X66" s="233">
        <f>+X65+Tabela1368[[#This Row],[Colunas82]]</f>
        <v>3.823040938664804E-2</v>
      </c>
      <c r="Y66" s="234">
        <v>11840.74</v>
      </c>
      <c r="AC66" s="224" t="s">
        <v>3141</v>
      </c>
      <c r="AD66" s="224">
        <v>2030</v>
      </c>
      <c r="AE66" s="224" t="s">
        <v>3140</v>
      </c>
      <c r="AF66" s="9">
        <v>22788139</v>
      </c>
      <c r="AG66" s="9">
        <v>24037311</v>
      </c>
      <c r="AH66" s="9">
        <v>46825450</v>
      </c>
      <c r="AI66" s="251"/>
      <c r="AJ66" s="252"/>
    </row>
    <row r="67" spans="1:37" ht="20.100000000000001" customHeight="1" x14ac:dyDescent="0.25">
      <c r="A67" s="231">
        <f t="shared" si="1"/>
        <v>63</v>
      </c>
      <c r="B67" s="231" t="s">
        <v>741</v>
      </c>
      <c r="C67" s="231">
        <v>3505500</v>
      </c>
      <c r="D67" s="231" t="s">
        <v>742</v>
      </c>
      <c r="E67" s="231" t="s">
        <v>743</v>
      </c>
      <c r="F67" s="231">
        <v>1566.1610000000001</v>
      </c>
      <c r="G67" s="232">
        <v>123546</v>
      </c>
      <c r="I67" s="255">
        <v>3508</v>
      </c>
      <c r="J67" s="255">
        <v>2</v>
      </c>
      <c r="K67" s="255" t="s">
        <v>3304</v>
      </c>
      <c r="L67" s="255">
        <v>118313.88523717318</v>
      </c>
      <c r="M67" s="233">
        <f>+Tabela1368[[#This Row],[Colunas85]]/$N$651</f>
        <v>2.6484094066316177E-3</v>
      </c>
      <c r="N67" s="255">
        <v>91305.768180209605</v>
      </c>
      <c r="O67" s="233">
        <f>+O66+Tabela1368[[#This Row],[Colunas8]]</f>
        <v>4.8182332738795665E-2</v>
      </c>
      <c r="P67" s="231">
        <v>71.599999999999994</v>
      </c>
      <c r="Q67" s="231">
        <v>97.8</v>
      </c>
      <c r="R67" s="274">
        <v>0.78900000000000003</v>
      </c>
      <c r="S67" s="231">
        <v>13.24</v>
      </c>
      <c r="T67" s="231">
        <v>526127.69013</v>
      </c>
      <c r="U67" s="231">
        <v>543578.56643999997</v>
      </c>
      <c r="V67" s="234">
        <v>4947550296.1199999</v>
      </c>
      <c r="W67" s="233">
        <f t="shared" si="0"/>
        <v>2.1838166417043883E-3</v>
      </c>
      <c r="X67" s="233">
        <f>+X66+Tabela1368[[#This Row],[Colunas82]]</f>
        <v>4.0414226028352429E-2</v>
      </c>
      <c r="Y67" s="234">
        <v>40046.22</v>
      </c>
    </row>
    <row r="68" spans="1:37" ht="20.100000000000001" customHeight="1" x14ac:dyDescent="0.25">
      <c r="A68" s="231">
        <f t="shared" si="1"/>
        <v>64</v>
      </c>
      <c r="B68" s="231" t="s">
        <v>1333</v>
      </c>
      <c r="C68" s="231">
        <v>3505609</v>
      </c>
      <c r="D68" s="231" t="s">
        <v>1334</v>
      </c>
      <c r="E68" s="231" t="s">
        <v>1335</v>
      </c>
      <c r="F68" s="231">
        <v>146.02500000000001</v>
      </c>
      <c r="G68" s="232">
        <v>33537</v>
      </c>
      <c r="I68" s="255">
        <v>3508</v>
      </c>
      <c r="J68" s="255">
        <v>1</v>
      </c>
      <c r="K68" s="255" t="s">
        <v>3303</v>
      </c>
      <c r="L68" s="255">
        <v>32116.72388583262</v>
      </c>
      <c r="M68" s="233">
        <f>+Tabela1368[[#This Row],[Colunas85]]/$N$651</f>
        <v>7.1892012910336684E-4</v>
      </c>
      <c r="N68" s="255">
        <v>24785.274694928929</v>
      </c>
      <c r="O68" s="233">
        <f>+O67+Tabela1368[[#This Row],[Colunas8]]</f>
        <v>4.890125286789903E-2</v>
      </c>
      <c r="P68" s="231">
        <v>195.66</v>
      </c>
      <c r="Q68" s="231">
        <v>97.5</v>
      </c>
      <c r="R68" s="274">
        <v>0.72499999999999998</v>
      </c>
      <c r="S68" s="231">
        <v>18.690000000000001</v>
      </c>
      <c r="T68" s="231">
        <v>81349.191130000007</v>
      </c>
      <c r="U68" s="231">
        <v>72594.767739999996</v>
      </c>
      <c r="V68" s="234">
        <v>535260245.73000002</v>
      </c>
      <c r="W68" s="233">
        <f t="shared" si="0"/>
        <v>2.3626040410031703E-4</v>
      </c>
      <c r="X68" s="233">
        <f>+X67+Tabela1368[[#This Row],[Colunas82]]</f>
        <v>4.0650486432452747E-2</v>
      </c>
      <c r="Y68" s="234">
        <v>15960.29</v>
      </c>
      <c r="AC68" s="545" t="s">
        <v>3258</v>
      </c>
      <c r="AD68" s="545"/>
      <c r="AE68" s="545"/>
      <c r="AF68" s="545"/>
      <c r="AG68" s="545"/>
      <c r="AH68" s="545"/>
      <c r="AI68" s="545"/>
      <c r="AJ68" s="545"/>
    </row>
    <row r="69" spans="1:37" ht="20.100000000000001" customHeight="1" x14ac:dyDescent="0.25">
      <c r="A69" s="231">
        <f t="shared" si="1"/>
        <v>65</v>
      </c>
      <c r="B69" s="231" t="s">
        <v>558</v>
      </c>
      <c r="C69" s="231">
        <v>3505708</v>
      </c>
      <c r="D69" s="231" t="s">
        <v>559</v>
      </c>
      <c r="E69" s="231" t="s">
        <v>560</v>
      </c>
      <c r="F69" s="231">
        <v>65.700999999999993</v>
      </c>
      <c r="G69" s="232">
        <v>279704</v>
      </c>
      <c r="I69" s="255">
        <v>3501</v>
      </c>
      <c r="J69" s="255">
        <v>1</v>
      </c>
      <c r="K69" s="255" t="s">
        <v>3265</v>
      </c>
      <c r="L69" s="255">
        <v>267858.66767340328</v>
      </c>
      <c r="M69" s="233">
        <f>+Tabela1368[[#This Row],[Colunas85]]/$N$651</f>
        <v>5.9959100632354734E-3</v>
      </c>
      <c r="N69" s="255">
        <v>206713.19656708708</v>
      </c>
      <c r="O69" s="233">
        <f>+O68+Tabela1368[[#This Row],[Colunas8]]</f>
        <v>5.4897162931134502E-2</v>
      </c>
      <c r="P69" s="231">
        <v>3665.21</v>
      </c>
      <c r="Q69" s="231">
        <v>97.8</v>
      </c>
      <c r="R69" s="274">
        <v>0.78600000000000003</v>
      </c>
      <c r="S69" s="231">
        <v>8.9</v>
      </c>
      <c r="T69" s="231">
        <v>2741826.70456</v>
      </c>
      <c r="U69" s="231">
        <v>2450130.7872299999</v>
      </c>
      <c r="V69" s="234">
        <v>52131883230.32</v>
      </c>
      <c r="W69" s="233">
        <f t="shared" ref="W69:W132" si="6">+V69/$V$651</f>
        <v>2.3010675455092222E-2</v>
      </c>
      <c r="X69" s="233">
        <f>+X68+Tabela1368[[#This Row],[Colunas82]]</f>
        <v>6.3661161887544976E-2</v>
      </c>
      <c r="Y69" s="234">
        <v>186382.33</v>
      </c>
      <c r="AC69" s="224" t="s">
        <v>3162</v>
      </c>
      <c r="AD69" s="224" t="s">
        <v>52</v>
      </c>
      <c r="AE69" s="224" t="s">
        <v>3161</v>
      </c>
      <c r="AF69" s="9" t="s">
        <v>3160</v>
      </c>
      <c r="AG69" s="9" t="s">
        <v>3159</v>
      </c>
      <c r="AH69" s="9" t="s">
        <v>1</v>
      </c>
      <c r="AI69" s="251"/>
      <c r="AJ69" s="253"/>
    </row>
    <row r="70" spans="1:37" ht="20.100000000000001" customHeight="1" x14ac:dyDescent="0.25">
      <c r="A70" s="231">
        <f t="shared" si="1"/>
        <v>66</v>
      </c>
      <c r="B70" s="231" t="s">
        <v>1147</v>
      </c>
      <c r="C70" s="231">
        <v>3505807</v>
      </c>
      <c r="D70" s="231" t="s">
        <v>1148</v>
      </c>
      <c r="E70" s="231" t="s">
        <v>1149</v>
      </c>
      <c r="F70" s="231">
        <v>170.91200000000001</v>
      </c>
      <c r="G70" s="232">
        <v>20952</v>
      </c>
      <c r="I70" s="255">
        <v>3504</v>
      </c>
      <c r="J70" s="255">
        <v>4</v>
      </c>
      <c r="K70" s="255" t="s">
        <v>3283</v>
      </c>
      <c r="L70" s="255">
        <v>20064.692693322748</v>
      </c>
      <c r="M70" s="233">
        <f>+Tabela1368[[#This Row],[Colunas85]]/$N$651</f>
        <v>4.4914018978959783E-4</v>
      </c>
      <c r="N70" s="255">
        <v>15484.422441129227</v>
      </c>
      <c r="O70" s="233">
        <f>+O69+Tabela1368[[#This Row],[Colunas8]]</f>
        <v>5.5346303120924097E-2</v>
      </c>
      <c r="P70" s="231">
        <v>118.95</v>
      </c>
      <c r="Q70" s="231">
        <v>98.5</v>
      </c>
      <c r="R70" s="274">
        <v>0.751</v>
      </c>
      <c r="S70" s="231">
        <v>16.78</v>
      </c>
      <c r="T70" s="231">
        <v>59380.257969999999</v>
      </c>
      <c r="U70" s="231">
        <v>50419.740429999998</v>
      </c>
      <c r="V70" s="234">
        <v>959433564.96000004</v>
      </c>
      <c r="W70" s="233">
        <f t="shared" si="6"/>
        <v>4.2348775866160452E-4</v>
      </c>
      <c r="X70" s="233">
        <f>+X69+Tabela1368[[#This Row],[Colunas82]]</f>
        <v>6.4084649646206582E-2</v>
      </c>
      <c r="Y70" s="234">
        <v>45791.98</v>
      </c>
      <c r="AC70" s="224" t="s">
        <v>3141</v>
      </c>
      <c r="AD70" s="224">
        <v>2035</v>
      </c>
      <c r="AE70" s="224" t="s">
        <v>3158</v>
      </c>
      <c r="AF70" s="9">
        <v>1216584</v>
      </c>
      <c r="AG70" s="9">
        <v>1160280</v>
      </c>
      <c r="AH70" s="9">
        <v>2376864</v>
      </c>
      <c r="AI70" s="251"/>
      <c r="AJ70" s="252">
        <v>0</v>
      </c>
    </row>
    <row r="71" spans="1:37" ht="20.100000000000001" customHeight="1" x14ac:dyDescent="0.25">
      <c r="A71" s="231">
        <f t="shared" ref="A71:A134" si="7">+A70+1</f>
        <v>67</v>
      </c>
      <c r="B71" s="231" t="s">
        <v>980</v>
      </c>
      <c r="C71" s="231">
        <v>3505906</v>
      </c>
      <c r="D71" s="231" t="s">
        <v>981</v>
      </c>
      <c r="E71" s="231" t="s">
        <v>982</v>
      </c>
      <c r="F71" s="231">
        <v>849.52599999999995</v>
      </c>
      <c r="G71" s="232">
        <v>63438</v>
      </c>
      <c r="I71" s="255">
        <v>3508</v>
      </c>
      <c r="J71" s="255">
        <v>1</v>
      </c>
      <c r="K71" s="255" t="s">
        <v>3303</v>
      </c>
      <c r="L71" s="255">
        <v>60751.430654782765</v>
      </c>
      <c r="M71" s="233">
        <f>+Tabela1368[[#This Row],[Colunas85]]/$N$651</f>
        <v>1.3598966857518379E-3</v>
      </c>
      <c r="N71" s="255">
        <v>46883.390168974605</v>
      </c>
      <c r="O71" s="233">
        <f>+O70+Tabela1368[[#This Row],[Colunas8]]</f>
        <v>5.6706199806675933E-2</v>
      </c>
      <c r="P71" s="231">
        <v>66.48</v>
      </c>
      <c r="Q71" s="231">
        <v>97.7</v>
      </c>
      <c r="R71" s="274">
        <v>0.76100000000000001</v>
      </c>
      <c r="S71" s="231">
        <v>10.72</v>
      </c>
      <c r="T71" s="231">
        <v>174113.85633000001</v>
      </c>
      <c r="U71" s="231">
        <v>157203.01525</v>
      </c>
      <c r="V71" s="234">
        <v>1626318136.9200001</v>
      </c>
      <c r="W71" s="233">
        <f t="shared" si="6"/>
        <v>7.1784628746408418E-4</v>
      </c>
      <c r="X71" s="233">
        <f>+X70+Tabela1368[[#This Row],[Colunas82]]</f>
        <v>6.480249593367067E-2</v>
      </c>
      <c r="Y71" s="234">
        <v>25636.34</v>
      </c>
      <c r="AC71" s="224" t="s">
        <v>3141</v>
      </c>
      <c r="AD71" s="224">
        <v>2035</v>
      </c>
      <c r="AE71" s="224" t="s">
        <v>3157</v>
      </c>
      <c r="AF71" s="9">
        <v>1275558</v>
      </c>
      <c r="AG71" s="9">
        <v>1217061</v>
      </c>
      <c r="AH71" s="9">
        <v>2492619</v>
      </c>
      <c r="AI71" s="251"/>
      <c r="AJ71" s="252">
        <v>0</v>
      </c>
    </row>
    <row r="72" spans="1:37" ht="20.100000000000001" customHeight="1" x14ac:dyDescent="0.25">
      <c r="A72" s="231">
        <f t="shared" si="7"/>
        <v>68</v>
      </c>
      <c r="B72" s="231" t="s">
        <v>615</v>
      </c>
      <c r="C72" s="231">
        <v>3506003</v>
      </c>
      <c r="D72" s="231" t="s">
        <v>616</v>
      </c>
      <c r="E72" s="231" t="s">
        <v>617</v>
      </c>
      <c r="F72" s="231">
        <v>667.68399999999997</v>
      </c>
      <c r="G72" s="232">
        <v>381706</v>
      </c>
      <c r="I72" s="255">
        <v>3503</v>
      </c>
      <c r="J72" s="255">
        <v>1</v>
      </c>
      <c r="K72" s="255" t="s">
        <v>3275</v>
      </c>
      <c r="L72" s="255">
        <v>365540.93113771727</v>
      </c>
      <c r="M72" s="233">
        <f>+Tabela1368[[#This Row],[Colunas85]]/$N$651</f>
        <v>8.1824887974335722E-3</v>
      </c>
      <c r="N72" s="255">
        <v>282097.02903368045</v>
      </c>
      <c r="O72" s="233">
        <f>+O71+Tabela1368[[#This Row],[Colunas8]]</f>
        <v>6.4888688604109512E-2</v>
      </c>
      <c r="P72" s="231">
        <v>515.12</v>
      </c>
      <c r="Q72" s="231">
        <v>96.9</v>
      </c>
      <c r="R72" s="274">
        <v>0.80100000000000005</v>
      </c>
      <c r="S72" s="231">
        <v>13.31</v>
      </c>
      <c r="T72" s="231">
        <v>1302951.88209</v>
      </c>
      <c r="U72" s="231">
        <v>1172323.48483</v>
      </c>
      <c r="V72" s="234">
        <v>14932888376.640001</v>
      </c>
      <c r="W72" s="233">
        <f t="shared" si="6"/>
        <v>6.5912801677215152E-3</v>
      </c>
      <c r="X72" s="233">
        <f>+X71+Tabela1368[[#This Row],[Colunas82]]</f>
        <v>7.1393776101392192E-2</v>
      </c>
      <c r="Y72" s="234">
        <v>39121.440000000002</v>
      </c>
      <c r="AC72" s="224" t="s">
        <v>3141</v>
      </c>
      <c r="AD72" s="224">
        <v>2035</v>
      </c>
      <c r="AE72" s="224" t="s">
        <v>3156</v>
      </c>
      <c r="AF72" s="9">
        <v>1364126</v>
      </c>
      <c r="AG72" s="9">
        <v>1302024</v>
      </c>
      <c r="AH72" s="9">
        <v>2666150</v>
      </c>
      <c r="AI72" s="251"/>
      <c r="AJ72" s="252">
        <v>0</v>
      </c>
    </row>
    <row r="73" spans="1:37" ht="20.100000000000001" customHeight="1" x14ac:dyDescent="0.25">
      <c r="A73" s="231">
        <f t="shared" si="7"/>
        <v>69</v>
      </c>
      <c r="B73" s="231" t="s">
        <v>813</v>
      </c>
      <c r="C73" s="231">
        <v>3506102</v>
      </c>
      <c r="D73" s="231" t="s">
        <v>814</v>
      </c>
      <c r="E73" s="231" t="s">
        <v>815</v>
      </c>
      <c r="F73" s="231">
        <v>683.19200000000001</v>
      </c>
      <c r="G73" s="232">
        <v>77612</v>
      </c>
      <c r="I73" s="255">
        <v>3508</v>
      </c>
      <c r="J73" s="255">
        <v>2</v>
      </c>
      <c r="K73" s="255" t="s">
        <v>3304</v>
      </c>
      <c r="L73" s="255">
        <v>74325.16844760238</v>
      </c>
      <c r="M73" s="233">
        <f>+Tabela1368[[#This Row],[Colunas85]]/$N$651</f>
        <v>1.6637394239189703E-3</v>
      </c>
      <c r="N73" s="255">
        <v>57358.581257203208</v>
      </c>
      <c r="O73" s="233">
        <f>+O72+Tabela1368[[#This Row],[Colunas8]]</f>
        <v>6.6552428028028479E-2</v>
      </c>
      <c r="P73" s="231">
        <v>109.81</v>
      </c>
      <c r="Q73" s="231">
        <v>98.5</v>
      </c>
      <c r="R73" s="274">
        <v>0.78</v>
      </c>
      <c r="S73" s="231">
        <v>3.27</v>
      </c>
      <c r="T73" s="231">
        <v>270495.37635999999</v>
      </c>
      <c r="U73" s="231">
        <v>262944.13955000002</v>
      </c>
      <c r="V73" s="234">
        <v>3352153086.04</v>
      </c>
      <c r="W73" s="233">
        <f t="shared" si="6"/>
        <v>1.4796186509868925E-3</v>
      </c>
      <c r="X73" s="233">
        <f>+X72+Tabela1368[[#This Row],[Colunas82]]</f>
        <v>7.2873394752379084E-2</v>
      </c>
      <c r="Y73" s="234">
        <v>43191.17</v>
      </c>
      <c r="AC73" s="224" t="s">
        <v>3141</v>
      </c>
      <c r="AD73" s="224">
        <v>2035</v>
      </c>
      <c r="AE73" s="224" t="s">
        <v>3155</v>
      </c>
      <c r="AF73" s="9">
        <v>1468169</v>
      </c>
      <c r="AG73" s="9">
        <v>1398552</v>
      </c>
      <c r="AH73" s="9">
        <v>2866721</v>
      </c>
      <c r="AI73" s="251"/>
      <c r="AJ73" s="252">
        <f>+AH73/5*2</f>
        <v>1146688.3999999999</v>
      </c>
    </row>
    <row r="74" spans="1:37" ht="20.100000000000001" customHeight="1" x14ac:dyDescent="0.25">
      <c r="A74" s="231">
        <f t="shared" si="7"/>
        <v>70</v>
      </c>
      <c r="B74" s="231" t="s">
        <v>1847</v>
      </c>
      <c r="C74" s="231">
        <v>3506201</v>
      </c>
      <c r="D74" s="231" t="s">
        <v>1848</v>
      </c>
      <c r="E74" s="231" t="s">
        <v>1849</v>
      </c>
      <c r="F74" s="231">
        <v>301.68700000000001</v>
      </c>
      <c r="G74" s="232">
        <v>3028</v>
      </c>
      <c r="I74" s="255">
        <v>3506</v>
      </c>
      <c r="J74" s="255">
        <v>1</v>
      </c>
      <c r="K74" s="255" t="s">
        <v>3291</v>
      </c>
      <c r="L74" s="255">
        <v>2899.7656297910116</v>
      </c>
      <c r="M74" s="233">
        <f>+Tabela1368[[#This Row],[Colunas85]]/$N$651</f>
        <v>6.491010379357111E-5</v>
      </c>
      <c r="N74" s="255">
        <v>2237.8212653560181</v>
      </c>
      <c r="O74" s="233">
        <f>+O73+Tabela1368[[#This Row],[Colunas8]]</f>
        <v>6.6617338131822051E-2</v>
      </c>
      <c r="P74" s="231">
        <v>8.8699999999999992</v>
      </c>
      <c r="Q74" s="231">
        <v>97.9</v>
      </c>
      <c r="R74" s="274">
        <v>0.74399999999999999</v>
      </c>
      <c r="S74" s="231">
        <v>29.41</v>
      </c>
      <c r="T74" s="231">
        <v>18357.073049999999</v>
      </c>
      <c r="U74" s="231">
        <v>16170.831819999999</v>
      </c>
      <c r="V74" s="234">
        <v>171686419.08000001</v>
      </c>
      <c r="W74" s="233">
        <f t="shared" si="6"/>
        <v>7.5781272892883826E-5</v>
      </c>
      <c r="X74" s="233">
        <f>+X73+Tabela1368[[#This Row],[Colunas82]]</f>
        <v>7.294917602527197E-2</v>
      </c>
      <c r="Y74" s="234">
        <v>56699.61</v>
      </c>
      <c r="AC74" s="224" t="s">
        <v>3141</v>
      </c>
      <c r="AD74" s="224">
        <v>2035</v>
      </c>
      <c r="AE74" s="224" t="s">
        <v>3154</v>
      </c>
      <c r="AF74" s="9">
        <v>1576643</v>
      </c>
      <c r="AG74" s="9">
        <v>1483904</v>
      </c>
      <c r="AH74" s="9">
        <v>3060547</v>
      </c>
      <c r="AI74" s="251"/>
      <c r="AJ74" s="252">
        <f>+AH74</f>
        <v>3060547</v>
      </c>
    </row>
    <row r="75" spans="1:37" ht="20.100000000000001" customHeight="1" x14ac:dyDescent="0.25">
      <c r="A75" s="231">
        <f t="shared" si="7"/>
        <v>71</v>
      </c>
      <c r="B75" s="231" t="s">
        <v>1720</v>
      </c>
      <c r="C75" s="231">
        <v>3506300</v>
      </c>
      <c r="D75" s="231" t="s">
        <v>1721</v>
      </c>
      <c r="E75" s="231" t="s">
        <v>1722</v>
      </c>
      <c r="F75" s="231">
        <v>244.15799999999999</v>
      </c>
      <c r="G75" s="232">
        <v>11168</v>
      </c>
      <c r="I75" s="255">
        <v>3504</v>
      </c>
      <c r="J75" s="255">
        <v>3</v>
      </c>
      <c r="K75" s="255" t="s">
        <v>3282</v>
      </c>
      <c r="L75" s="255">
        <v>10695.040473416784</v>
      </c>
      <c r="M75" s="233">
        <f>+Tabela1368[[#This Row],[Colunas85]]/$N$651</f>
        <v>2.3940424014749087E-4</v>
      </c>
      <c r="N75" s="255">
        <v>8253.6287620528456</v>
      </c>
      <c r="O75" s="233">
        <f>+O74+Tabela1368[[#This Row],[Colunas8]]</f>
        <v>6.6856742371969549E-2</v>
      </c>
      <c r="P75" s="231">
        <v>44.12</v>
      </c>
      <c r="Q75" s="231">
        <v>98.3</v>
      </c>
      <c r="R75" s="274">
        <v>0.73399999999999999</v>
      </c>
      <c r="S75" s="231">
        <v>6.67</v>
      </c>
      <c r="T75" s="231">
        <v>32647.229230000001</v>
      </c>
      <c r="U75" s="231">
        <v>29495.335630000001</v>
      </c>
      <c r="V75" s="234">
        <v>220871657.91999999</v>
      </c>
      <c r="W75" s="233">
        <f t="shared" si="6"/>
        <v>9.7491318607675635E-5</v>
      </c>
      <c r="X75" s="233">
        <f>+X74+Tabela1368[[#This Row],[Colunas82]]</f>
        <v>7.3046667343879643E-2</v>
      </c>
      <c r="Y75" s="234">
        <v>19777.189999999999</v>
      </c>
      <c r="AC75" s="224" t="s">
        <v>3141</v>
      </c>
      <c r="AD75" s="224">
        <v>2035</v>
      </c>
      <c r="AE75" s="224" t="s">
        <v>3153</v>
      </c>
      <c r="AF75" s="9">
        <v>1468744</v>
      </c>
      <c r="AG75" s="9">
        <v>1399397</v>
      </c>
      <c r="AH75" s="9">
        <v>2868141</v>
      </c>
      <c r="AI75" s="251"/>
      <c r="AJ75" s="252">
        <f t="shared" ref="AJ75:AJ85" si="8">+AH75</f>
        <v>2868141</v>
      </c>
    </row>
    <row r="76" spans="1:37" ht="20.100000000000001" customHeight="1" x14ac:dyDescent="0.25">
      <c r="A76" s="231">
        <f t="shared" si="7"/>
        <v>72</v>
      </c>
      <c r="B76" s="231" t="s">
        <v>957</v>
      </c>
      <c r="C76" s="231">
        <v>3506359</v>
      </c>
      <c r="D76" s="231" t="s">
        <v>958</v>
      </c>
      <c r="E76" s="231" t="s">
        <v>959</v>
      </c>
      <c r="F76" s="231">
        <v>491.54599999999999</v>
      </c>
      <c r="G76" s="232">
        <v>66154</v>
      </c>
      <c r="I76" s="255">
        <v>3501</v>
      </c>
      <c r="J76" s="255">
        <v>2</v>
      </c>
      <c r="K76" s="255" t="s">
        <v>3266</v>
      </c>
      <c r="L76" s="255">
        <v>63352.409337250523</v>
      </c>
      <c r="M76" s="233">
        <f>+Tabela1368[[#This Row],[Colunas85]]/$N$651</f>
        <v>1.4181185622060446E-3</v>
      </c>
      <c r="N76" s="255">
        <v>48890.630115046901</v>
      </c>
      <c r="O76" s="233">
        <f>+O75+Tabela1368[[#This Row],[Colunas8]]</f>
        <v>6.8274860934175591E-2</v>
      </c>
      <c r="P76" s="231">
        <v>97.21</v>
      </c>
      <c r="Q76" s="231">
        <v>98.1</v>
      </c>
      <c r="R76" s="274">
        <v>0.73</v>
      </c>
      <c r="S76" s="231">
        <v>12.46</v>
      </c>
      <c r="T76" s="231">
        <v>429374.28457999998</v>
      </c>
      <c r="U76" s="231">
        <v>349538.46811000002</v>
      </c>
      <c r="V76" s="234">
        <v>1811580320.6600001</v>
      </c>
      <c r="W76" s="233">
        <f t="shared" si="6"/>
        <v>7.9961981491001827E-4</v>
      </c>
      <c r="X76" s="233">
        <f>+X75+Tabela1368[[#This Row],[Colunas82]]</f>
        <v>7.3846287158789659E-2</v>
      </c>
      <c r="Y76" s="234">
        <v>27384.29</v>
      </c>
      <c r="AC76" s="224" t="s">
        <v>3141</v>
      </c>
      <c r="AD76" s="224">
        <v>2035</v>
      </c>
      <c r="AE76" s="224" t="s">
        <v>3152</v>
      </c>
      <c r="AF76" s="9">
        <v>1574597</v>
      </c>
      <c r="AG76" s="9">
        <v>1514894</v>
      </c>
      <c r="AH76" s="9">
        <v>3089491</v>
      </c>
      <c r="AI76" s="251"/>
      <c r="AJ76" s="252">
        <f t="shared" si="8"/>
        <v>3089491</v>
      </c>
    </row>
    <row r="77" spans="1:37" ht="20.100000000000001" customHeight="1" x14ac:dyDescent="0.25">
      <c r="A77" s="231">
        <f t="shared" si="7"/>
        <v>73</v>
      </c>
      <c r="B77" s="231" t="s">
        <v>1768</v>
      </c>
      <c r="C77" s="231">
        <v>3506409</v>
      </c>
      <c r="D77" s="231" t="s">
        <v>1769</v>
      </c>
      <c r="E77" s="231" t="s">
        <v>1770</v>
      </c>
      <c r="F77" s="231">
        <v>158.02500000000001</v>
      </c>
      <c r="G77" s="232">
        <v>8197</v>
      </c>
      <c r="I77" s="255">
        <v>3506</v>
      </c>
      <c r="J77" s="255">
        <v>2</v>
      </c>
      <c r="K77" s="255" t="s">
        <v>3292</v>
      </c>
      <c r="L77" s="255">
        <v>7849.8609205405965</v>
      </c>
      <c r="M77" s="233">
        <f>+Tabela1368[[#This Row],[Colunas85]]/$N$651</f>
        <v>1.7571602404091894E-4</v>
      </c>
      <c r="N77" s="255">
        <v>6057.9329300275049</v>
      </c>
      <c r="O77" s="233">
        <f>+O76+Tabela1368[[#This Row],[Colunas8]]</f>
        <v>6.8450576958216505E-2</v>
      </c>
      <c r="P77" s="231">
        <v>44.63</v>
      </c>
      <c r="Q77" s="231">
        <v>99</v>
      </c>
      <c r="R77" s="274">
        <v>0.76800000000000002</v>
      </c>
      <c r="S77" s="231">
        <v>12.05</v>
      </c>
      <c r="T77" s="231">
        <v>29925.483390000001</v>
      </c>
      <c r="U77" s="231">
        <v>25293.080590000001</v>
      </c>
      <c r="V77" s="234">
        <v>199063981.06</v>
      </c>
      <c r="W77" s="233">
        <f t="shared" si="6"/>
        <v>8.7865551350468034E-5</v>
      </c>
      <c r="X77" s="233">
        <f>+X76+Tabela1368[[#This Row],[Colunas82]]</f>
        <v>7.393415271014013E-2</v>
      </c>
      <c r="Y77" s="234">
        <v>24284.98</v>
      </c>
      <c r="AC77" s="224" t="s">
        <v>3141</v>
      </c>
      <c r="AD77" s="224">
        <v>2035</v>
      </c>
      <c r="AE77" s="224" t="s">
        <v>3151</v>
      </c>
      <c r="AF77" s="9">
        <v>1795321</v>
      </c>
      <c r="AG77" s="9">
        <v>1760512</v>
      </c>
      <c r="AH77" s="9">
        <v>3555833</v>
      </c>
      <c r="AI77" s="251"/>
      <c r="AJ77" s="252">
        <f t="shared" si="8"/>
        <v>3555833</v>
      </c>
    </row>
    <row r="78" spans="1:37" ht="20.100000000000001" customHeight="1" x14ac:dyDescent="0.25">
      <c r="A78" s="231">
        <f t="shared" si="7"/>
        <v>74</v>
      </c>
      <c r="B78" s="231" t="s">
        <v>807</v>
      </c>
      <c r="C78" s="231">
        <v>3506508</v>
      </c>
      <c r="D78" s="231" t="s">
        <v>808</v>
      </c>
      <c r="E78" s="231" t="s">
        <v>809</v>
      </c>
      <c r="F78" s="231">
        <v>530.03099999999995</v>
      </c>
      <c r="G78" s="232">
        <v>126094</v>
      </c>
      <c r="I78" s="255">
        <v>3506</v>
      </c>
      <c r="J78" s="255">
        <v>2</v>
      </c>
      <c r="K78" s="255" t="s">
        <v>3292</v>
      </c>
      <c r="L78" s="255">
        <v>120753.97864031301</v>
      </c>
      <c r="M78" s="233">
        <f>+Tabela1368[[#This Row],[Colunas85]]/$N$651</f>
        <v>2.7030299299030899E-3</v>
      </c>
      <c r="N78" s="255">
        <v>93188.848954359899</v>
      </c>
      <c r="O78" s="233">
        <f>+O77+Tabela1368[[#This Row],[Colunas8]]</f>
        <v>7.11536068881196E-2</v>
      </c>
      <c r="P78" s="231">
        <v>204.79</v>
      </c>
      <c r="Q78" s="231">
        <v>98</v>
      </c>
      <c r="R78" s="274">
        <v>0.78</v>
      </c>
      <c r="S78" s="231">
        <v>12.84</v>
      </c>
      <c r="T78" s="231">
        <v>363952.17164999997</v>
      </c>
      <c r="U78" s="231">
        <v>350718.05116999999</v>
      </c>
      <c r="V78" s="234">
        <v>3438418196.8599997</v>
      </c>
      <c r="W78" s="233">
        <f t="shared" si="6"/>
        <v>1.5176955119245016E-3</v>
      </c>
      <c r="X78" s="233">
        <f>+X77+Tabela1368[[#This Row],[Colunas82]]</f>
        <v>7.5451848222064632E-2</v>
      </c>
      <c r="Y78" s="234">
        <v>27268.69</v>
      </c>
      <c r="AC78" s="224" t="s">
        <v>3141</v>
      </c>
      <c r="AD78" s="224">
        <v>2035</v>
      </c>
      <c r="AE78" s="224" t="s">
        <v>3150</v>
      </c>
      <c r="AF78" s="9">
        <v>1731528</v>
      </c>
      <c r="AG78" s="9">
        <v>1736702</v>
      </c>
      <c r="AH78" s="9">
        <v>3468230</v>
      </c>
      <c r="AI78" s="251"/>
      <c r="AJ78" s="252">
        <f t="shared" si="8"/>
        <v>3468230</v>
      </c>
    </row>
    <row r="79" spans="1:37" ht="20.100000000000001" customHeight="1" x14ac:dyDescent="0.25">
      <c r="A79" s="231">
        <f t="shared" si="7"/>
        <v>75</v>
      </c>
      <c r="B79" s="231" t="s">
        <v>1243</v>
      </c>
      <c r="C79" s="231">
        <v>3506607</v>
      </c>
      <c r="D79" s="231" t="s">
        <v>1244</v>
      </c>
      <c r="E79" s="231" t="s">
        <v>1245</v>
      </c>
      <c r="F79" s="231">
        <v>317.40600000000001</v>
      </c>
      <c r="G79" s="232">
        <v>33265</v>
      </c>
      <c r="I79" s="255">
        <v>3501</v>
      </c>
      <c r="J79" s="255">
        <v>1</v>
      </c>
      <c r="K79" s="255" t="s">
        <v>3265</v>
      </c>
      <c r="L79" s="255">
        <v>31856.242957396968</v>
      </c>
      <c r="M79" s="233">
        <f>+Tabela1368[[#This Row],[Colunas85]]/$N$651</f>
        <v>7.130893668075111E-4</v>
      </c>
      <c r="N79" s="255">
        <v>24584.255083245695</v>
      </c>
      <c r="O79" s="233">
        <f>+O78+Tabela1368[[#This Row],[Colunas8]]</f>
        <v>7.1866696254927115E-2</v>
      </c>
      <c r="P79" s="231">
        <v>90.03</v>
      </c>
      <c r="Q79" s="231">
        <v>97.7</v>
      </c>
      <c r="R79" s="274">
        <v>0.71199999999999997</v>
      </c>
      <c r="S79" s="231">
        <v>9.85</v>
      </c>
      <c r="T79" s="231">
        <v>78762.982600000003</v>
      </c>
      <c r="U79" s="231">
        <v>64012.431660000002</v>
      </c>
      <c r="V79" s="234">
        <v>709221442.75</v>
      </c>
      <c r="W79" s="233">
        <f t="shared" si="6"/>
        <v>3.130457492358721E-4</v>
      </c>
      <c r="X79" s="233">
        <f>+X78+Tabela1368[[#This Row],[Colunas82]]</f>
        <v>7.5764893971300498E-2</v>
      </c>
      <c r="Y79" s="234">
        <v>21320.35</v>
      </c>
      <c r="AC79" s="224" t="s">
        <v>3141</v>
      </c>
      <c r="AD79" s="224">
        <v>2035</v>
      </c>
      <c r="AE79" s="224" t="s">
        <v>3149</v>
      </c>
      <c r="AF79" s="9">
        <v>1786801</v>
      </c>
      <c r="AG79" s="9">
        <v>1827018</v>
      </c>
      <c r="AH79" s="9">
        <v>3613819</v>
      </c>
      <c r="AI79" s="251"/>
      <c r="AJ79" s="252">
        <f t="shared" si="8"/>
        <v>3613819</v>
      </c>
    </row>
    <row r="80" spans="1:37" ht="20.100000000000001" customHeight="1" x14ac:dyDescent="0.25">
      <c r="A80" s="231">
        <f t="shared" si="7"/>
        <v>76</v>
      </c>
      <c r="B80" s="231" t="s">
        <v>1552</v>
      </c>
      <c r="C80" s="231">
        <v>3506706</v>
      </c>
      <c r="D80" s="231" t="s">
        <v>1553</v>
      </c>
      <c r="E80" s="231" t="s">
        <v>1554</v>
      </c>
      <c r="F80" s="231">
        <v>690.74800000000005</v>
      </c>
      <c r="G80" s="232">
        <v>15111</v>
      </c>
      <c r="I80" s="255">
        <v>3509</v>
      </c>
      <c r="J80" s="255">
        <v>1</v>
      </c>
      <c r="K80" s="255" t="s">
        <v>3309</v>
      </c>
      <c r="L80" s="255">
        <v>14471.056285261551</v>
      </c>
      <c r="M80" s="233">
        <f>+Tabela1368[[#This Row],[Colunas85]]/$N$651</f>
        <v>3.2392885681131213E-4</v>
      </c>
      <c r="N80" s="255">
        <v>11167.674088769747</v>
      </c>
      <c r="O80" s="233">
        <f>+O79+Tabela1368[[#This Row],[Colunas8]]</f>
        <v>7.2190625111738432E-2</v>
      </c>
      <c r="P80" s="231">
        <v>19.75</v>
      </c>
      <c r="Q80" s="231">
        <v>96</v>
      </c>
      <c r="R80" s="274">
        <v>0.68100000000000005</v>
      </c>
      <c r="S80" s="231">
        <v>17.75</v>
      </c>
      <c r="T80" s="231">
        <v>51604.80184</v>
      </c>
      <c r="U80" s="231">
        <v>40190.625520000001</v>
      </c>
      <c r="V80" s="234">
        <v>315475822.52999997</v>
      </c>
      <c r="W80" s="233">
        <f t="shared" si="6"/>
        <v>1.3924898385301514E-4</v>
      </c>
      <c r="X80" s="233">
        <f>+X79+Tabela1368[[#This Row],[Colunas82]]</f>
        <v>7.590414295515352E-2</v>
      </c>
      <c r="Y80" s="234">
        <v>20877.23</v>
      </c>
      <c r="AC80" s="224" t="s">
        <v>3141</v>
      </c>
      <c r="AD80" s="224">
        <v>2035</v>
      </c>
      <c r="AE80" s="224" t="s">
        <v>3148</v>
      </c>
      <c r="AF80" s="9">
        <v>1736408</v>
      </c>
      <c r="AG80" s="9">
        <v>1852701</v>
      </c>
      <c r="AH80" s="9">
        <v>3589109</v>
      </c>
      <c r="AI80" s="251"/>
      <c r="AJ80" s="252">
        <f t="shared" si="8"/>
        <v>3589109</v>
      </c>
    </row>
    <row r="81" spans="1:37" ht="20.100000000000001" customHeight="1" x14ac:dyDescent="0.25">
      <c r="A81" s="231">
        <f t="shared" si="7"/>
        <v>77</v>
      </c>
      <c r="B81" s="231" t="s">
        <v>1717</v>
      </c>
      <c r="C81" s="231">
        <v>3506805</v>
      </c>
      <c r="D81" s="231" t="s">
        <v>1718</v>
      </c>
      <c r="E81" s="231" t="s">
        <v>1719</v>
      </c>
      <c r="F81" s="231">
        <v>363.92599999999999</v>
      </c>
      <c r="G81" s="232">
        <v>12571</v>
      </c>
      <c r="I81" s="255">
        <v>3503</v>
      </c>
      <c r="J81" s="255">
        <v>2</v>
      </c>
      <c r="K81" s="255" t="s">
        <v>3276</v>
      </c>
      <c r="L81" s="255">
        <v>12038.62408589921</v>
      </c>
      <c r="M81" s="233">
        <f>+Tabela1368[[#This Row],[Colunas85]]/$N$651</f>
        <v>2.6947982654854108E-4</v>
      </c>
      <c r="N81" s="255">
        <v>9290.5056561395322</v>
      </c>
      <c r="O81" s="233">
        <f>+O80+Tabela1368[[#This Row],[Colunas8]]</f>
        <v>7.2460104938286973E-2</v>
      </c>
      <c r="P81" s="231">
        <v>29.84</v>
      </c>
      <c r="Q81" s="231">
        <v>99.3</v>
      </c>
      <c r="R81" s="274">
        <v>0.74199999999999999</v>
      </c>
      <c r="S81" s="231">
        <v>7.87</v>
      </c>
      <c r="T81" s="231">
        <v>37931.81899</v>
      </c>
      <c r="U81" s="231">
        <v>37442.815880000002</v>
      </c>
      <c r="V81" s="234">
        <v>224005288.91</v>
      </c>
      <c r="W81" s="233">
        <f t="shared" si="6"/>
        <v>9.8874483021444066E-5</v>
      </c>
      <c r="X81" s="233">
        <f>+X80+Tabela1368[[#This Row],[Colunas82]]</f>
        <v>7.6003017438174961E-2</v>
      </c>
      <c r="Y81" s="234">
        <v>17819.21</v>
      </c>
      <c r="AC81" s="224" t="s">
        <v>3141</v>
      </c>
      <c r="AD81" s="224">
        <v>2035</v>
      </c>
      <c r="AE81" s="224" t="s">
        <v>3147</v>
      </c>
      <c r="AF81" s="9">
        <v>1539973</v>
      </c>
      <c r="AG81" s="9">
        <v>1711261</v>
      </c>
      <c r="AH81" s="9">
        <v>3251234</v>
      </c>
      <c r="AI81" s="251"/>
      <c r="AJ81" s="252">
        <f t="shared" si="8"/>
        <v>3251234</v>
      </c>
    </row>
    <row r="82" spans="1:37" ht="20.100000000000001" customHeight="1" x14ac:dyDescent="0.25">
      <c r="A82" s="231">
        <f t="shared" si="7"/>
        <v>78</v>
      </c>
      <c r="B82" s="231" t="s">
        <v>1777</v>
      </c>
      <c r="C82" s="231">
        <v>3506904</v>
      </c>
      <c r="D82" s="231" t="s">
        <v>1778</v>
      </c>
      <c r="E82" s="231" t="s">
        <v>1779</v>
      </c>
      <c r="F82" s="231">
        <v>653.54100000000005</v>
      </c>
      <c r="G82" s="232">
        <v>12107</v>
      </c>
      <c r="I82" s="255">
        <v>3503</v>
      </c>
      <c r="J82" s="255">
        <v>3</v>
      </c>
      <c r="K82" s="255" t="s">
        <v>3277</v>
      </c>
      <c r="L82" s="255">
        <v>11594.274266803097</v>
      </c>
      <c r="M82" s="233">
        <f>+Tabela1368[[#This Row],[Colunas85]]/$N$651</f>
        <v>2.5953323204384594E-4</v>
      </c>
      <c r="N82" s="255">
        <v>8947.5898479740135</v>
      </c>
      <c r="O82" s="233">
        <f>+O81+Tabela1368[[#This Row],[Colunas8]]</f>
        <v>7.2719638170330822E-2</v>
      </c>
      <c r="P82" s="231">
        <v>14.72</v>
      </c>
      <c r="Q82" s="231">
        <v>95.1</v>
      </c>
      <c r="R82" s="274">
        <v>0.70499999999999996</v>
      </c>
      <c r="S82" s="231">
        <v>24.79</v>
      </c>
      <c r="T82" s="231">
        <v>38598.941680000004</v>
      </c>
      <c r="U82" s="231">
        <v>32955.072939999998</v>
      </c>
      <c r="V82" s="234">
        <v>196411861</v>
      </c>
      <c r="W82" s="233">
        <f t="shared" si="6"/>
        <v>8.6694922741120079E-5</v>
      </c>
      <c r="X82" s="233">
        <f>+X81+Tabela1368[[#This Row],[Colunas82]]</f>
        <v>7.6089712360916079E-2</v>
      </c>
      <c r="Y82" s="234">
        <v>16223</v>
      </c>
      <c r="AC82" s="224" t="s">
        <v>3141</v>
      </c>
      <c r="AD82" s="224">
        <v>2035</v>
      </c>
      <c r="AE82" s="224" t="s">
        <v>3146</v>
      </c>
      <c r="AF82" s="9">
        <v>1302846</v>
      </c>
      <c r="AG82" s="9">
        <v>1498284</v>
      </c>
      <c r="AH82" s="9">
        <v>2801130</v>
      </c>
      <c r="AI82" s="251"/>
      <c r="AJ82" s="252">
        <f t="shared" si="8"/>
        <v>2801130</v>
      </c>
    </row>
    <row r="83" spans="1:37" ht="20.100000000000001" customHeight="1" x14ac:dyDescent="0.25">
      <c r="A83" s="231">
        <f t="shared" si="7"/>
        <v>79</v>
      </c>
      <c r="B83" s="231" t="s">
        <v>876</v>
      </c>
      <c r="C83" s="231">
        <v>3507001</v>
      </c>
      <c r="D83" s="231" t="s">
        <v>877</v>
      </c>
      <c r="E83" s="231" t="s">
        <v>878</v>
      </c>
      <c r="F83" s="231">
        <v>248.95400000000001</v>
      </c>
      <c r="G83" s="232">
        <v>63310</v>
      </c>
      <c r="I83" s="255">
        <v>3502</v>
      </c>
      <c r="J83" s="255">
        <v>1</v>
      </c>
      <c r="K83" s="255" t="s">
        <v>3268</v>
      </c>
      <c r="L83" s="255">
        <v>60628.851394342455</v>
      </c>
      <c r="M83" s="233">
        <f>+Tabela1368[[#This Row],[Colunas85]]/$N$651</f>
        <v>1.3571527976126115E-3</v>
      </c>
      <c r="N83" s="255">
        <v>46788.792704653082</v>
      </c>
      <c r="O83" s="233">
        <f>+O82+Tabela1368[[#This Row],[Colunas8]]</f>
        <v>7.4076790967943437E-2</v>
      </c>
      <c r="P83" s="231">
        <v>194.07</v>
      </c>
      <c r="Q83" s="231">
        <v>98.7</v>
      </c>
      <c r="R83" s="274">
        <v>0.78</v>
      </c>
      <c r="S83" s="231">
        <v>15.87</v>
      </c>
      <c r="T83" s="231">
        <v>198057.02674</v>
      </c>
      <c r="U83" s="231">
        <v>190516.18093999999</v>
      </c>
      <c r="V83" s="234">
        <v>2521596781.5999999</v>
      </c>
      <c r="W83" s="233">
        <f t="shared" si="6"/>
        <v>1.1130164800234189E-3</v>
      </c>
      <c r="X83" s="233">
        <f>+X82+Tabela1368[[#This Row],[Colunas82]]</f>
        <v>7.7202728840939497E-2</v>
      </c>
      <c r="Y83" s="234">
        <v>39829.360000000001</v>
      </c>
      <c r="AC83" s="224" t="s">
        <v>3141</v>
      </c>
      <c r="AD83" s="224">
        <v>2035</v>
      </c>
      <c r="AE83" s="224" t="s">
        <v>3145</v>
      </c>
      <c r="AF83" s="9">
        <v>1126531</v>
      </c>
      <c r="AG83" s="9">
        <v>1353407</v>
      </c>
      <c r="AH83" s="9">
        <v>2479938</v>
      </c>
      <c r="AI83" s="251"/>
      <c r="AJ83" s="252">
        <f t="shared" si="8"/>
        <v>2479938</v>
      </c>
    </row>
    <row r="84" spans="1:37" ht="20.100000000000001" customHeight="1" x14ac:dyDescent="0.25">
      <c r="A84" s="231">
        <f t="shared" si="7"/>
        <v>80</v>
      </c>
      <c r="B84" s="231" t="s">
        <v>1144</v>
      </c>
      <c r="C84" s="231">
        <v>3507100</v>
      </c>
      <c r="D84" s="231" t="s">
        <v>1145</v>
      </c>
      <c r="E84" s="231" t="s">
        <v>1146</v>
      </c>
      <c r="F84" s="231">
        <v>108.366</v>
      </c>
      <c r="G84" s="232">
        <v>26506</v>
      </c>
      <c r="I84" s="255">
        <v>3510</v>
      </c>
      <c r="J84" s="255">
        <v>4</v>
      </c>
      <c r="K84" s="255" t="s">
        <v>3316</v>
      </c>
      <c r="L84" s="255">
        <v>25383.483415865445</v>
      </c>
      <c r="M84" s="233">
        <f>+Tabela1368[[#This Row],[Colunas85]]/$N$651</f>
        <v>5.6819921108071207E-4</v>
      </c>
      <c r="N84" s="255">
        <v>19589.065541455293</v>
      </c>
      <c r="O84" s="233">
        <f>+O83+Tabela1368[[#This Row],[Colunas8]]</f>
        <v>7.4644990179024151E-2</v>
      </c>
      <c r="P84" s="231">
        <v>181.87</v>
      </c>
      <c r="Q84" s="231">
        <v>97.7</v>
      </c>
      <c r="R84" s="274">
        <v>0.71299999999999997</v>
      </c>
      <c r="S84" s="231">
        <v>12.42</v>
      </c>
      <c r="T84" s="231">
        <v>82258.026620000004</v>
      </c>
      <c r="U84" s="231">
        <v>67840.876369999998</v>
      </c>
      <c r="V84" s="234">
        <v>967097385.88000011</v>
      </c>
      <c r="W84" s="233">
        <f t="shared" si="6"/>
        <v>4.2687051955587243E-4</v>
      </c>
      <c r="X84" s="233">
        <f>+X83+Tabela1368[[#This Row],[Colunas82]]</f>
        <v>7.7629599360495363E-2</v>
      </c>
      <c r="Y84" s="234">
        <v>36485.980000000003</v>
      </c>
      <c r="AC84" s="224" t="s">
        <v>3141</v>
      </c>
      <c r="AD84" s="224">
        <v>2035</v>
      </c>
      <c r="AE84" s="224" t="s">
        <v>3144</v>
      </c>
      <c r="AF84" s="9">
        <v>908648</v>
      </c>
      <c r="AG84" s="9">
        <v>1197137</v>
      </c>
      <c r="AH84" s="9">
        <v>2105785</v>
      </c>
      <c r="AI84" s="251"/>
      <c r="AJ84" s="252">
        <f t="shared" si="8"/>
        <v>2105785</v>
      </c>
    </row>
    <row r="85" spans="1:37" ht="20.100000000000001" customHeight="1" x14ac:dyDescent="0.25">
      <c r="A85" s="231">
        <f t="shared" si="7"/>
        <v>81</v>
      </c>
      <c r="B85" s="231" t="s">
        <v>2280</v>
      </c>
      <c r="C85" s="231">
        <v>3507159</v>
      </c>
      <c r="D85" s="231" t="s">
        <v>2281</v>
      </c>
      <c r="E85" s="231" t="s">
        <v>2282</v>
      </c>
      <c r="F85" s="231">
        <v>133.578</v>
      </c>
      <c r="G85" s="232">
        <v>4013</v>
      </c>
      <c r="I85" s="255">
        <v>3502</v>
      </c>
      <c r="J85" s="255">
        <v>2</v>
      </c>
      <c r="K85" s="255" t="s">
        <v>3269</v>
      </c>
      <c r="L85" s="255">
        <v>3843.0513448980619</v>
      </c>
      <c r="M85" s="233">
        <f>+Tabela1368[[#This Row],[Colunas85]]/$N$651</f>
        <v>8.6025180489960668E-5</v>
      </c>
      <c r="N85" s="255">
        <v>2965.7783150177352</v>
      </c>
      <c r="O85" s="233">
        <f>+O84+Tabela1368[[#This Row],[Colunas8]]</f>
        <v>7.4731015359514111E-2</v>
      </c>
      <c r="P85" s="231">
        <v>26.73</v>
      </c>
      <c r="Q85" s="231">
        <v>98.3</v>
      </c>
      <c r="R85" s="274">
        <v>0.66</v>
      </c>
      <c r="S85" s="231">
        <v>15.15</v>
      </c>
      <c r="T85" s="231">
        <v>16854.969349999999</v>
      </c>
      <c r="U85" s="231">
        <v>14893.40022</v>
      </c>
      <c r="V85" s="234">
        <v>64097281.329999998</v>
      </c>
      <c r="W85" s="233">
        <f t="shared" si="6"/>
        <v>2.8292124643227061E-5</v>
      </c>
      <c r="X85" s="233">
        <f>+X84+Tabela1368[[#This Row],[Colunas82]]</f>
        <v>7.7657891485138589E-2</v>
      </c>
      <c r="Y85" s="234">
        <v>15972.41</v>
      </c>
      <c r="AC85" s="224" t="s">
        <v>3141</v>
      </c>
      <c r="AD85" s="224">
        <v>2035</v>
      </c>
      <c r="AE85" s="224" t="s">
        <v>3143</v>
      </c>
      <c r="AF85" s="9">
        <v>1197446</v>
      </c>
      <c r="AG85" s="9">
        <v>1906511</v>
      </c>
      <c r="AH85" s="9">
        <v>3103957</v>
      </c>
      <c r="AI85" s="251"/>
      <c r="AJ85" s="252">
        <f t="shared" si="8"/>
        <v>3103957</v>
      </c>
    </row>
    <row r="86" spans="1:37" ht="20.100000000000001" customHeight="1" x14ac:dyDescent="0.25">
      <c r="A86" s="231">
        <f t="shared" si="7"/>
        <v>82</v>
      </c>
      <c r="B86" s="231" t="s">
        <v>2244</v>
      </c>
      <c r="C86" s="231">
        <v>3507209</v>
      </c>
      <c r="D86" s="231" t="s">
        <v>2245</v>
      </c>
      <c r="E86" s="231" t="s">
        <v>2246</v>
      </c>
      <c r="F86" s="231">
        <v>118.95099999999999</v>
      </c>
      <c r="G86" s="232">
        <v>839</v>
      </c>
      <c r="I86" s="255">
        <v>3504</v>
      </c>
      <c r="J86" s="255">
        <v>2</v>
      </c>
      <c r="K86" s="255" t="s">
        <v>3281</v>
      </c>
      <c r="L86" s="255">
        <v>803.46874616732464</v>
      </c>
      <c r="M86" s="233">
        <f>+Tabela1368[[#This Row],[Colunas85]]/$N$651</f>
        <v>1.7985329287584601E-5</v>
      </c>
      <c r="N86" s="255">
        <v>620.05681691998006</v>
      </c>
      <c r="O86" s="233">
        <f>+O85+Tabela1368[[#This Row],[Colunas8]]</f>
        <v>7.4749000688801692E-2</v>
      </c>
      <c r="P86" s="231">
        <v>6.8</v>
      </c>
      <c r="Q86" s="231">
        <v>94.6</v>
      </c>
      <c r="R86" s="274">
        <v>0.746</v>
      </c>
      <c r="S86" s="231" t="s">
        <v>20</v>
      </c>
      <c r="T86" s="231">
        <v>12701.99598</v>
      </c>
      <c r="U86" s="231">
        <v>9773.3902400000006</v>
      </c>
      <c r="V86" s="234">
        <v>71143969.849999994</v>
      </c>
      <c r="W86" s="233">
        <f t="shared" si="6"/>
        <v>3.1402487295012828E-5</v>
      </c>
      <c r="X86" s="233">
        <f>+X85+Tabela1368[[#This Row],[Colunas82]]</f>
        <v>7.7689293972433598E-2</v>
      </c>
      <c r="Y86" s="234">
        <v>84796.15</v>
      </c>
      <c r="AC86" s="224" t="s">
        <v>3141</v>
      </c>
      <c r="AD86" s="224">
        <v>2035</v>
      </c>
      <c r="AE86" s="224" t="s">
        <v>3142</v>
      </c>
      <c r="AF86" s="9">
        <v>23069923</v>
      </c>
      <c r="AG86" s="9">
        <v>24319645</v>
      </c>
      <c r="AH86" s="9">
        <v>47389568</v>
      </c>
      <c r="AI86" s="251"/>
      <c r="AJ86" s="252">
        <f>SUM(AJ70:AJ85)</f>
        <v>38133902.399999999</v>
      </c>
      <c r="AK86" s="254">
        <f>+(AJ86/AJ65)-1</f>
        <v>2.9219423676023926E-2</v>
      </c>
    </row>
    <row r="87" spans="1:37" ht="20.100000000000001" customHeight="1" x14ac:dyDescent="0.25">
      <c r="A87" s="231">
        <f t="shared" si="7"/>
        <v>83</v>
      </c>
      <c r="B87" s="231" t="s">
        <v>1438</v>
      </c>
      <c r="C87" s="231">
        <v>3507308</v>
      </c>
      <c r="D87" s="231" t="s">
        <v>1439</v>
      </c>
      <c r="E87" s="231" t="s">
        <v>1440</v>
      </c>
      <c r="F87" s="231">
        <v>122.11</v>
      </c>
      <c r="G87" s="232">
        <v>4913</v>
      </c>
      <c r="I87" s="255">
        <v>3503</v>
      </c>
      <c r="J87" s="255">
        <v>2</v>
      </c>
      <c r="K87" s="255" t="s">
        <v>3276</v>
      </c>
      <c r="L87" s="255">
        <v>4704.9367698689703</v>
      </c>
      <c r="M87" s="233">
        <f>+Tabela1368[[#This Row],[Colunas85]]/$N$651</f>
        <v>1.0531814396889529E-4</v>
      </c>
      <c r="N87" s="255">
        <v>3630.9167360284409</v>
      </c>
      <c r="O87" s="233">
        <f>+O86+Tabela1368[[#This Row],[Colunas8]]</f>
        <v>7.4854318832770592E-2</v>
      </c>
      <c r="P87" s="231">
        <v>34.950000000000003</v>
      </c>
      <c r="Q87" s="231">
        <v>99.3</v>
      </c>
      <c r="R87" s="274">
        <v>0.754</v>
      </c>
      <c r="S87" s="231">
        <v>46.15</v>
      </c>
      <c r="T87" s="231">
        <v>24639.33308</v>
      </c>
      <c r="U87" s="231">
        <v>22244.831900000001</v>
      </c>
      <c r="V87" s="234">
        <v>394162866.15000004</v>
      </c>
      <c r="W87" s="233">
        <f t="shared" si="6"/>
        <v>1.7398093503270001E-4</v>
      </c>
      <c r="X87" s="233">
        <f>+X86+Tabela1368[[#This Row],[Colunas82]]</f>
        <v>7.7863274907466293E-2</v>
      </c>
      <c r="Y87" s="234">
        <v>80228.55</v>
      </c>
      <c r="AC87" s="224" t="s">
        <v>3141</v>
      </c>
      <c r="AD87" s="224">
        <v>2035</v>
      </c>
      <c r="AE87" s="224" t="s">
        <v>3140</v>
      </c>
      <c r="AF87" s="9">
        <v>23069923</v>
      </c>
      <c r="AG87" s="9">
        <v>24319645</v>
      </c>
      <c r="AH87" s="9">
        <v>47389568</v>
      </c>
      <c r="AI87" s="251"/>
      <c r="AJ87" s="252"/>
    </row>
    <row r="88" spans="1:37" ht="20.100000000000001" customHeight="1" x14ac:dyDescent="0.25">
      <c r="A88" s="231">
        <f t="shared" si="7"/>
        <v>84</v>
      </c>
      <c r="B88" s="231" t="s">
        <v>1447</v>
      </c>
      <c r="C88" s="231">
        <v>3507407</v>
      </c>
      <c r="D88" s="231" t="s">
        <v>1448</v>
      </c>
      <c r="E88" s="231" t="s">
        <v>1449</v>
      </c>
      <c r="F88" s="231">
        <v>552.25599999999997</v>
      </c>
      <c r="G88" s="232">
        <v>16278</v>
      </c>
      <c r="I88" s="255">
        <v>3509</v>
      </c>
      <c r="J88" s="255">
        <v>1</v>
      </c>
      <c r="K88" s="255" t="s">
        <v>3309</v>
      </c>
      <c r="L88" s="255">
        <v>15588.634386307163</v>
      </c>
      <c r="M88" s="233">
        <f>+Tabela1368[[#This Row],[Colunas85]]/$N$651</f>
        <v>3.4894539945566405E-4</v>
      </c>
      <c r="N88" s="255">
        <v>12030.13690801363</v>
      </c>
      <c r="O88" s="233">
        <f>+O87+Tabela1368[[#This Row],[Colunas8]]</f>
        <v>7.5203264232226258E-2</v>
      </c>
      <c r="P88" s="231">
        <v>26.31</v>
      </c>
      <c r="Q88" s="231">
        <v>98.3</v>
      </c>
      <c r="R88" s="274">
        <v>0.73</v>
      </c>
      <c r="S88" s="231">
        <v>7.19</v>
      </c>
      <c r="T88" s="231">
        <v>47433.252769999999</v>
      </c>
      <c r="U88" s="231">
        <v>41630.902220000004</v>
      </c>
      <c r="V88" s="234">
        <v>380496784.98000002</v>
      </c>
      <c r="W88" s="233">
        <f t="shared" si="6"/>
        <v>1.6794881535736622E-4</v>
      </c>
      <c r="X88" s="233">
        <f>+X87+Tabela1368[[#This Row],[Colunas82]]</f>
        <v>7.8031223722823659E-2</v>
      </c>
      <c r="Y88" s="234">
        <v>23374.91</v>
      </c>
    </row>
    <row r="89" spans="1:37" ht="20.100000000000001" customHeight="1" x14ac:dyDescent="0.25">
      <c r="A89" s="231">
        <f t="shared" si="7"/>
        <v>85</v>
      </c>
      <c r="B89" s="231" t="s">
        <v>2256</v>
      </c>
      <c r="C89" s="231">
        <v>3507456</v>
      </c>
      <c r="D89" s="231" t="s">
        <v>2257</v>
      </c>
      <c r="E89" s="231" t="s">
        <v>2258</v>
      </c>
      <c r="F89" s="231">
        <v>347.98899999999998</v>
      </c>
      <c r="G89" s="232">
        <v>2713</v>
      </c>
      <c r="I89" s="255">
        <v>3503</v>
      </c>
      <c r="J89" s="255">
        <v>1</v>
      </c>
      <c r="K89" s="255" t="s">
        <v>3275</v>
      </c>
      <c r="L89" s="255">
        <v>2598.1057310511942</v>
      </c>
      <c r="M89" s="233">
        <f>+Tabela1368[[#This Row],[Colunas85]]/$N$651</f>
        <v>5.8157566575944017E-5</v>
      </c>
      <c r="N89" s="255">
        <v>2005.0228180022718</v>
      </c>
      <c r="O89" s="233">
        <f>+O88+Tabela1368[[#This Row],[Colunas8]]</f>
        <v>7.52614217988022E-2</v>
      </c>
      <c r="P89" s="231">
        <v>6.59</v>
      </c>
      <c r="Q89" s="231">
        <v>99.5</v>
      </c>
      <c r="R89" s="274">
        <v>0.70499999999999996</v>
      </c>
      <c r="S89" s="231" t="s">
        <v>20</v>
      </c>
      <c r="T89" s="231">
        <v>18631.309249999998</v>
      </c>
      <c r="U89" s="231">
        <v>15685.806920000001</v>
      </c>
      <c r="V89" s="234">
        <v>67569489.659999996</v>
      </c>
      <c r="W89" s="233">
        <f t="shared" si="6"/>
        <v>2.9824734900967163E-5</v>
      </c>
      <c r="X89" s="233">
        <f>+X88+Tabela1368[[#This Row],[Colunas82]]</f>
        <v>7.806104845772463E-2</v>
      </c>
      <c r="Y89" s="234">
        <v>24905.82</v>
      </c>
      <c r="AC89" s="545" t="s">
        <v>3259</v>
      </c>
      <c r="AD89" s="545"/>
      <c r="AE89" s="545"/>
      <c r="AF89" s="545"/>
      <c r="AG89" s="545"/>
      <c r="AH89" s="545"/>
      <c r="AI89" s="545"/>
      <c r="AJ89" s="545"/>
    </row>
    <row r="90" spans="1:37" ht="20.100000000000001" customHeight="1" x14ac:dyDescent="0.25">
      <c r="A90" s="231">
        <f t="shared" si="7"/>
        <v>86</v>
      </c>
      <c r="B90" s="231" t="s">
        <v>753</v>
      </c>
      <c r="C90" s="231">
        <v>3507506</v>
      </c>
      <c r="D90" s="231" t="s">
        <v>754</v>
      </c>
      <c r="E90" s="231" t="s">
        <v>755</v>
      </c>
      <c r="F90" s="231">
        <v>1482.6420000000001</v>
      </c>
      <c r="G90" s="232">
        <v>149718</v>
      </c>
      <c r="I90" s="255">
        <v>3503</v>
      </c>
      <c r="J90" s="255">
        <v>3</v>
      </c>
      <c r="K90" s="255" t="s">
        <v>3277</v>
      </c>
      <c r="L90" s="255">
        <v>143377.51339532717</v>
      </c>
      <c r="M90" s="233">
        <f>+Tabela1368[[#This Row],[Colunas85]]/$N$651</f>
        <v>3.2094487845990361E-3</v>
      </c>
      <c r="N90" s="255">
        <v>110647.99346320091</v>
      </c>
      <c r="O90" s="233">
        <f>+O89+Tabela1368[[#This Row],[Colunas8]]</f>
        <v>7.8470870583401242E-2</v>
      </c>
      <c r="P90" s="231">
        <v>85.88</v>
      </c>
      <c r="Q90" s="231">
        <v>97.8</v>
      </c>
      <c r="R90" s="274">
        <v>0.8</v>
      </c>
      <c r="S90" s="231">
        <v>13.36</v>
      </c>
      <c r="T90" s="231">
        <v>401443.76208999997</v>
      </c>
      <c r="U90" s="231">
        <v>348097.99716999999</v>
      </c>
      <c r="V90" s="234">
        <v>4779778590.7799997</v>
      </c>
      <c r="W90" s="233">
        <f t="shared" si="6"/>
        <v>2.1097632980898841E-3</v>
      </c>
      <c r="X90" s="233">
        <f>+X89+Tabela1368[[#This Row],[Colunas82]]</f>
        <v>8.0170811755814517E-2</v>
      </c>
      <c r="Y90" s="234">
        <v>31925.21</v>
      </c>
      <c r="AC90" s="224" t="s">
        <v>3162</v>
      </c>
      <c r="AD90" s="224" t="s">
        <v>52</v>
      </c>
      <c r="AE90" s="224" t="s">
        <v>3161</v>
      </c>
      <c r="AF90" s="9" t="s">
        <v>3160</v>
      </c>
      <c r="AG90" s="9" t="s">
        <v>3159</v>
      </c>
      <c r="AH90" s="9" t="s">
        <v>1</v>
      </c>
      <c r="AI90" s="251"/>
      <c r="AJ90" s="253"/>
    </row>
    <row r="91" spans="1:37" ht="20.100000000000001" customHeight="1" x14ac:dyDescent="0.25">
      <c r="A91" s="231">
        <f t="shared" si="7"/>
        <v>87</v>
      </c>
      <c r="B91" s="231" t="s">
        <v>708</v>
      </c>
      <c r="C91" s="231">
        <v>3507605</v>
      </c>
      <c r="D91" s="231" t="s">
        <v>709</v>
      </c>
      <c r="E91" s="231" t="s">
        <v>710</v>
      </c>
      <c r="F91" s="231">
        <v>512.58399999999995</v>
      </c>
      <c r="G91" s="232">
        <v>172346</v>
      </c>
      <c r="I91" s="255">
        <v>3510</v>
      </c>
      <c r="J91" s="255">
        <v>4</v>
      </c>
      <c r="K91" s="255" t="s">
        <v>3316</v>
      </c>
      <c r="L91" s="255">
        <v>165047.2282800402</v>
      </c>
      <c r="M91" s="233">
        <f>+Tabela1368[[#This Row],[Colunas85]]/$N$651</f>
        <v>3.6945167597116279E-3</v>
      </c>
      <c r="N91" s="255">
        <v>127371.05145279008</v>
      </c>
      <c r="O91" s="233">
        <f>+O90+Tabela1368[[#This Row],[Colunas8]]</f>
        <v>8.2165387343112864E-2</v>
      </c>
      <c r="P91" s="231">
        <v>286.26</v>
      </c>
      <c r="Q91" s="231">
        <v>97</v>
      </c>
      <c r="R91" s="274">
        <v>0.77600000000000002</v>
      </c>
      <c r="S91" s="231">
        <v>9.92</v>
      </c>
      <c r="T91" s="231">
        <v>474355.06722000003</v>
      </c>
      <c r="U91" s="231">
        <v>419569.18644000002</v>
      </c>
      <c r="V91" s="234">
        <v>6516996853.6999998</v>
      </c>
      <c r="W91" s="233">
        <f t="shared" si="6"/>
        <v>2.8765601825627225E-3</v>
      </c>
      <c r="X91" s="233">
        <f>+X90+Tabela1368[[#This Row],[Colunas82]]</f>
        <v>8.3047371938377246E-2</v>
      </c>
      <c r="Y91" s="234">
        <v>37813.449999999997</v>
      </c>
      <c r="AC91" s="224" t="s">
        <v>3141</v>
      </c>
      <c r="AD91" s="224">
        <v>2040</v>
      </c>
      <c r="AE91" s="224" t="s">
        <v>3158</v>
      </c>
      <c r="AF91" s="9">
        <v>1173870</v>
      </c>
      <c r="AG91" s="9">
        <v>1119514</v>
      </c>
      <c r="AH91" s="9">
        <v>2293384</v>
      </c>
      <c r="AI91" s="251"/>
      <c r="AJ91" s="252">
        <v>0</v>
      </c>
    </row>
    <row r="92" spans="1:37" ht="20.100000000000001" customHeight="1" x14ac:dyDescent="0.25">
      <c r="A92" s="231">
        <f t="shared" si="7"/>
        <v>88</v>
      </c>
      <c r="B92" s="231" t="s">
        <v>2095</v>
      </c>
      <c r="C92" s="231">
        <v>3507704</v>
      </c>
      <c r="D92" s="231" t="s">
        <v>2096</v>
      </c>
      <c r="E92" s="231" t="s">
        <v>2097</v>
      </c>
      <c r="F92" s="231">
        <v>195.17599999999999</v>
      </c>
      <c r="G92" s="232">
        <v>5795</v>
      </c>
      <c r="I92" s="255">
        <v>3506</v>
      </c>
      <c r="J92" s="255">
        <v>2</v>
      </c>
      <c r="K92" s="255" t="s">
        <v>3292</v>
      </c>
      <c r="L92" s="255">
        <v>5549.58448634046</v>
      </c>
      <c r="M92" s="233">
        <f>+Tabela1368[[#This Row],[Colunas85]]/$N$651</f>
        <v>1.2422524817825119E-4</v>
      </c>
      <c r="N92" s="255">
        <v>4282.7523886189319</v>
      </c>
      <c r="O92" s="233">
        <f>+O91+Tabela1368[[#This Row],[Colunas8]]</f>
        <v>8.2289612591291111E-2</v>
      </c>
      <c r="P92" s="231">
        <v>25.7</v>
      </c>
      <c r="Q92" s="231">
        <v>98.6</v>
      </c>
      <c r="R92" s="274">
        <v>0.73699999999999999</v>
      </c>
      <c r="S92" s="231" t="s">
        <v>20</v>
      </c>
      <c r="T92" s="231">
        <v>20303.168539999999</v>
      </c>
      <c r="U92" s="231">
        <v>17049.807369999999</v>
      </c>
      <c r="V92" s="234">
        <v>101039649.7</v>
      </c>
      <c r="W92" s="233">
        <f t="shared" si="6"/>
        <v>4.4598246663582791E-5</v>
      </c>
      <c r="X92" s="233">
        <f>+X91+Tabela1368[[#This Row],[Colunas82]]</f>
        <v>8.3091970185040831E-2</v>
      </c>
      <c r="Y92" s="234">
        <v>17435.66</v>
      </c>
      <c r="AC92" s="224" t="s">
        <v>3141</v>
      </c>
      <c r="AD92" s="224">
        <v>2040</v>
      </c>
      <c r="AE92" s="224" t="s">
        <v>3157</v>
      </c>
      <c r="AF92" s="9">
        <v>1211111</v>
      </c>
      <c r="AG92" s="9">
        <v>1155582</v>
      </c>
      <c r="AH92" s="9">
        <v>2366693</v>
      </c>
      <c r="AI92" s="251"/>
      <c r="AJ92" s="252">
        <v>0</v>
      </c>
    </row>
    <row r="93" spans="1:37" ht="20.100000000000001" customHeight="1" x14ac:dyDescent="0.25">
      <c r="A93" s="231">
        <f t="shared" si="7"/>
        <v>89</v>
      </c>
      <c r="B93" s="231" t="s">
        <v>2161</v>
      </c>
      <c r="C93" s="231">
        <v>3507753</v>
      </c>
      <c r="D93" s="231" t="s">
        <v>2162</v>
      </c>
      <c r="E93" s="231" t="s">
        <v>2163</v>
      </c>
      <c r="F93" s="231">
        <v>105.68899999999999</v>
      </c>
      <c r="G93" s="232">
        <v>2911</v>
      </c>
      <c r="I93" s="255">
        <v>3506</v>
      </c>
      <c r="J93" s="255">
        <v>2</v>
      </c>
      <c r="K93" s="255" t="s">
        <v>3292</v>
      </c>
      <c r="L93" s="255">
        <v>2787.720524544794</v>
      </c>
      <c r="M93" s="233">
        <f>+Tabela1368[[#This Row],[Colunas85]]/$N$651</f>
        <v>6.2402018541309631E-5</v>
      </c>
      <c r="N93" s="255">
        <v>2151.3532706246269</v>
      </c>
      <c r="O93" s="233">
        <f>+O92+Tabela1368[[#This Row],[Colunas8]]</f>
        <v>8.2352014609832422E-2</v>
      </c>
      <c r="P93" s="231">
        <v>24.41</v>
      </c>
      <c r="Q93" s="231">
        <v>95.9</v>
      </c>
      <c r="R93" s="274">
        <v>0.71</v>
      </c>
      <c r="S93" s="231" t="s">
        <v>20</v>
      </c>
      <c r="T93" s="231">
        <v>20227.97667</v>
      </c>
      <c r="U93" s="231">
        <v>17945.733179999999</v>
      </c>
      <c r="V93" s="234">
        <v>85208055.659999996</v>
      </c>
      <c r="W93" s="233">
        <f t="shared" si="6"/>
        <v>3.761028363946289E-5</v>
      </c>
      <c r="X93" s="233">
        <f>+X92+Tabela1368[[#This Row],[Colunas82]]</f>
        <v>8.3129580468680297E-2</v>
      </c>
      <c r="Y93" s="234">
        <v>29271.06</v>
      </c>
      <c r="AC93" s="224" t="s">
        <v>3141</v>
      </c>
      <c r="AD93" s="224">
        <v>2040</v>
      </c>
      <c r="AE93" s="224" t="s">
        <v>3156</v>
      </c>
      <c r="AF93" s="9">
        <v>1273236</v>
      </c>
      <c r="AG93" s="9">
        <v>1215276</v>
      </c>
      <c r="AH93" s="9">
        <v>2488512</v>
      </c>
      <c r="AI93" s="251"/>
      <c r="AJ93" s="252">
        <v>0</v>
      </c>
    </row>
    <row r="94" spans="1:37" ht="20.100000000000001" customHeight="1" x14ac:dyDescent="0.25">
      <c r="A94" s="231">
        <f t="shared" si="7"/>
        <v>90</v>
      </c>
      <c r="B94" s="231" t="s">
        <v>1249</v>
      </c>
      <c r="C94" s="231">
        <v>3507803</v>
      </c>
      <c r="D94" s="231" t="s">
        <v>1250</v>
      </c>
      <c r="E94" s="231" t="s">
        <v>1251</v>
      </c>
      <c r="F94" s="231">
        <v>278.45800000000003</v>
      </c>
      <c r="G94" s="232">
        <v>25605</v>
      </c>
      <c r="I94" s="255">
        <v>3508</v>
      </c>
      <c r="J94" s="255">
        <v>1</v>
      </c>
      <c r="K94" s="255" t="s">
        <v>3303</v>
      </c>
      <c r="L94" s="255">
        <v>24520.640340422346</v>
      </c>
      <c r="M94" s="233">
        <f>+Tabela1368[[#This Row],[Colunas85]]/$N$651</f>
        <v>5.4888481097568973E-4</v>
      </c>
      <c r="N94" s="255">
        <v>18923.188077754574</v>
      </c>
      <c r="O94" s="233">
        <f>+O93+Tabela1368[[#This Row],[Colunas8]]</f>
        <v>8.2900899420808111E-2</v>
      </c>
      <c r="P94" s="231">
        <v>75.8</v>
      </c>
      <c r="Q94" s="231">
        <v>97.5</v>
      </c>
      <c r="R94" s="274">
        <v>0.755</v>
      </c>
      <c r="S94" s="231">
        <v>12.86</v>
      </c>
      <c r="T94" s="231">
        <v>78111.552800000005</v>
      </c>
      <c r="U94" s="231">
        <v>68887.222890000005</v>
      </c>
      <c r="V94" s="234">
        <v>696536399.69999993</v>
      </c>
      <c r="W94" s="233">
        <f t="shared" si="6"/>
        <v>3.0744665342980192E-4</v>
      </c>
      <c r="X94" s="233">
        <f>+X93+Tabela1368[[#This Row],[Colunas82]]</f>
        <v>8.3437027122110097E-2</v>
      </c>
      <c r="Y94" s="234">
        <v>27203.14</v>
      </c>
      <c r="AC94" s="224" t="s">
        <v>3141</v>
      </c>
      <c r="AD94" s="224">
        <v>2040</v>
      </c>
      <c r="AE94" s="224" t="s">
        <v>3155</v>
      </c>
      <c r="AF94" s="9">
        <v>1382766</v>
      </c>
      <c r="AG94" s="9">
        <v>1316526</v>
      </c>
      <c r="AH94" s="9">
        <v>2699292</v>
      </c>
      <c r="AI94" s="251"/>
      <c r="AJ94" s="252">
        <f>+AH94/5*2</f>
        <v>1079716.8</v>
      </c>
    </row>
    <row r="95" spans="1:37" ht="20.100000000000001" customHeight="1" x14ac:dyDescent="0.25">
      <c r="A95" s="231">
        <f t="shared" si="7"/>
        <v>91</v>
      </c>
      <c r="B95" s="231" t="s">
        <v>1273</v>
      </c>
      <c r="C95" s="231">
        <v>3507902</v>
      </c>
      <c r="D95" s="231" t="s">
        <v>1274</v>
      </c>
      <c r="E95" s="231" t="s">
        <v>1275</v>
      </c>
      <c r="F95" s="231">
        <v>1101.373</v>
      </c>
      <c r="G95" s="232">
        <v>24862</v>
      </c>
      <c r="I95" s="255">
        <v>3503</v>
      </c>
      <c r="J95" s="255">
        <v>2</v>
      </c>
      <c r="K95" s="255" t="s">
        <v>3276</v>
      </c>
      <c r="L95" s="255">
        <v>23809.106039585247</v>
      </c>
      <c r="M95" s="233">
        <f>+Tabela1368[[#This Row],[Colunas85]]/$N$651</f>
        <v>5.3295739779252475E-4</v>
      </c>
      <c r="N95" s="255">
        <v>18374.079359075735</v>
      </c>
      <c r="O95" s="233">
        <f>+O94+Tabela1368[[#This Row],[Colunas8]]</f>
        <v>8.3433856818600632E-2</v>
      </c>
      <c r="P95" s="231">
        <v>19.59</v>
      </c>
      <c r="Q95" s="231">
        <v>99.1</v>
      </c>
      <c r="R95" s="274">
        <v>0.74</v>
      </c>
      <c r="S95" s="231">
        <v>13.33</v>
      </c>
      <c r="T95" s="231">
        <v>94406.936390000003</v>
      </c>
      <c r="U95" s="231">
        <v>80495.013770000005</v>
      </c>
      <c r="V95" s="234">
        <v>676884607.53999996</v>
      </c>
      <c r="W95" s="233">
        <f t="shared" si="6"/>
        <v>2.9877247970953077E-4</v>
      </c>
      <c r="X95" s="233">
        <f>+X94+Tabela1368[[#This Row],[Colunas82]]</f>
        <v>8.3735799601819622E-2</v>
      </c>
      <c r="Y95" s="234">
        <v>27225.67</v>
      </c>
      <c r="AC95" s="224" t="s">
        <v>3141</v>
      </c>
      <c r="AD95" s="224">
        <v>2040</v>
      </c>
      <c r="AE95" s="224" t="s">
        <v>3154</v>
      </c>
      <c r="AF95" s="9">
        <v>1529823</v>
      </c>
      <c r="AG95" s="9">
        <v>1437610</v>
      </c>
      <c r="AH95" s="9">
        <v>2967433</v>
      </c>
      <c r="AI95" s="251"/>
      <c r="AJ95" s="252">
        <f>+AH95</f>
        <v>2967433</v>
      </c>
    </row>
    <row r="96" spans="1:37" ht="20.100000000000001" customHeight="1" x14ac:dyDescent="0.25">
      <c r="A96" s="231">
        <f t="shared" si="7"/>
        <v>92</v>
      </c>
      <c r="B96" s="231" t="s">
        <v>1420</v>
      </c>
      <c r="C96" s="231">
        <v>3508009</v>
      </c>
      <c r="D96" s="231" t="s">
        <v>1421</v>
      </c>
      <c r="E96" s="231" t="s">
        <v>1422</v>
      </c>
      <c r="F96" s="231">
        <v>1196.462</v>
      </c>
      <c r="G96" s="232">
        <v>20050</v>
      </c>
      <c r="I96" s="255">
        <v>3502</v>
      </c>
      <c r="J96" s="255">
        <v>2</v>
      </c>
      <c r="K96" s="255" t="s">
        <v>3269</v>
      </c>
      <c r="L96" s="255">
        <v>19200.89196740746</v>
      </c>
      <c r="M96" s="233">
        <f>+Tabela1368[[#This Row],[Colunas85]]/$N$651</f>
        <v>4.2980435305848777E-4</v>
      </c>
      <c r="N96" s="255">
        <v>14817.805934738497</v>
      </c>
      <c r="O96" s="233">
        <f>+O95+Tabela1368[[#This Row],[Colunas8]]</f>
        <v>8.3863661171659123E-2</v>
      </c>
      <c r="P96" s="231">
        <v>15.52</v>
      </c>
      <c r="Q96" s="231">
        <v>98.5</v>
      </c>
      <c r="R96" s="274">
        <v>0.66700000000000004</v>
      </c>
      <c r="S96" s="231">
        <v>39.869999999999997</v>
      </c>
      <c r="T96" s="231">
        <v>74241.655610000002</v>
      </c>
      <c r="U96" s="231">
        <v>61416.117140000002</v>
      </c>
      <c r="V96" s="234">
        <v>419162493</v>
      </c>
      <c r="W96" s="233">
        <f t="shared" si="6"/>
        <v>1.8501560833238215E-4</v>
      </c>
      <c r="X96" s="233">
        <f>+X95+Tabela1368[[#This Row],[Colunas82]]</f>
        <v>8.3920815210152003E-2</v>
      </c>
      <c r="Y96" s="234">
        <v>20905.86</v>
      </c>
      <c r="AC96" s="224" t="s">
        <v>3141</v>
      </c>
      <c r="AD96" s="224">
        <v>2040</v>
      </c>
      <c r="AE96" s="224" t="s">
        <v>3153</v>
      </c>
      <c r="AF96" s="9">
        <v>1606478</v>
      </c>
      <c r="AG96" s="9">
        <v>1513163</v>
      </c>
      <c r="AH96" s="9">
        <v>3119641</v>
      </c>
      <c r="AI96" s="251"/>
      <c r="AJ96" s="252">
        <f t="shared" ref="AJ96:AJ106" si="9">+AH96</f>
        <v>3119641</v>
      </c>
    </row>
    <row r="97" spans="1:37" ht="20.100000000000001" customHeight="1" x14ac:dyDescent="0.25">
      <c r="A97" s="231">
        <f t="shared" si="7"/>
        <v>93</v>
      </c>
      <c r="B97" s="231" t="s">
        <v>1285</v>
      </c>
      <c r="C97" s="231">
        <v>3508108</v>
      </c>
      <c r="D97" s="231" t="s">
        <v>1286</v>
      </c>
      <c r="E97" s="231" t="s">
        <v>1287</v>
      </c>
      <c r="F97" s="231">
        <v>326.92099999999999</v>
      </c>
      <c r="G97" s="232">
        <v>17414</v>
      </c>
      <c r="I97" s="255">
        <v>3506</v>
      </c>
      <c r="J97" s="255">
        <v>2</v>
      </c>
      <c r="K97" s="255" t="s">
        <v>3292</v>
      </c>
      <c r="L97" s="255">
        <v>16676.52532271489</v>
      </c>
      <c r="M97" s="233">
        <f>+Tabela1368[[#This Row],[Colunas85]]/$N$651</f>
        <v>3.7329740669129709E-4</v>
      </c>
      <c r="N97" s="255">
        <v>12869.689403867143</v>
      </c>
      <c r="O97" s="233">
        <f>+O96+Tabela1368[[#This Row],[Colunas8]]</f>
        <v>8.4236958578350424E-2</v>
      </c>
      <c r="P97" s="231">
        <v>47.19</v>
      </c>
      <c r="Q97" s="231">
        <v>96.7</v>
      </c>
      <c r="R97" s="274">
        <v>0.76300000000000001</v>
      </c>
      <c r="S97" s="231">
        <v>9.9</v>
      </c>
      <c r="T97" s="231">
        <v>78465.559959999999</v>
      </c>
      <c r="U97" s="231">
        <v>60923.047610000001</v>
      </c>
      <c r="V97" s="234">
        <v>651027788.33999991</v>
      </c>
      <c r="W97" s="233">
        <f t="shared" si="6"/>
        <v>2.873594472609705E-4</v>
      </c>
      <c r="X97" s="233">
        <f>+X96+Tabela1368[[#This Row],[Colunas82]]</f>
        <v>8.4208174657412968E-2</v>
      </c>
      <c r="Y97" s="234">
        <v>37385.31</v>
      </c>
      <c r="AC97" s="224" t="s">
        <v>3141</v>
      </c>
      <c r="AD97" s="224">
        <v>2040</v>
      </c>
      <c r="AE97" s="224" t="s">
        <v>3152</v>
      </c>
      <c r="AF97" s="9">
        <v>1460782</v>
      </c>
      <c r="AG97" s="9">
        <v>1402966</v>
      </c>
      <c r="AH97" s="9">
        <v>2863748</v>
      </c>
      <c r="AI97" s="251"/>
      <c r="AJ97" s="252">
        <f t="shared" si="9"/>
        <v>2863748</v>
      </c>
    </row>
    <row r="98" spans="1:37" ht="20.100000000000001" customHeight="1" x14ac:dyDescent="0.25">
      <c r="A98" s="231">
        <f t="shared" si="7"/>
        <v>94</v>
      </c>
      <c r="B98" s="231" t="s">
        <v>1826</v>
      </c>
      <c r="C98" s="231">
        <v>3508207</v>
      </c>
      <c r="D98" s="231" t="s">
        <v>1827</v>
      </c>
      <c r="E98" s="231" t="s">
        <v>1828</v>
      </c>
      <c r="F98" s="231">
        <v>266.42</v>
      </c>
      <c r="G98" s="232">
        <v>4547</v>
      </c>
      <c r="I98" s="255">
        <v>3508</v>
      </c>
      <c r="J98" s="255">
        <v>5</v>
      </c>
      <c r="K98" s="255" t="s">
        <v>3307</v>
      </c>
      <c r="L98" s="255">
        <v>4354.4366970474666</v>
      </c>
      <c r="M98" s="233">
        <f>+Tabela1368[[#This Row],[Colunas85]]/$N$651</f>
        <v>9.7472338820795196E-5</v>
      </c>
      <c r="N98" s="255">
        <v>3360.4271114840867</v>
      </c>
      <c r="O98" s="233">
        <f>+O97+Tabela1368[[#This Row],[Colunas8]]</f>
        <v>8.4334430917171216E-2</v>
      </c>
      <c r="P98" s="231">
        <v>15.21</v>
      </c>
      <c r="Q98" s="231">
        <v>99.4</v>
      </c>
      <c r="R98" s="274">
        <v>0.73499999999999999</v>
      </c>
      <c r="S98" s="231" t="s">
        <v>20</v>
      </c>
      <c r="T98" s="231">
        <v>26483.079129999998</v>
      </c>
      <c r="U98" s="231">
        <v>22451.55903</v>
      </c>
      <c r="V98" s="234">
        <v>181967438.81</v>
      </c>
      <c r="W98" s="233">
        <f t="shared" si="6"/>
        <v>8.0319248383031429E-5</v>
      </c>
      <c r="X98" s="233">
        <f>+X97+Tabela1368[[#This Row],[Colunas82]]</f>
        <v>8.4288493905796E-2</v>
      </c>
      <c r="Y98" s="234">
        <v>40019.230000000003</v>
      </c>
      <c r="AC98" s="224" t="s">
        <v>3141</v>
      </c>
      <c r="AD98" s="224">
        <v>2040</v>
      </c>
      <c r="AE98" s="224" t="s">
        <v>3151</v>
      </c>
      <c r="AF98" s="9">
        <v>1554050</v>
      </c>
      <c r="AG98" s="9">
        <v>1508098</v>
      </c>
      <c r="AH98" s="9">
        <v>3062148</v>
      </c>
      <c r="AI98" s="251"/>
      <c r="AJ98" s="252">
        <f t="shared" si="9"/>
        <v>3062148</v>
      </c>
    </row>
    <row r="99" spans="1:37" ht="20.100000000000001" customHeight="1" x14ac:dyDescent="0.25">
      <c r="A99" s="231">
        <f t="shared" si="7"/>
        <v>95</v>
      </c>
      <c r="B99" s="231" t="s">
        <v>2181</v>
      </c>
      <c r="C99" s="231">
        <v>3508306</v>
      </c>
      <c r="D99" s="231" t="s">
        <v>2182</v>
      </c>
      <c r="E99" s="231" t="s">
        <v>2183</v>
      </c>
      <c r="F99" s="231">
        <v>239.97399999999999</v>
      </c>
      <c r="G99" s="232">
        <v>4222</v>
      </c>
      <c r="I99" s="255">
        <v>3503</v>
      </c>
      <c r="J99" s="255">
        <v>1</v>
      </c>
      <c r="K99" s="255" t="s">
        <v>3275</v>
      </c>
      <c r="L99" s="255">
        <v>4043.2002935857504</v>
      </c>
      <c r="M99" s="233">
        <f>+Tabela1368[[#This Row],[Colunas85]]/$N$651</f>
        <v>9.050543534229104E-5</v>
      </c>
      <c r="N99" s="255">
        <v>3120.2382372302213</v>
      </c>
      <c r="O99" s="233">
        <f>+O98+Tabela1368[[#This Row],[Colunas8]]</f>
        <v>8.442493635251351E-2</v>
      </c>
      <c r="P99" s="231">
        <v>18.190000000000001</v>
      </c>
      <c r="Q99" s="231">
        <v>97.5</v>
      </c>
      <c r="R99" s="274">
        <v>0.69399999999999995</v>
      </c>
      <c r="S99" s="231" t="s">
        <v>20</v>
      </c>
      <c r="T99" s="231">
        <v>19157.79667</v>
      </c>
      <c r="U99" s="231">
        <v>15972.617340000001</v>
      </c>
      <c r="V99" s="234">
        <v>81317788.780000001</v>
      </c>
      <c r="W99" s="233">
        <f t="shared" si="6"/>
        <v>3.5893145046677302E-5</v>
      </c>
      <c r="X99" s="233">
        <f>+X98+Tabela1368[[#This Row],[Colunas82]]</f>
        <v>8.4324387050842678E-2</v>
      </c>
      <c r="Y99" s="234">
        <v>19260.490000000002</v>
      </c>
      <c r="AC99" s="224" t="s">
        <v>3141</v>
      </c>
      <c r="AD99" s="224">
        <v>2040</v>
      </c>
      <c r="AE99" s="224" t="s">
        <v>3150</v>
      </c>
      <c r="AF99" s="9">
        <v>1772259</v>
      </c>
      <c r="AG99" s="9">
        <v>1750060</v>
      </c>
      <c r="AH99" s="9">
        <v>3522319</v>
      </c>
      <c r="AI99" s="251"/>
      <c r="AJ99" s="252">
        <f t="shared" si="9"/>
        <v>3522319</v>
      </c>
    </row>
    <row r="100" spans="1:37" ht="20.100000000000001" customHeight="1" x14ac:dyDescent="0.25">
      <c r="A100" s="231">
        <f t="shared" si="7"/>
        <v>96</v>
      </c>
      <c r="B100" s="231" t="s">
        <v>750</v>
      </c>
      <c r="C100" s="231">
        <v>3508405</v>
      </c>
      <c r="D100" s="231" t="s">
        <v>751</v>
      </c>
      <c r="E100" s="231" t="s">
        <v>752</v>
      </c>
      <c r="F100" s="231">
        <v>260.23399999999998</v>
      </c>
      <c r="G100" s="232">
        <v>51130</v>
      </c>
      <c r="I100" s="255">
        <v>3510</v>
      </c>
      <c r="J100" s="255">
        <v>2</v>
      </c>
      <c r="K100" s="255" t="s">
        <v>3313</v>
      </c>
      <c r="L100" s="255">
        <v>48964.668643069497</v>
      </c>
      <c r="M100" s="233">
        <f>+Tabela1368[[#This Row],[Colunas85]]/$N$651</f>
        <v>1.0960546918643631E-3</v>
      </c>
      <c r="N100" s="255">
        <v>37787.252740308199</v>
      </c>
      <c r="O100" s="233">
        <f>+O99+Tabela1368[[#This Row],[Colunas8]]</f>
        <v>8.5520991044377867E-2</v>
      </c>
      <c r="P100" s="231">
        <v>159.87</v>
      </c>
      <c r="Q100" s="231">
        <v>97.3</v>
      </c>
      <c r="R100" s="274">
        <v>0.73799999999999999</v>
      </c>
      <c r="S100" s="231">
        <v>19.61</v>
      </c>
      <c r="T100" s="231">
        <v>206809.22618</v>
      </c>
      <c r="U100" s="231">
        <v>192730.91119000001</v>
      </c>
      <c r="V100" s="234">
        <v>4883843520.8000002</v>
      </c>
      <c r="W100" s="233">
        <f t="shared" si="6"/>
        <v>2.1556968838835852E-3</v>
      </c>
      <c r="X100" s="233">
        <f>+X99+Tabela1368[[#This Row],[Colunas82]]</f>
        <v>8.6480083934726268E-2</v>
      </c>
      <c r="Y100" s="234">
        <v>95518.16</v>
      </c>
      <c r="AC100" s="224" t="s">
        <v>3141</v>
      </c>
      <c r="AD100" s="224">
        <v>2040</v>
      </c>
      <c r="AE100" s="224" t="s">
        <v>3149</v>
      </c>
      <c r="AF100" s="9">
        <v>1705108</v>
      </c>
      <c r="AG100" s="9">
        <v>1722175</v>
      </c>
      <c r="AH100" s="9">
        <v>3427283</v>
      </c>
      <c r="AI100" s="251"/>
      <c r="AJ100" s="252">
        <f t="shared" si="9"/>
        <v>3427283</v>
      </c>
    </row>
    <row r="101" spans="1:37" ht="20.100000000000001" customHeight="1" x14ac:dyDescent="0.25">
      <c r="A101" s="231">
        <f t="shared" si="7"/>
        <v>97</v>
      </c>
      <c r="B101" s="231" t="s">
        <v>765</v>
      </c>
      <c r="C101" s="231">
        <v>3508504</v>
      </c>
      <c r="D101" s="231" t="s">
        <v>766</v>
      </c>
      <c r="E101" s="231" t="s">
        <v>767</v>
      </c>
      <c r="F101" s="231">
        <v>368.99</v>
      </c>
      <c r="G101" s="232">
        <v>95752</v>
      </c>
      <c r="I101" s="255">
        <v>3511</v>
      </c>
      <c r="J101" s="255">
        <v>1</v>
      </c>
      <c r="K101" s="255" t="s">
        <v>3325</v>
      </c>
      <c r="L101" s="255">
        <v>91696.948013127141</v>
      </c>
      <c r="M101" s="233">
        <f>+Tabela1368[[#This Row],[Colunas85]]/$N$651</f>
        <v>2.0525998211499414E-3</v>
      </c>
      <c r="N101" s="255">
        <v>70764.815654018996</v>
      </c>
      <c r="O101" s="233">
        <f>+O100+Tabela1368[[#This Row],[Colunas8]]</f>
        <v>8.7573590865527809E-2</v>
      </c>
      <c r="P101" s="231">
        <v>229.66</v>
      </c>
      <c r="Q101" s="231">
        <v>98</v>
      </c>
      <c r="R101" s="274">
        <v>0.78800000000000003</v>
      </c>
      <c r="S101" s="231">
        <v>14.49</v>
      </c>
      <c r="T101" s="231">
        <v>245450.23084</v>
      </c>
      <c r="U101" s="231">
        <v>222305.83405</v>
      </c>
      <c r="V101" s="234">
        <v>4423024260</v>
      </c>
      <c r="W101" s="233">
        <f t="shared" si="6"/>
        <v>1.9522942481706835E-3</v>
      </c>
      <c r="X101" s="233">
        <f>+X100+Tabela1368[[#This Row],[Colunas82]]</f>
        <v>8.8432378182896954E-2</v>
      </c>
      <c r="Y101" s="234">
        <v>46192.5</v>
      </c>
      <c r="AC101" s="224" t="s">
        <v>3141</v>
      </c>
      <c r="AD101" s="224">
        <v>2040</v>
      </c>
      <c r="AE101" s="224" t="s">
        <v>3148</v>
      </c>
      <c r="AF101" s="9">
        <v>1749188</v>
      </c>
      <c r="AG101" s="9">
        <v>1806667</v>
      </c>
      <c r="AH101" s="9">
        <v>3555855</v>
      </c>
      <c r="AI101" s="251"/>
      <c r="AJ101" s="252">
        <f t="shared" si="9"/>
        <v>3555855</v>
      </c>
    </row>
    <row r="102" spans="1:37" ht="20.100000000000001" customHeight="1" x14ac:dyDescent="0.25">
      <c r="A102" s="231">
        <f t="shared" si="7"/>
        <v>98</v>
      </c>
      <c r="B102" s="231" t="s">
        <v>1306</v>
      </c>
      <c r="C102" s="231">
        <v>3508603</v>
      </c>
      <c r="D102" s="231" t="s">
        <v>1307</v>
      </c>
      <c r="E102" s="231" t="s">
        <v>1308</v>
      </c>
      <c r="F102" s="231">
        <v>287.99</v>
      </c>
      <c r="G102" s="232">
        <v>33827</v>
      </c>
      <c r="I102" s="255">
        <v>3511</v>
      </c>
      <c r="J102" s="255">
        <v>5</v>
      </c>
      <c r="K102" s="255" t="s">
        <v>3329</v>
      </c>
      <c r="L102" s="255">
        <v>32394.442522767691</v>
      </c>
      <c r="M102" s="233">
        <f>+Tabela1368[[#This Row],[Colunas85]]/$N$651</f>
        <v>7.2513675066880135E-4</v>
      </c>
      <c r="N102" s="255">
        <v>24999.59707503238</v>
      </c>
      <c r="O102" s="233">
        <f>+O101+Tabela1368[[#This Row],[Colunas8]]</f>
        <v>8.8298727616196615E-2</v>
      </c>
      <c r="P102" s="231">
        <v>104.49</v>
      </c>
      <c r="Q102" s="231">
        <v>98</v>
      </c>
      <c r="R102" s="274">
        <v>0.76400000000000001</v>
      </c>
      <c r="S102" s="231">
        <v>18.09</v>
      </c>
      <c r="T102" s="231">
        <v>88016.706699999995</v>
      </c>
      <c r="U102" s="231">
        <v>78329.614520000003</v>
      </c>
      <c r="V102" s="234">
        <v>622477012.05999994</v>
      </c>
      <c r="W102" s="233">
        <f t="shared" si="6"/>
        <v>2.7475731961352866E-4</v>
      </c>
      <c r="X102" s="233">
        <f>+X101+Tabela1368[[#This Row],[Colunas82]]</f>
        <v>8.8707135502510484E-2</v>
      </c>
      <c r="Y102" s="234">
        <v>18401.78</v>
      </c>
      <c r="AC102" s="224" t="s">
        <v>3141</v>
      </c>
      <c r="AD102" s="224">
        <v>2040</v>
      </c>
      <c r="AE102" s="224" t="s">
        <v>3147</v>
      </c>
      <c r="AF102" s="9">
        <v>1680488</v>
      </c>
      <c r="AG102" s="9">
        <v>1822641</v>
      </c>
      <c r="AH102" s="9">
        <v>3503129</v>
      </c>
      <c r="AI102" s="251"/>
      <c r="AJ102" s="252">
        <f t="shared" si="9"/>
        <v>3503129</v>
      </c>
    </row>
    <row r="103" spans="1:37" ht="20.100000000000001" customHeight="1" x14ac:dyDescent="0.25">
      <c r="A103" s="231">
        <f t="shared" si="7"/>
        <v>99</v>
      </c>
      <c r="B103" s="231" t="s">
        <v>1474</v>
      </c>
      <c r="C103" s="231">
        <v>3508702</v>
      </c>
      <c r="D103" s="231" t="s">
        <v>1475</v>
      </c>
      <c r="E103" s="231" t="s">
        <v>1476</v>
      </c>
      <c r="F103" s="231">
        <v>468.214</v>
      </c>
      <c r="G103" s="232">
        <v>19031</v>
      </c>
      <c r="I103" s="255">
        <v>3510</v>
      </c>
      <c r="J103" s="255">
        <v>10</v>
      </c>
      <c r="K103" s="255" t="s">
        <v>3322</v>
      </c>
      <c r="L103" s="255">
        <v>18225.046136245954</v>
      </c>
      <c r="M103" s="233">
        <f>+Tabela1368[[#This Row],[Colunas85]]/$N$651</f>
        <v>4.0796043107511627E-4</v>
      </c>
      <c r="N103" s="255">
        <v>14064.721433616376</v>
      </c>
      <c r="O103" s="233">
        <f>+O102+Tabela1368[[#This Row],[Colunas8]]</f>
        <v>8.8706688047271734E-2</v>
      </c>
      <c r="P103" s="231">
        <v>39.44</v>
      </c>
      <c r="Q103" s="231">
        <v>97.7</v>
      </c>
      <c r="R103" s="274">
        <v>0.72</v>
      </c>
      <c r="S103" s="231">
        <v>9.9499999999999993</v>
      </c>
      <c r="T103" s="231">
        <v>52754.874909999999</v>
      </c>
      <c r="U103" s="231">
        <v>48676.079680000003</v>
      </c>
      <c r="V103" s="234">
        <v>358661270.95999998</v>
      </c>
      <c r="W103" s="233">
        <f t="shared" si="6"/>
        <v>1.5831076095811306E-4</v>
      </c>
      <c r="X103" s="233">
        <f>+X102+Tabela1368[[#This Row],[Colunas82]]</f>
        <v>8.8865446263468595E-2</v>
      </c>
      <c r="Y103" s="234">
        <v>18846.16</v>
      </c>
      <c r="AC103" s="224" t="s">
        <v>3141</v>
      </c>
      <c r="AD103" s="224">
        <v>2040</v>
      </c>
      <c r="AE103" s="224" t="s">
        <v>3146</v>
      </c>
      <c r="AF103" s="9">
        <v>1464153</v>
      </c>
      <c r="AG103" s="9">
        <v>1669996</v>
      </c>
      <c r="AH103" s="9">
        <v>3134149</v>
      </c>
      <c r="AI103" s="251"/>
      <c r="AJ103" s="252">
        <f t="shared" si="9"/>
        <v>3134149</v>
      </c>
    </row>
    <row r="104" spans="1:37" ht="20.100000000000001" customHeight="1" x14ac:dyDescent="0.25">
      <c r="A104" s="231">
        <f t="shared" si="7"/>
        <v>100</v>
      </c>
      <c r="B104" s="231" t="s">
        <v>1360</v>
      </c>
      <c r="C104" s="231">
        <v>3508801</v>
      </c>
      <c r="D104" s="231" t="s">
        <v>1361</v>
      </c>
      <c r="E104" s="231" t="s">
        <v>1362</v>
      </c>
      <c r="F104" s="231">
        <v>920.28</v>
      </c>
      <c r="G104" s="232">
        <v>17917</v>
      </c>
      <c r="I104" s="255">
        <v>3503</v>
      </c>
      <c r="J104" s="255">
        <v>4</v>
      </c>
      <c r="K104" s="255" t="s">
        <v>3278</v>
      </c>
      <c r="L104" s="255">
        <v>17158.223510226406</v>
      </c>
      <c r="M104" s="233">
        <f>+Tabela1368[[#This Row],[Colunas85]]/$N$651</f>
        <v>3.8408002961341276E-4</v>
      </c>
      <c r="N104" s="255">
        <v>13241.427876943126</v>
      </c>
      <c r="O104" s="233">
        <f>+O103+Tabela1368[[#This Row],[Colunas8]]</f>
        <v>8.9090768076885152E-2</v>
      </c>
      <c r="P104" s="231">
        <v>18.05</v>
      </c>
      <c r="Q104" s="231">
        <v>96.7</v>
      </c>
      <c r="R104" s="274">
        <v>0.74199999999999999</v>
      </c>
      <c r="S104" s="231">
        <v>8.16</v>
      </c>
      <c r="T104" s="231">
        <v>62054.665419999998</v>
      </c>
      <c r="U104" s="231">
        <v>58718.121859999999</v>
      </c>
      <c r="V104" s="234">
        <v>511542354.38999999</v>
      </c>
      <c r="W104" s="233">
        <f t="shared" si="6"/>
        <v>2.2579148054939369E-4</v>
      </c>
      <c r="X104" s="233">
        <f>+X103+Tabela1368[[#This Row],[Colunas82]]</f>
        <v>8.909123774401799E-2</v>
      </c>
      <c r="Y104" s="234">
        <v>28550.67</v>
      </c>
      <c r="AC104" s="224" t="s">
        <v>3141</v>
      </c>
      <c r="AD104" s="224">
        <v>2040</v>
      </c>
      <c r="AE104" s="224" t="s">
        <v>3145</v>
      </c>
      <c r="AF104" s="9">
        <v>1206808</v>
      </c>
      <c r="AG104" s="9">
        <v>1443365</v>
      </c>
      <c r="AH104" s="9">
        <v>2650173</v>
      </c>
      <c r="AI104" s="251"/>
      <c r="AJ104" s="252">
        <f t="shared" si="9"/>
        <v>2650173</v>
      </c>
    </row>
    <row r="105" spans="1:37" ht="20.100000000000001" customHeight="1" x14ac:dyDescent="0.25">
      <c r="A105" s="231">
        <f t="shared" si="7"/>
        <v>101</v>
      </c>
      <c r="B105" s="231" t="s">
        <v>2312</v>
      </c>
      <c r="C105" s="231">
        <v>3508900</v>
      </c>
      <c r="D105" s="231" t="s">
        <v>2313</v>
      </c>
      <c r="E105" s="231" t="s">
        <v>2314</v>
      </c>
      <c r="F105" s="231">
        <v>253.352</v>
      </c>
      <c r="G105" s="232">
        <v>4195</v>
      </c>
      <c r="I105" s="255">
        <v>3505</v>
      </c>
      <c r="J105" s="255">
        <v>1</v>
      </c>
      <c r="K105" s="255" t="s">
        <v>3286</v>
      </c>
      <c r="L105" s="255">
        <v>4017.3437308366233</v>
      </c>
      <c r="M105" s="233">
        <f>+Tabela1368[[#This Row],[Colunas85]]/$N$651</f>
        <v>8.9926646437922999E-5</v>
      </c>
      <c r="N105" s="255">
        <v>3100.2840845998999</v>
      </c>
      <c r="O105" s="233">
        <f>+O104+Tabela1368[[#This Row],[Colunas8]]</f>
        <v>8.9180694723323073E-2</v>
      </c>
      <c r="P105" s="231">
        <v>16.11</v>
      </c>
      <c r="Q105" s="231">
        <v>98.9</v>
      </c>
      <c r="R105" s="274">
        <v>0.72899999999999998</v>
      </c>
      <c r="S105" s="231" t="s">
        <v>20</v>
      </c>
      <c r="T105" s="231">
        <v>17842.454559999998</v>
      </c>
      <c r="U105" s="231">
        <v>15597.89667</v>
      </c>
      <c r="V105" s="234">
        <v>58283819.799999997</v>
      </c>
      <c r="W105" s="233">
        <f t="shared" si="6"/>
        <v>2.5726100393796301E-5</v>
      </c>
      <c r="X105" s="233">
        <f>+X104+Tabela1368[[#This Row],[Colunas82]]</f>
        <v>8.9116963844411784E-2</v>
      </c>
      <c r="Y105" s="234">
        <v>13893.64</v>
      </c>
      <c r="AC105" s="224" t="s">
        <v>3141</v>
      </c>
      <c r="AD105" s="224">
        <v>2040</v>
      </c>
      <c r="AE105" s="224" t="s">
        <v>3144</v>
      </c>
      <c r="AF105" s="9">
        <v>1003360</v>
      </c>
      <c r="AG105" s="9">
        <v>1278042</v>
      </c>
      <c r="AH105" s="9">
        <v>2281402</v>
      </c>
      <c r="AI105" s="251"/>
      <c r="AJ105" s="252">
        <f t="shared" si="9"/>
        <v>2281402</v>
      </c>
    </row>
    <row r="106" spans="1:37" ht="20.100000000000001" customHeight="1" x14ac:dyDescent="0.25">
      <c r="A106" s="231">
        <f t="shared" si="7"/>
        <v>102</v>
      </c>
      <c r="B106" s="231" t="s">
        <v>792</v>
      </c>
      <c r="C106" s="231">
        <v>3509007</v>
      </c>
      <c r="D106" s="231" t="s">
        <v>793</v>
      </c>
      <c r="E106" s="231" t="s">
        <v>794</v>
      </c>
      <c r="F106" s="231">
        <v>97.641999999999996</v>
      </c>
      <c r="G106" s="232">
        <v>104044</v>
      </c>
      <c r="I106" s="255">
        <v>3501</v>
      </c>
      <c r="J106" s="255">
        <v>1</v>
      </c>
      <c r="K106" s="255" t="s">
        <v>3265</v>
      </c>
      <c r="L106" s="255">
        <v>99637.785728525778</v>
      </c>
      <c r="M106" s="233">
        <f>+Tabela1368[[#This Row],[Colunas85]]/$N$651</f>
        <v>2.2303523246691927E-3</v>
      </c>
      <c r="N106" s="255">
        <v>76892.957639597633</v>
      </c>
      <c r="O106" s="233">
        <f>+O105+Tabela1368[[#This Row],[Colunas8]]</f>
        <v>9.1411047047992272E-2</v>
      </c>
      <c r="P106" s="231">
        <v>900.37</v>
      </c>
      <c r="Q106" s="231">
        <v>94.8</v>
      </c>
      <c r="R106" s="274">
        <v>0.78100000000000003</v>
      </c>
      <c r="S106" s="231">
        <v>5.12</v>
      </c>
      <c r="T106" s="231">
        <v>290687.07539000001</v>
      </c>
      <c r="U106" s="231">
        <v>237564.95632999999</v>
      </c>
      <c r="V106" s="234">
        <v>3695363001.6399999</v>
      </c>
      <c r="W106" s="233">
        <f t="shared" si="6"/>
        <v>1.6311092838103773E-3</v>
      </c>
      <c r="X106" s="233">
        <f>+X105+Tabela1368[[#This Row],[Colunas82]]</f>
        <v>9.0748073128222168E-2</v>
      </c>
      <c r="Y106" s="234">
        <v>35517.31</v>
      </c>
      <c r="AC106" s="224" t="s">
        <v>3141</v>
      </c>
      <c r="AD106" s="224">
        <v>2040</v>
      </c>
      <c r="AE106" s="224" t="s">
        <v>3143</v>
      </c>
      <c r="AF106" s="9">
        <v>1428872</v>
      </c>
      <c r="AG106" s="9">
        <v>2265228</v>
      </c>
      <c r="AH106" s="9">
        <v>3694100</v>
      </c>
      <c r="AI106" s="251"/>
      <c r="AJ106" s="252">
        <f t="shared" si="9"/>
        <v>3694100</v>
      </c>
    </row>
    <row r="107" spans="1:37" ht="20.100000000000001" customHeight="1" x14ac:dyDescent="0.25">
      <c r="A107" s="231">
        <f t="shared" si="7"/>
        <v>103</v>
      </c>
      <c r="B107" s="231" t="s">
        <v>2202</v>
      </c>
      <c r="C107" s="231">
        <v>3509106</v>
      </c>
      <c r="D107" s="231" t="s">
        <v>2203</v>
      </c>
      <c r="E107" s="231" t="s">
        <v>2204</v>
      </c>
      <c r="F107" s="231">
        <v>551.15899999999999</v>
      </c>
      <c r="G107" s="232">
        <v>6017</v>
      </c>
      <c r="I107" s="255">
        <v>3505</v>
      </c>
      <c r="J107" s="255">
        <v>4</v>
      </c>
      <c r="K107" s="255" t="s">
        <v>3289</v>
      </c>
      <c r="L107" s="255">
        <v>5762.182891166618</v>
      </c>
      <c r="M107" s="233">
        <f>+Tabela1368[[#This Row],[Colunas85]]/$N$651</f>
        <v>1.2898417916972174E-4</v>
      </c>
      <c r="N107" s="255">
        <v>4446.8198658015726</v>
      </c>
      <c r="O107" s="233">
        <f>+O106+Tabela1368[[#This Row],[Colunas8]]</f>
        <v>9.1540031227161991E-2</v>
      </c>
      <c r="P107" s="231">
        <v>9.16</v>
      </c>
      <c r="Q107" s="231">
        <v>99.3</v>
      </c>
      <c r="R107" s="274">
        <v>0.69699999999999995</v>
      </c>
      <c r="S107" s="231" t="s">
        <v>20</v>
      </c>
      <c r="T107" s="231">
        <v>30250.15624</v>
      </c>
      <c r="U107" s="231">
        <v>26171.096799999999</v>
      </c>
      <c r="V107" s="234">
        <v>78439356.930000007</v>
      </c>
      <c r="W107" s="233">
        <f t="shared" si="6"/>
        <v>3.4622623879672378E-5</v>
      </c>
      <c r="X107" s="233">
        <f>+X106+Tabela1368[[#This Row],[Colunas82]]</f>
        <v>9.0782695752101836E-2</v>
      </c>
      <c r="Y107" s="234">
        <v>13036.29</v>
      </c>
      <c r="AC107" s="224" t="s">
        <v>3141</v>
      </c>
      <c r="AD107" s="224">
        <v>2040</v>
      </c>
      <c r="AE107" s="224" t="s">
        <v>3142</v>
      </c>
      <c r="AF107" s="9">
        <v>23202352</v>
      </c>
      <c r="AG107" s="9">
        <v>24426909</v>
      </c>
      <c r="AH107" s="9">
        <v>47629261</v>
      </c>
      <c r="AI107" s="251"/>
      <c r="AJ107" s="252">
        <f>SUM(AJ91:AJ106)</f>
        <v>38861096.799999997</v>
      </c>
      <c r="AK107" s="254">
        <f>+(AJ107/AJ86)-1</f>
        <v>1.9069498641188121E-2</v>
      </c>
    </row>
    <row r="108" spans="1:37" ht="20.100000000000001" customHeight="1" x14ac:dyDescent="0.25">
      <c r="A108" s="231">
        <f t="shared" si="7"/>
        <v>104</v>
      </c>
      <c r="B108" s="231" t="s">
        <v>594</v>
      </c>
      <c r="C108" s="231">
        <v>3509205</v>
      </c>
      <c r="D108" s="231" t="s">
        <v>595</v>
      </c>
      <c r="E108" s="231" t="s">
        <v>596</v>
      </c>
      <c r="F108" s="231">
        <v>131.386</v>
      </c>
      <c r="G108" s="232">
        <v>79034</v>
      </c>
      <c r="I108" s="255">
        <v>3501</v>
      </c>
      <c r="J108" s="255">
        <v>1</v>
      </c>
      <c r="K108" s="255" t="s">
        <v>3265</v>
      </c>
      <c r="L108" s="255">
        <v>75686.947419056421</v>
      </c>
      <c r="M108" s="233">
        <f>+Tabela1368[[#This Row],[Colunas85]]/$N$651</f>
        <v>1.6942223062156869E-3</v>
      </c>
      <c r="N108" s="255">
        <v>58409.499962400121</v>
      </c>
      <c r="O108" s="233">
        <f>+O107+Tabela1368[[#This Row],[Colunas8]]</f>
        <v>9.3234253533377678E-2</v>
      </c>
      <c r="P108" s="231">
        <v>488.18</v>
      </c>
      <c r="Q108" s="231">
        <v>96.5</v>
      </c>
      <c r="R108" s="274">
        <v>0.72799999999999998</v>
      </c>
      <c r="S108" s="231">
        <v>9.76</v>
      </c>
      <c r="T108" s="231">
        <v>447553.50021999999</v>
      </c>
      <c r="U108" s="231">
        <v>386498.42969999998</v>
      </c>
      <c r="V108" s="234">
        <v>17732035836.060001</v>
      </c>
      <c r="W108" s="233">
        <f t="shared" si="6"/>
        <v>7.826805718469285E-3</v>
      </c>
      <c r="X108" s="233">
        <f>+X107+Tabela1368[[#This Row],[Colunas82]]</f>
        <v>9.8609501470571126E-2</v>
      </c>
      <c r="Y108" s="234">
        <v>224359.59</v>
      </c>
      <c r="AC108" s="224" t="s">
        <v>3141</v>
      </c>
      <c r="AD108" s="224">
        <v>2040</v>
      </c>
      <c r="AE108" s="224" t="s">
        <v>3140</v>
      </c>
      <c r="AF108" s="9">
        <v>23202352</v>
      </c>
      <c r="AG108" s="9">
        <v>24426909</v>
      </c>
      <c r="AH108" s="9">
        <v>47629261</v>
      </c>
      <c r="AI108" s="251"/>
      <c r="AJ108" s="252"/>
    </row>
    <row r="109" spans="1:37" ht="20.100000000000001" customHeight="1" x14ac:dyDescent="0.25">
      <c r="A109" s="231">
        <f t="shared" si="7"/>
        <v>105</v>
      </c>
      <c r="B109" s="231" t="s">
        <v>1025</v>
      </c>
      <c r="C109" s="231">
        <v>3509254</v>
      </c>
      <c r="D109" s="231" t="s">
        <v>1026</v>
      </c>
      <c r="E109" s="231" t="s">
        <v>1027</v>
      </c>
      <c r="F109" s="231">
        <v>454.43599999999998</v>
      </c>
      <c r="G109" s="232">
        <v>28441</v>
      </c>
      <c r="I109" s="255">
        <v>3502</v>
      </c>
      <c r="J109" s="255">
        <v>3</v>
      </c>
      <c r="K109" s="255" t="s">
        <v>3270</v>
      </c>
      <c r="L109" s="255">
        <v>27236.537079552898</v>
      </c>
      <c r="M109" s="233">
        <f>+Tabela1368[[#This Row],[Colunas85]]/$N$651</f>
        <v>6.0967908256042151E-4</v>
      </c>
      <c r="N109" s="255">
        <v>21019.113146628311</v>
      </c>
      <c r="O109" s="233">
        <f>+O108+Tabela1368[[#This Row],[Colunas8]]</f>
        <v>9.3843932615938097E-2</v>
      </c>
      <c r="P109" s="231">
        <v>62.43</v>
      </c>
      <c r="Q109" s="231">
        <v>98.4</v>
      </c>
      <c r="R109" s="274">
        <v>0.69399999999999995</v>
      </c>
      <c r="S109" s="231">
        <v>9.2799999999999994</v>
      </c>
      <c r="T109" s="231">
        <v>101869.79444</v>
      </c>
      <c r="U109" s="231">
        <v>84204.346099999995</v>
      </c>
      <c r="V109" s="234">
        <v>1444148088.1800001</v>
      </c>
      <c r="W109" s="233">
        <f t="shared" si="6"/>
        <v>6.3743760837081708E-4</v>
      </c>
      <c r="X109" s="233">
        <f>+X108+Tabela1368[[#This Row],[Colunas82]]</f>
        <v>9.9246939078941943E-2</v>
      </c>
      <c r="Y109" s="234">
        <v>50776.98</v>
      </c>
    </row>
    <row r="110" spans="1:37" ht="20.100000000000001" customHeight="1" x14ac:dyDescent="0.25">
      <c r="A110" s="231">
        <f t="shared" si="7"/>
        <v>106</v>
      </c>
      <c r="B110" s="231" t="s">
        <v>1892</v>
      </c>
      <c r="C110" s="231">
        <v>3509304</v>
      </c>
      <c r="D110" s="231" t="s">
        <v>1893</v>
      </c>
      <c r="E110" s="231" t="s">
        <v>1894</v>
      </c>
      <c r="F110" s="231">
        <v>176.929</v>
      </c>
      <c r="G110" s="232">
        <v>10649</v>
      </c>
      <c r="I110" s="255">
        <v>3508</v>
      </c>
      <c r="J110" s="255">
        <v>2</v>
      </c>
      <c r="K110" s="255" t="s">
        <v>3304</v>
      </c>
      <c r="L110" s="255">
        <v>10198.019878350226</v>
      </c>
      <c r="M110" s="233">
        <f>+Tabela1368[[#This Row],[Colunas85]]/$N$651</f>
        <v>2.2827863120797185E-4</v>
      </c>
      <c r="N110" s="255">
        <v>7870.0656059366702</v>
      </c>
      <c r="O110" s="233">
        <f>+O109+Tabela1368[[#This Row],[Colunas8]]</f>
        <v>9.407221124714607E-2</v>
      </c>
      <c r="P110" s="231">
        <v>55.22</v>
      </c>
      <c r="Q110" s="231">
        <v>99.7</v>
      </c>
      <c r="R110" s="274">
        <v>0.73399999999999999</v>
      </c>
      <c r="S110" s="231">
        <v>17.54</v>
      </c>
      <c r="T110" s="231">
        <v>32487.39429</v>
      </c>
      <c r="U110" s="231">
        <v>30216.52334</v>
      </c>
      <c r="V110" s="234">
        <v>158390244.28</v>
      </c>
      <c r="W110" s="233">
        <f t="shared" si="6"/>
        <v>6.9912427492358696E-5</v>
      </c>
      <c r="X110" s="233">
        <f>+X109+Tabela1368[[#This Row],[Colunas82]]</f>
        <v>9.9316851506434295E-2</v>
      </c>
      <c r="Y110" s="234">
        <v>14873.72</v>
      </c>
    </row>
    <row r="111" spans="1:37" ht="20.100000000000001" customHeight="1" x14ac:dyDescent="0.25">
      <c r="A111" s="231">
        <f t="shared" si="7"/>
        <v>107</v>
      </c>
      <c r="B111" s="231" t="s">
        <v>1315</v>
      </c>
      <c r="C111" s="231">
        <v>3509403</v>
      </c>
      <c r="D111" s="231" t="s">
        <v>1316</v>
      </c>
      <c r="E111" s="231" t="s">
        <v>1317</v>
      </c>
      <c r="F111" s="231">
        <v>660.08799999999997</v>
      </c>
      <c r="G111" s="232">
        <v>26613</v>
      </c>
      <c r="I111" s="255">
        <v>3508</v>
      </c>
      <c r="J111" s="255">
        <v>1</v>
      </c>
      <c r="K111" s="255" t="s">
        <v>3303</v>
      </c>
      <c r="L111" s="255">
        <v>25485.952016389761</v>
      </c>
      <c r="M111" s="233">
        <f>+Tabela1368[[#This Row],[Colunas85]]/$N$651</f>
        <v>5.7049293007209662E-4</v>
      </c>
      <c r="N111" s="255">
        <v>19668.143109286568</v>
      </c>
      <c r="O111" s="233">
        <f>+O110+Tabela1368[[#This Row],[Colunas8]]</f>
        <v>9.4642704177218165E-2</v>
      </c>
      <c r="P111" s="231">
        <v>35.409999999999997</v>
      </c>
      <c r="Q111" s="231">
        <v>97.1</v>
      </c>
      <c r="R111" s="274">
        <v>0.71299999999999997</v>
      </c>
      <c r="S111" s="231">
        <v>6.17</v>
      </c>
      <c r="T111" s="231">
        <v>67029.458589999995</v>
      </c>
      <c r="U111" s="231">
        <v>59784.760999999999</v>
      </c>
      <c r="V111" s="234">
        <v>587123231.75999999</v>
      </c>
      <c r="W111" s="233">
        <f t="shared" si="6"/>
        <v>2.5915239007358082E-4</v>
      </c>
      <c r="X111" s="233">
        <f>+X110+Tabela1368[[#This Row],[Colunas82]]</f>
        <v>9.9576003896507878E-2</v>
      </c>
      <c r="Y111" s="234">
        <v>22061.52</v>
      </c>
    </row>
    <row r="112" spans="1:37" ht="20.100000000000001" customHeight="1" x14ac:dyDescent="0.25">
      <c r="A112" s="231">
        <f t="shared" si="7"/>
        <v>108</v>
      </c>
      <c r="B112" s="231" t="s">
        <v>2062</v>
      </c>
      <c r="C112" s="231">
        <v>3509452</v>
      </c>
      <c r="D112" s="231" t="s">
        <v>2063</v>
      </c>
      <c r="E112" s="231" t="s">
        <v>2064</v>
      </c>
      <c r="F112" s="231">
        <v>184.47900000000001</v>
      </c>
      <c r="G112" s="232">
        <v>6088</v>
      </c>
      <c r="I112" s="255">
        <v>3502</v>
      </c>
      <c r="J112" s="255">
        <v>4</v>
      </c>
      <c r="K112" s="255" t="s">
        <v>3271</v>
      </c>
      <c r="L112" s="255">
        <v>5830.1760746921</v>
      </c>
      <c r="M112" s="233">
        <f>+Tabela1368[[#This Row],[Colunas85]]/$N$651</f>
        <v>1.3050617962194878E-4</v>
      </c>
      <c r="N112" s="255">
        <v>4499.291896792417</v>
      </c>
      <c r="O112" s="233">
        <f>+O111+Tabela1368[[#This Row],[Colunas8]]</f>
        <v>9.477321035684011E-2</v>
      </c>
      <c r="P112" s="231">
        <v>30.09</v>
      </c>
      <c r="Q112" s="231">
        <v>97.5</v>
      </c>
      <c r="R112" s="274">
        <v>0.71699999999999997</v>
      </c>
      <c r="S112" s="231" t="s">
        <v>20</v>
      </c>
      <c r="T112" s="231">
        <v>22714.434000000001</v>
      </c>
      <c r="U112" s="231">
        <v>19475.580470000001</v>
      </c>
      <c r="V112" s="234">
        <v>110410202.47999999</v>
      </c>
      <c r="W112" s="233">
        <f t="shared" si="6"/>
        <v>4.8734347941619592E-5</v>
      </c>
      <c r="X112" s="233">
        <f>+X111+Tabela1368[[#This Row],[Colunas82]]</f>
        <v>9.9624738244449493E-2</v>
      </c>
      <c r="Y112" s="234">
        <v>18135.71</v>
      </c>
    </row>
    <row r="113" spans="1:25" ht="20.100000000000001" customHeight="1" x14ac:dyDescent="0.25">
      <c r="A113" s="231">
        <f t="shared" si="7"/>
        <v>109</v>
      </c>
      <c r="B113" s="231" t="s">
        <v>555</v>
      </c>
      <c r="C113" s="231">
        <v>3509502</v>
      </c>
      <c r="D113" s="231" t="s">
        <v>556</v>
      </c>
      <c r="E113" s="231" t="s">
        <v>557</v>
      </c>
      <c r="F113" s="231">
        <v>794.57100000000003</v>
      </c>
      <c r="G113" s="232">
        <v>1223237</v>
      </c>
      <c r="I113" s="255">
        <v>3510</v>
      </c>
      <c r="J113" s="255">
        <v>1</v>
      </c>
      <c r="K113" s="255" t="s">
        <v>3312</v>
      </c>
      <c r="L113" s="255">
        <v>1171433.4906501544</v>
      </c>
      <c r="M113" s="233">
        <f>+Tabela1368[[#This Row],[Colunas85]]/$N$651</f>
        <v>2.6222074185646153E-2</v>
      </c>
      <c r="N113" s="255">
        <v>904024.36300208047</v>
      </c>
      <c r="O113" s="233">
        <f>+O112+Tabela1368[[#This Row],[Colunas8]]</f>
        <v>0.12099528454248626</v>
      </c>
      <c r="P113" s="231">
        <v>1359.6</v>
      </c>
      <c r="Q113" s="231">
        <v>96</v>
      </c>
      <c r="R113" s="274">
        <v>0.80500000000000005</v>
      </c>
      <c r="S113" s="231">
        <v>7.54</v>
      </c>
      <c r="T113" s="231">
        <v>4614990.7621900002</v>
      </c>
      <c r="U113" s="231">
        <v>4719975.6830399996</v>
      </c>
      <c r="V113" s="234">
        <v>62895715053.280006</v>
      </c>
      <c r="W113" s="233">
        <f t="shared" si="6"/>
        <v>2.7761761074559611E-2</v>
      </c>
      <c r="X113" s="233">
        <f>+X112+Tabela1368[[#This Row],[Colunas82]]</f>
        <v>0.12738649931900911</v>
      </c>
      <c r="Y113" s="234">
        <v>51417.440000000002</v>
      </c>
    </row>
    <row r="114" spans="1:25" ht="20.100000000000001" customHeight="1" x14ac:dyDescent="0.25">
      <c r="A114" s="231">
        <f t="shared" si="7"/>
        <v>110</v>
      </c>
      <c r="B114" s="231" t="s">
        <v>894</v>
      </c>
      <c r="C114" s="231">
        <v>3509601</v>
      </c>
      <c r="D114" s="231" t="s">
        <v>895</v>
      </c>
      <c r="E114" s="231" t="s">
        <v>896</v>
      </c>
      <c r="F114" s="231">
        <v>79.403000000000006</v>
      </c>
      <c r="G114" s="232">
        <v>86407</v>
      </c>
      <c r="I114" s="255">
        <v>3510</v>
      </c>
      <c r="J114" s="255">
        <v>2</v>
      </c>
      <c r="K114" s="255" t="s">
        <v>3313</v>
      </c>
      <c r="L114" s="255">
        <v>82747.704350512533</v>
      </c>
      <c r="M114" s="233">
        <f>+Tabela1368[[#This Row],[Colunas85]]/$N$651</f>
        <v>1.8522745503603366E-3</v>
      </c>
      <c r="N114" s="255">
        <v>63858.461715857818</v>
      </c>
      <c r="O114" s="233">
        <f>+O113+Tabela1368[[#This Row],[Colunas8]]</f>
        <v>0.1228475590928466</v>
      </c>
      <c r="P114" s="231">
        <v>932.92</v>
      </c>
      <c r="Q114" s="231">
        <v>96.7</v>
      </c>
      <c r="R114" s="274">
        <v>0.76900000000000002</v>
      </c>
      <c r="S114" s="231">
        <v>12.73</v>
      </c>
      <c r="T114" s="231">
        <v>189590.27142999999</v>
      </c>
      <c r="U114" s="231">
        <v>163427.27489</v>
      </c>
      <c r="V114" s="234">
        <v>2178412061.4200001</v>
      </c>
      <c r="W114" s="233">
        <f t="shared" si="6"/>
        <v>9.6153696829506146E-4</v>
      </c>
      <c r="X114" s="233">
        <f>+X113+Tabela1368[[#This Row],[Colunas82]]</f>
        <v>0.12834803628730418</v>
      </c>
      <c r="Y114" s="234">
        <v>25211.06</v>
      </c>
    </row>
    <row r="115" spans="1:25" ht="20.100000000000001" customHeight="1" x14ac:dyDescent="0.25">
      <c r="A115" s="231">
        <f t="shared" si="7"/>
        <v>111</v>
      </c>
      <c r="B115" s="231" t="s">
        <v>1046</v>
      </c>
      <c r="C115" s="231">
        <v>3509700</v>
      </c>
      <c r="D115" s="231" t="s">
        <v>1047</v>
      </c>
      <c r="E115" s="231" t="s">
        <v>1048</v>
      </c>
      <c r="F115" s="231">
        <v>289.98099999999999</v>
      </c>
      <c r="G115" s="232">
        <v>52713</v>
      </c>
      <c r="I115" s="255">
        <v>3511</v>
      </c>
      <c r="J115" s="255">
        <v>2</v>
      </c>
      <c r="K115" s="255" t="s">
        <v>3326</v>
      </c>
      <c r="L115" s="255">
        <v>50480.629340546104</v>
      </c>
      <c r="M115" s="233">
        <f>+Tabela1368[[#This Row],[Colunas85]]/$N$651</f>
        <v>1.1299888709612003E-3</v>
      </c>
      <c r="N115" s="255">
        <v>38957.157318597026</v>
      </c>
      <c r="O115" s="233">
        <f>+O114+Tabela1368[[#This Row],[Colunas8]]</f>
        <v>0.1239775479638078</v>
      </c>
      <c r="P115" s="231">
        <v>164.76</v>
      </c>
      <c r="Q115" s="231">
        <v>97.1</v>
      </c>
      <c r="R115" s="274">
        <v>0.749</v>
      </c>
      <c r="S115" s="231">
        <v>17.96</v>
      </c>
      <c r="T115" s="231">
        <v>196829.83668000001</v>
      </c>
      <c r="U115" s="231">
        <v>180378.79266000001</v>
      </c>
      <c r="V115" s="234">
        <v>1270777593.24</v>
      </c>
      <c r="W115" s="233">
        <f t="shared" si="6"/>
        <v>5.609129953057586E-4</v>
      </c>
      <c r="X115" s="233">
        <f>+X114+Tabela1368[[#This Row],[Colunas82]]</f>
        <v>0.12890894928260993</v>
      </c>
      <c r="Y115" s="234">
        <v>24107.48</v>
      </c>
    </row>
    <row r="116" spans="1:25" ht="20.100000000000001" customHeight="1" x14ac:dyDescent="0.25">
      <c r="A116" s="231">
        <f t="shared" si="7"/>
        <v>112</v>
      </c>
      <c r="B116" s="231" t="s">
        <v>1930</v>
      </c>
      <c r="C116" s="231">
        <v>3509809</v>
      </c>
      <c r="D116" s="231" t="s">
        <v>1931</v>
      </c>
      <c r="E116" s="231" t="s">
        <v>1932</v>
      </c>
      <c r="F116" s="231">
        <v>484.19900000000001</v>
      </c>
      <c r="G116" s="232">
        <v>5028</v>
      </c>
      <c r="I116" s="255">
        <v>3504</v>
      </c>
      <c r="J116" s="255">
        <v>1</v>
      </c>
      <c r="K116" s="255" t="s">
        <v>3280</v>
      </c>
      <c r="L116" s="255">
        <v>4815.0665741708081</v>
      </c>
      <c r="M116" s="233">
        <f>+Tabela1368[[#This Row],[Colunas85]]/$N$651</f>
        <v>1.0778335596898138E-4</v>
      </c>
      <c r="N116" s="255">
        <v>3715.9066453798087</v>
      </c>
      <c r="O116" s="233">
        <f>+O115+Tabela1368[[#This Row],[Colunas8]]</f>
        <v>0.12408533131977678</v>
      </c>
      <c r="P116" s="231">
        <v>9.3800000000000008</v>
      </c>
      <c r="Q116" s="231">
        <v>97.9</v>
      </c>
      <c r="R116" s="274">
        <v>0.70599999999999996</v>
      </c>
      <c r="S116" s="231">
        <v>31.25</v>
      </c>
      <c r="T116" s="231">
        <v>21740.412499999999</v>
      </c>
      <c r="U116" s="231">
        <v>19664.728060000001</v>
      </c>
      <c r="V116" s="234">
        <v>144537703.68000001</v>
      </c>
      <c r="W116" s="233">
        <f t="shared" si="6"/>
        <v>6.37980058328377E-5</v>
      </c>
      <c r="X116" s="233">
        <f>+X115+Tabela1368[[#This Row],[Colunas82]]</f>
        <v>0.12897274728844277</v>
      </c>
      <c r="Y116" s="234">
        <v>28746.560000000001</v>
      </c>
    </row>
    <row r="117" spans="1:25" ht="20.100000000000001" customHeight="1" x14ac:dyDescent="0.25">
      <c r="A117" s="231">
        <f t="shared" si="7"/>
        <v>113</v>
      </c>
      <c r="B117" s="231" t="s">
        <v>1573</v>
      </c>
      <c r="C117" s="231">
        <v>3509908</v>
      </c>
      <c r="D117" s="231" t="s">
        <v>1574</v>
      </c>
      <c r="E117" s="231" t="s">
        <v>1575</v>
      </c>
      <c r="F117" s="231">
        <v>1237.354</v>
      </c>
      <c r="G117" s="232">
        <v>12542</v>
      </c>
      <c r="I117" s="255">
        <v>3502</v>
      </c>
      <c r="J117" s="255">
        <v>3</v>
      </c>
      <c r="K117" s="255" t="s">
        <v>3270</v>
      </c>
      <c r="L117" s="255">
        <v>12010.852222205704</v>
      </c>
      <c r="M117" s="233">
        <f>+Tabela1368[[#This Row],[Colunas85]]/$N$651</f>
        <v>2.688581643919977E-4</v>
      </c>
      <c r="N117" s="255">
        <v>9269.07341812919</v>
      </c>
      <c r="O117" s="233">
        <f>+O116+Tabela1368[[#This Row],[Colunas8]]</f>
        <v>0.12435418948416878</v>
      </c>
      <c r="P117" s="231">
        <v>9.86</v>
      </c>
      <c r="Q117" s="231">
        <v>97.3</v>
      </c>
      <c r="R117" s="274">
        <v>0.72</v>
      </c>
      <c r="S117" s="231">
        <v>5.75</v>
      </c>
      <c r="T117" s="231">
        <v>53312.487379999999</v>
      </c>
      <c r="U117" s="231">
        <v>47260.341119999997</v>
      </c>
      <c r="V117" s="234">
        <v>300728815.08000004</v>
      </c>
      <c r="W117" s="233">
        <f t="shared" si="6"/>
        <v>1.3273975032184634E-4</v>
      </c>
      <c r="X117" s="233">
        <f>+X116+Tabela1368[[#This Row],[Colunas82]]</f>
        <v>0.12910548703876462</v>
      </c>
      <c r="Y117" s="234">
        <v>23977.74</v>
      </c>
    </row>
    <row r="118" spans="1:25" ht="20.100000000000001" customHeight="1" x14ac:dyDescent="0.25">
      <c r="A118" s="231">
        <f t="shared" si="7"/>
        <v>114</v>
      </c>
      <c r="B118" s="231" t="s">
        <v>2068</v>
      </c>
      <c r="C118" s="231">
        <v>3509957</v>
      </c>
      <c r="D118" s="231" t="s">
        <v>2069</v>
      </c>
      <c r="E118" s="231" t="s">
        <v>2070</v>
      </c>
      <c r="F118" s="231">
        <v>53.261000000000003</v>
      </c>
      <c r="G118" s="232">
        <v>5268</v>
      </c>
      <c r="I118" s="255">
        <v>3511</v>
      </c>
      <c r="J118" s="255">
        <v>4</v>
      </c>
      <c r="K118" s="255" t="s">
        <v>3328</v>
      </c>
      <c r="L118" s="255">
        <v>5044.9026874963838</v>
      </c>
      <c r="M118" s="233">
        <f>+Tabela1368[[#This Row],[Colunas85]]/$N$651</f>
        <v>1.1292814623003059E-4</v>
      </c>
      <c r="N118" s="255">
        <v>3893.2768909826632</v>
      </c>
      <c r="O118" s="233">
        <f>+O117+Tabela1368[[#This Row],[Colunas8]]</f>
        <v>0.1244671176303988</v>
      </c>
      <c r="P118" s="231">
        <v>82.33</v>
      </c>
      <c r="Q118" s="231">
        <v>98.3</v>
      </c>
      <c r="R118" s="274">
        <v>0.70399999999999996</v>
      </c>
      <c r="S118" s="231">
        <v>13.89</v>
      </c>
      <c r="T118" s="231">
        <v>22047.379199999999</v>
      </c>
      <c r="U118" s="231">
        <v>20464.712780000002</v>
      </c>
      <c r="V118" s="234">
        <v>108642280.08000001</v>
      </c>
      <c r="W118" s="233">
        <f t="shared" si="6"/>
        <v>4.7953998449995492E-5</v>
      </c>
      <c r="X118" s="233">
        <f>+X117+Tabela1368[[#This Row],[Colunas82]]</f>
        <v>0.12915344103721463</v>
      </c>
      <c r="Y118" s="234">
        <v>20623.060000000001</v>
      </c>
    </row>
    <row r="119" spans="1:25" ht="20.100000000000001" customHeight="1" x14ac:dyDescent="0.25">
      <c r="A119" s="231">
        <f t="shared" si="7"/>
        <v>115</v>
      </c>
      <c r="B119" s="231" t="s">
        <v>1082</v>
      </c>
      <c r="C119" s="231">
        <v>3510005</v>
      </c>
      <c r="D119" s="231" t="s">
        <v>1083</v>
      </c>
      <c r="E119" s="231" t="s">
        <v>1084</v>
      </c>
      <c r="F119" s="231">
        <v>595.81100000000004</v>
      </c>
      <c r="G119" s="232">
        <v>31410</v>
      </c>
      <c r="I119" s="255">
        <v>3504</v>
      </c>
      <c r="J119" s="255">
        <v>2</v>
      </c>
      <c r="K119" s="255" t="s">
        <v>3281</v>
      </c>
      <c r="L119" s="255">
        <v>30079.801331484705</v>
      </c>
      <c r="M119" s="233">
        <f>+Tabela1368[[#This Row],[Colunas85]]/$N$651</f>
        <v>6.7332442541481806E-4</v>
      </c>
      <c r="N119" s="255">
        <v>23213.330893273629</v>
      </c>
      <c r="O119" s="233">
        <f>+O118+Tabela1368[[#This Row],[Colunas8]]</f>
        <v>0.12514044205581362</v>
      </c>
      <c r="P119" s="231">
        <v>50.12</v>
      </c>
      <c r="Q119" s="231">
        <v>98.2</v>
      </c>
      <c r="R119" s="274">
        <v>0.747</v>
      </c>
      <c r="S119" s="231">
        <v>14.79</v>
      </c>
      <c r="T119" s="231">
        <v>119067.47623</v>
      </c>
      <c r="U119" s="231">
        <v>91800.507620000004</v>
      </c>
      <c r="V119" s="234">
        <v>1173873366</v>
      </c>
      <c r="W119" s="233">
        <f t="shared" si="6"/>
        <v>5.1814009731942091E-4</v>
      </c>
      <c r="X119" s="233">
        <f>+X118+Tabela1368[[#This Row],[Colunas82]]</f>
        <v>0.12967158113453406</v>
      </c>
      <c r="Y119" s="234">
        <v>37372.6</v>
      </c>
    </row>
    <row r="120" spans="1:25" ht="20.100000000000001" customHeight="1" x14ac:dyDescent="0.25">
      <c r="A120" s="231">
        <f t="shared" si="7"/>
        <v>116</v>
      </c>
      <c r="B120" s="231" t="s">
        <v>2101</v>
      </c>
      <c r="C120" s="231">
        <v>3510104</v>
      </c>
      <c r="D120" s="231" t="s">
        <v>2102</v>
      </c>
      <c r="E120" s="231" t="s">
        <v>2103</v>
      </c>
      <c r="F120" s="231">
        <v>70.891999999999996</v>
      </c>
      <c r="G120" s="232">
        <v>2805</v>
      </c>
      <c r="I120" s="255">
        <v>3509</v>
      </c>
      <c r="J120" s="255">
        <v>1</v>
      </c>
      <c r="K120" s="255" t="s">
        <v>3309</v>
      </c>
      <c r="L120" s="255">
        <v>2686.2095744926646</v>
      </c>
      <c r="M120" s="233">
        <f>+Tabela1368[[#This Row],[Colunas85]]/$N$651</f>
        <v>6.0129736176012877E-5</v>
      </c>
      <c r="N120" s="255">
        <v>2073.0147454833659</v>
      </c>
      <c r="O120" s="233">
        <f>+O119+Tabela1368[[#This Row],[Colunas8]]</f>
        <v>0.12520057179198962</v>
      </c>
      <c r="P120" s="231">
        <v>37.94</v>
      </c>
      <c r="Q120" s="231">
        <v>99</v>
      </c>
      <c r="R120" s="274">
        <v>0.78900000000000003</v>
      </c>
      <c r="S120" s="231" t="s">
        <v>20</v>
      </c>
      <c r="T120" s="231">
        <v>18557.956829999999</v>
      </c>
      <c r="U120" s="231">
        <v>14177.405549999999</v>
      </c>
      <c r="V120" s="234">
        <v>100747269.14999999</v>
      </c>
      <c r="W120" s="233">
        <f t="shared" si="6"/>
        <v>4.4469191783372383E-5</v>
      </c>
      <c r="X120" s="233">
        <f>+X119+Tabela1368[[#This Row],[Colunas82]]</f>
        <v>0.12971605032631744</v>
      </c>
      <c r="Y120" s="234">
        <v>35917.03</v>
      </c>
    </row>
    <row r="121" spans="1:25" ht="20.100000000000001" customHeight="1" x14ac:dyDescent="0.25">
      <c r="A121" s="231">
        <f t="shared" si="7"/>
        <v>117</v>
      </c>
      <c r="B121" s="231" t="s">
        <v>1771</v>
      </c>
      <c r="C121" s="231">
        <v>3510153</v>
      </c>
      <c r="D121" s="231" t="s">
        <v>1772</v>
      </c>
      <c r="E121" s="231" t="s">
        <v>1773</v>
      </c>
      <c r="F121" s="231">
        <v>57.459000000000003</v>
      </c>
      <c r="G121" s="232">
        <v>5365</v>
      </c>
      <c r="I121" s="255">
        <v>3504</v>
      </c>
      <c r="J121" s="255">
        <v>3</v>
      </c>
      <c r="K121" s="255" t="s">
        <v>3282</v>
      </c>
      <c r="L121" s="255">
        <v>5137.7947832988038</v>
      </c>
      <c r="M121" s="233">
        <f>+Tabela1368[[#This Row],[Colunas85]]/$N$651</f>
        <v>1.1500749896053799E-4</v>
      </c>
      <c r="N121" s="255">
        <v>3964.9640319138171</v>
      </c>
      <c r="O121" s="233">
        <f>+O120+Tabela1368[[#This Row],[Colunas8]]</f>
        <v>0.12531557929095016</v>
      </c>
      <c r="P121" s="231">
        <v>76.34</v>
      </c>
      <c r="Q121" s="231">
        <v>96.1</v>
      </c>
      <c r="R121" s="274">
        <v>0.68</v>
      </c>
      <c r="S121" s="231">
        <v>13.7</v>
      </c>
      <c r="T121" s="231">
        <v>19723.738730000001</v>
      </c>
      <c r="U121" s="231">
        <v>17007.025409999998</v>
      </c>
      <c r="V121" s="234">
        <v>196965352.29999998</v>
      </c>
      <c r="W121" s="233">
        <f t="shared" si="6"/>
        <v>8.6939230214442062E-5</v>
      </c>
      <c r="X121" s="233">
        <f>+X120+Tabela1368[[#This Row],[Colunas82]]</f>
        <v>0.12980298955653188</v>
      </c>
      <c r="Y121" s="234">
        <v>36713.019999999997</v>
      </c>
    </row>
    <row r="122" spans="1:25" ht="20.100000000000001" customHeight="1" x14ac:dyDescent="0.25">
      <c r="A122" s="231">
        <f t="shared" si="7"/>
        <v>118</v>
      </c>
      <c r="B122" s="231" t="s">
        <v>1174</v>
      </c>
      <c r="C122" s="231">
        <v>3510203</v>
      </c>
      <c r="D122" s="231" t="s">
        <v>1175</v>
      </c>
      <c r="E122" s="231" t="s">
        <v>1176</v>
      </c>
      <c r="F122" s="231">
        <v>1640.23</v>
      </c>
      <c r="G122" s="232">
        <v>47098</v>
      </c>
      <c r="I122" s="255">
        <v>3502</v>
      </c>
      <c r="J122" s="255">
        <v>2</v>
      </c>
      <c r="K122" s="255" t="s">
        <v>3269</v>
      </c>
      <c r="L122" s="255">
        <v>45103.421939199819</v>
      </c>
      <c r="M122" s="233">
        <f>+Tabela1368[[#This Row],[Colunas85]]/$N$651</f>
        <v>1.0096222154787361E-3</v>
      </c>
      <c r="N122" s="255">
        <v>34807.432614180238</v>
      </c>
      <c r="O122" s="233">
        <f>+O121+Tabela1368[[#This Row],[Colunas8]]</f>
        <v>0.1263252015064289</v>
      </c>
      <c r="P122" s="231">
        <v>28.15</v>
      </c>
      <c r="Q122" s="231">
        <v>98.7</v>
      </c>
      <c r="R122" s="274">
        <v>0.72099999999999997</v>
      </c>
      <c r="S122" s="231">
        <v>6.27</v>
      </c>
      <c r="T122" s="231">
        <v>135940.40296000001</v>
      </c>
      <c r="U122" s="231">
        <v>122482.96613</v>
      </c>
      <c r="V122" s="234">
        <v>905290439.15999997</v>
      </c>
      <c r="W122" s="233">
        <f t="shared" si="6"/>
        <v>3.9958933376865085E-4</v>
      </c>
      <c r="X122" s="233">
        <f>+X121+Tabela1368[[#This Row],[Colunas82]]</f>
        <v>0.13020257889030054</v>
      </c>
      <c r="Y122" s="234">
        <v>19221.419999999998</v>
      </c>
    </row>
    <row r="123" spans="1:25" ht="20.100000000000001" customHeight="1" x14ac:dyDescent="0.25">
      <c r="A123" s="231">
        <f t="shared" si="7"/>
        <v>119</v>
      </c>
      <c r="B123" s="231" t="s">
        <v>1591</v>
      </c>
      <c r="C123" s="231">
        <v>3510302</v>
      </c>
      <c r="D123" s="231" t="s">
        <v>1592</v>
      </c>
      <c r="E123" s="231" t="s">
        <v>1593</v>
      </c>
      <c r="F123" s="231">
        <v>169.89</v>
      </c>
      <c r="G123" s="232">
        <v>21257</v>
      </c>
      <c r="I123" s="255">
        <v>3502</v>
      </c>
      <c r="J123" s="255">
        <v>1</v>
      </c>
      <c r="K123" s="255" t="s">
        <v>3268</v>
      </c>
      <c r="L123" s="255">
        <v>20356.776087340666</v>
      </c>
      <c r="M123" s="233">
        <f>+Tabela1368[[#This Row],[Colunas85]]/$N$651</f>
        <v>4.5567836074634788E-4</v>
      </c>
      <c r="N123" s="255">
        <v>15709.830461582855</v>
      </c>
      <c r="O123" s="233">
        <f>+O122+Tabela1368[[#This Row],[Colunas8]]</f>
        <v>0.12678087986717523</v>
      </c>
      <c r="P123" s="231">
        <v>103.2</v>
      </c>
      <c r="Q123" s="231">
        <v>96.5</v>
      </c>
      <c r="R123" s="274">
        <v>0.69899999999999995</v>
      </c>
      <c r="S123" s="231">
        <v>8.23</v>
      </c>
      <c r="T123" s="231">
        <v>59751.631730000001</v>
      </c>
      <c r="U123" s="231">
        <v>51831.964950000001</v>
      </c>
      <c r="V123" s="234">
        <v>283653620.56999999</v>
      </c>
      <c r="W123" s="233">
        <f t="shared" si="6"/>
        <v>1.252028701085172E-4</v>
      </c>
      <c r="X123" s="233">
        <f>+X122+Tabela1368[[#This Row],[Colunas82]]</f>
        <v>0.13032778176040904</v>
      </c>
      <c r="Y123" s="234">
        <v>13344.01</v>
      </c>
    </row>
    <row r="124" spans="1:25" ht="20.100000000000001" customHeight="1" x14ac:dyDescent="0.25">
      <c r="A124" s="231">
        <f t="shared" si="7"/>
        <v>120</v>
      </c>
      <c r="B124" s="231" t="s">
        <v>903</v>
      </c>
      <c r="C124" s="231">
        <v>3510401</v>
      </c>
      <c r="D124" s="231" t="s">
        <v>904</v>
      </c>
      <c r="E124" s="231" t="s">
        <v>905</v>
      </c>
      <c r="F124" s="231">
        <v>322.87799999999999</v>
      </c>
      <c r="G124" s="232">
        <v>56973</v>
      </c>
      <c r="I124" s="255">
        <v>3510</v>
      </c>
      <c r="J124" s="255">
        <v>3</v>
      </c>
      <c r="K124" s="255" t="s">
        <v>3315</v>
      </c>
      <c r="L124" s="255">
        <v>54560.22035207507</v>
      </c>
      <c r="M124" s="233">
        <f>+Tabela1368[[#This Row],[Colunas85]]/$N$651</f>
        <v>1.2213088980948239E-3</v>
      </c>
      <c r="N124" s="255">
        <v>42105.479178047695</v>
      </c>
      <c r="O124" s="233">
        <f>+O123+Tabela1368[[#This Row],[Colunas8]]</f>
        <v>0.12800218876527006</v>
      </c>
      <c r="P124" s="231">
        <v>150.44999999999999</v>
      </c>
      <c r="Q124" s="231">
        <v>97.3</v>
      </c>
      <c r="R124" s="274">
        <v>0.75</v>
      </c>
      <c r="S124" s="231">
        <v>2.92</v>
      </c>
      <c r="T124" s="231">
        <v>211476.50331</v>
      </c>
      <c r="U124" s="231">
        <v>192162.05772000001</v>
      </c>
      <c r="V124" s="234">
        <v>2128135258.2</v>
      </c>
      <c r="W124" s="233">
        <f t="shared" si="6"/>
        <v>9.3934511313602709E-4</v>
      </c>
      <c r="X124" s="233">
        <f>+X123+Tabela1368[[#This Row],[Colunas82]]</f>
        <v>0.13126712687354508</v>
      </c>
      <c r="Y124" s="234">
        <v>37353.4</v>
      </c>
    </row>
    <row r="125" spans="1:25" ht="20.100000000000001" customHeight="1" x14ac:dyDescent="0.25">
      <c r="A125" s="231">
        <f t="shared" si="7"/>
        <v>121</v>
      </c>
      <c r="B125" s="231" t="s">
        <v>804</v>
      </c>
      <c r="C125" s="231">
        <v>3510500</v>
      </c>
      <c r="D125" s="231" t="s">
        <v>805</v>
      </c>
      <c r="E125" s="231" t="s">
        <v>806</v>
      </c>
      <c r="F125" s="231">
        <v>484.947</v>
      </c>
      <c r="G125" s="232">
        <v>125194</v>
      </c>
      <c r="I125" s="255">
        <v>3511</v>
      </c>
      <c r="J125" s="255">
        <v>3</v>
      </c>
      <c r="K125" s="255" t="s">
        <v>3327</v>
      </c>
      <c r="L125" s="255">
        <v>119892.09321534213</v>
      </c>
      <c r="M125" s="233">
        <f>+Tabela1368[[#This Row],[Colunas85]]/$N$651</f>
        <v>2.6837369664241559E-3</v>
      </c>
      <c r="N125" s="255">
        <v>92523.710533349207</v>
      </c>
      <c r="O125" s="233">
        <f>+O124+Tabela1368[[#This Row],[Colunas8]]</f>
        <v>0.13068592573169421</v>
      </c>
      <c r="P125" s="231">
        <v>207.88</v>
      </c>
      <c r="Q125" s="231">
        <v>97.7</v>
      </c>
      <c r="R125" s="274">
        <v>0.75900000000000001</v>
      </c>
      <c r="S125" s="231">
        <v>10.5</v>
      </c>
      <c r="T125" s="231">
        <v>671648.92886999995</v>
      </c>
      <c r="U125" s="231">
        <v>595360.90780000004</v>
      </c>
      <c r="V125" s="234">
        <v>3480753758.7200003</v>
      </c>
      <c r="W125" s="233">
        <f t="shared" si="6"/>
        <v>1.5363821546046739E-3</v>
      </c>
      <c r="X125" s="233">
        <f>+X124+Tabela1368[[#This Row],[Colunas82]]</f>
        <v>0.13280350902814975</v>
      </c>
      <c r="Y125" s="234">
        <v>27802.880000000001</v>
      </c>
    </row>
    <row r="126" spans="1:25" ht="20.100000000000001" customHeight="1" x14ac:dyDescent="0.25">
      <c r="A126" s="231">
        <f t="shared" si="7"/>
        <v>122</v>
      </c>
      <c r="B126" s="231" t="s">
        <v>726</v>
      </c>
      <c r="C126" s="231">
        <v>3510609</v>
      </c>
      <c r="D126" s="231" t="s">
        <v>727</v>
      </c>
      <c r="E126" s="231" t="s">
        <v>728</v>
      </c>
      <c r="F126" s="231">
        <v>34.545999999999999</v>
      </c>
      <c r="G126" s="232">
        <v>405375</v>
      </c>
      <c r="I126" s="255">
        <v>3501</v>
      </c>
      <c r="J126" s="255">
        <v>1</v>
      </c>
      <c r="K126" s="255" t="s">
        <v>3265</v>
      </c>
      <c r="L126" s="255">
        <v>388207.56016398</v>
      </c>
      <c r="M126" s="233">
        <f>+Tabela1368[[#This Row],[Colunas85]]/$N$651</f>
        <v>8.6898723003034674E-3</v>
      </c>
      <c r="N126" s="255">
        <v>299589.43046357203</v>
      </c>
      <c r="O126" s="233">
        <f>+O125+Tabela1368[[#This Row],[Colunas8]]</f>
        <v>0.13937579803199768</v>
      </c>
      <c r="P126" s="231">
        <v>10698.32</v>
      </c>
      <c r="Q126" s="231">
        <v>96.2</v>
      </c>
      <c r="R126" s="274">
        <v>0.749</v>
      </c>
      <c r="S126" s="231">
        <v>13.11</v>
      </c>
      <c r="T126" s="231">
        <v>480422.90273999999</v>
      </c>
      <c r="U126" s="231">
        <v>416067.26676000003</v>
      </c>
      <c r="V126" s="234">
        <v>5842803648.75</v>
      </c>
      <c r="W126" s="233">
        <f t="shared" si="6"/>
        <v>2.5789756705167401E-3</v>
      </c>
      <c r="X126" s="233">
        <f>+X125+Tabela1368[[#This Row],[Colunas82]]</f>
        <v>0.13538248469866648</v>
      </c>
      <c r="Y126" s="234">
        <v>14413.33</v>
      </c>
    </row>
    <row r="127" spans="1:25" ht="20.100000000000001" customHeight="1" x14ac:dyDescent="0.25">
      <c r="A127" s="231">
        <f t="shared" si="7"/>
        <v>123</v>
      </c>
      <c r="B127" s="231" t="s">
        <v>1639</v>
      </c>
      <c r="C127" s="231">
        <v>3510708</v>
      </c>
      <c r="D127" s="231" t="s">
        <v>1640</v>
      </c>
      <c r="E127" s="231" t="s">
        <v>1641</v>
      </c>
      <c r="F127" s="231">
        <v>639.24800000000005</v>
      </c>
      <c r="G127" s="232">
        <v>12371</v>
      </c>
      <c r="I127" s="255">
        <v>3507</v>
      </c>
      <c r="J127" s="255">
        <v>3</v>
      </c>
      <c r="K127" s="255" t="s">
        <v>3298</v>
      </c>
      <c r="L127" s="255">
        <v>11847.093991461232</v>
      </c>
      <c r="M127" s="233">
        <f>+Tabela1368[[#This Row],[Colunas85]]/$N$651</f>
        <v>2.6519250133100013E-4</v>
      </c>
      <c r="N127" s="255">
        <v>9142.6971181371555</v>
      </c>
      <c r="O127" s="233">
        <f>+O126+Tabela1368[[#This Row],[Colunas8]]</f>
        <v>0.13964099053332868</v>
      </c>
      <c r="P127" s="231">
        <v>18.45</v>
      </c>
      <c r="Q127" s="231">
        <v>96.8</v>
      </c>
      <c r="R127" s="274">
        <v>0.72199999999999998</v>
      </c>
      <c r="S127" s="231">
        <v>38.83</v>
      </c>
      <c r="T127" s="231">
        <v>46308.23775</v>
      </c>
      <c r="U127" s="231">
        <v>40320.404949999996</v>
      </c>
      <c r="V127" s="234">
        <v>256951731.79000002</v>
      </c>
      <c r="W127" s="233">
        <f t="shared" si="6"/>
        <v>1.1341682942320403E-4</v>
      </c>
      <c r="X127" s="233">
        <f>+X126+Tabela1368[[#This Row],[Colunas82]]</f>
        <v>0.13549590152808969</v>
      </c>
      <c r="Y127" s="234">
        <v>20770.490000000002</v>
      </c>
    </row>
    <row r="128" spans="1:25" ht="20.100000000000001" customHeight="1" x14ac:dyDescent="0.25">
      <c r="A128" s="231">
        <f t="shared" si="7"/>
        <v>124</v>
      </c>
      <c r="B128" s="231" t="s">
        <v>1201</v>
      </c>
      <c r="C128" s="231">
        <v>3510807</v>
      </c>
      <c r="D128" s="231" t="s">
        <v>1202</v>
      </c>
      <c r="E128" s="231" t="s">
        <v>1203</v>
      </c>
      <c r="F128" s="231">
        <v>864.22500000000002</v>
      </c>
      <c r="G128" s="232">
        <v>30655</v>
      </c>
      <c r="I128" s="255">
        <v>3510</v>
      </c>
      <c r="J128" s="255">
        <v>7</v>
      </c>
      <c r="K128" s="255" t="s">
        <v>3319</v>
      </c>
      <c r="L128" s="255">
        <v>29356.775224981327</v>
      </c>
      <c r="M128" s="233">
        <f>+Tabela1368[[#This Row],[Colunas85]]/$N$651</f>
        <v>6.5713977271860053E-4</v>
      </c>
      <c r="N128" s="255">
        <v>22655.353662314643</v>
      </c>
      <c r="O128" s="233">
        <f>+O127+Tabela1368[[#This Row],[Colunas8]]</f>
        <v>0.14029813030604729</v>
      </c>
      <c r="P128" s="231">
        <v>32.76</v>
      </c>
      <c r="Q128" s="231">
        <v>96.9</v>
      </c>
      <c r="R128" s="274">
        <v>0.73</v>
      </c>
      <c r="S128" s="231">
        <v>13.51</v>
      </c>
      <c r="T128" s="231">
        <v>97518.962209999998</v>
      </c>
      <c r="U128" s="231">
        <v>92693.257410000006</v>
      </c>
      <c r="V128" s="234">
        <v>842658128.19999993</v>
      </c>
      <c r="W128" s="233">
        <f t="shared" si="6"/>
        <v>3.7194383755406632E-4</v>
      </c>
      <c r="X128" s="233">
        <f>+X127+Tabela1368[[#This Row],[Colunas82]]</f>
        <v>0.13586784536564375</v>
      </c>
      <c r="Y128" s="234">
        <v>27488.44</v>
      </c>
    </row>
    <row r="129" spans="1:25" ht="20.100000000000001" customHeight="1" x14ac:dyDescent="0.25">
      <c r="A129" s="231">
        <f t="shared" si="7"/>
        <v>125</v>
      </c>
      <c r="B129" s="231" t="s">
        <v>1927</v>
      </c>
      <c r="C129" s="231">
        <v>3510906</v>
      </c>
      <c r="D129" s="231" t="s">
        <v>1928</v>
      </c>
      <c r="E129" s="231" t="s">
        <v>1929</v>
      </c>
      <c r="F129" s="231">
        <v>191.68299999999999</v>
      </c>
      <c r="G129" s="232">
        <v>2488</v>
      </c>
      <c r="I129" s="255">
        <v>3508</v>
      </c>
      <c r="J129" s="255">
        <v>1</v>
      </c>
      <c r="K129" s="255" t="s">
        <v>3303</v>
      </c>
      <c r="L129" s="255">
        <v>2382.6343748084669</v>
      </c>
      <c r="M129" s="233">
        <f>+Tabela1368[[#This Row],[Colunas85]]/$N$651</f>
        <v>5.3334325706210356E-5</v>
      </c>
      <c r="N129" s="255">
        <v>1838.7382127495953</v>
      </c>
      <c r="O129" s="233">
        <f>+O128+Tabela1368[[#This Row],[Colunas8]]</f>
        <v>0.14035146463175349</v>
      </c>
      <c r="P129" s="231">
        <v>13.74</v>
      </c>
      <c r="Q129" s="231">
        <v>99.5</v>
      </c>
      <c r="R129" s="274">
        <v>0.73399999999999999</v>
      </c>
      <c r="S129" s="231">
        <v>47.62</v>
      </c>
      <c r="T129" s="231">
        <v>15898.76893</v>
      </c>
      <c r="U129" s="231">
        <v>13737.03125</v>
      </c>
      <c r="V129" s="234">
        <v>145751866.72</v>
      </c>
      <c r="W129" s="233">
        <f t="shared" si="6"/>
        <v>6.4333929531192776E-5</v>
      </c>
      <c r="X129" s="233">
        <f>+X128+Tabela1368[[#This Row],[Colunas82]]</f>
        <v>0.13593217929517495</v>
      </c>
      <c r="Y129" s="234">
        <v>58581.94</v>
      </c>
    </row>
    <row r="130" spans="1:25" ht="20.100000000000001" customHeight="1" x14ac:dyDescent="0.25">
      <c r="A130" s="231">
        <f t="shared" si="7"/>
        <v>126</v>
      </c>
      <c r="B130" s="231" t="s">
        <v>1180</v>
      </c>
      <c r="C130" s="231">
        <v>3511003</v>
      </c>
      <c r="D130" s="231" t="s">
        <v>1181</v>
      </c>
      <c r="E130" s="231" t="s">
        <v>1182</v>
      </c>
      <c r="F130" s="231">
        <v>1065.318</v>
      </c>
      <c r="G130" s="232">
        <v>21521</v>
      </c>
      <c r="I130" s="255">
        <v>3506</v>
      </c>
      <c r="J130" s="255">
        <v>3</v>
      </c>
      <c r="K130" s="255" t="s">
        <v>3293</v>
      </c>
      <c r="L130" s="255">
        <v>20609.595811998799</v>
      </c>
      <c r="M130" s="233">
        <f>+Tabela1368[[#This Row],[Colunas85]]/$N$651</f>
        <v>4.6133763003350202E-4</v>
      </c>
      <c r="N130" s="255">
        <v>15904.937731745995</v>
      </c>
      <c r="O130" s="233">
        <f>+O129+Tabela1368[[#This Row],[Colunas8]]</f>
        <v>0.140812802261787</v>
      </c>
      <c r="P130" s="231">
        <v>16.89</v>
      </c>
      <c r="Q130" s="231">
        <v>99.1</v>
      </c>
      <c r="R130" s="274">
        <v>0.73099999999999998</v>
      </c>
      <c r="S130" s="231">
        <v>15.56</v>
      </c>
      <c r="T130" s="231">
        <v>87054.284440000003</v>
      </c>
      <c r="U130" s="231">
        <v>77169.984190000003</v>
      </c>
      <c r="V130" s="234">
        <v>897601096.14999998</v>
      </c>
      <c r="W130" s="233">
        <f t="shared" si="6"/>
        <v>3.9619530758923431E-4</v>
      </c>
      <c r="X130" s="233">
        <f>+X129+Tabela1368[[#This Row],[Colunas82]]</f>
        <v>0.1363283746027642</v>
      </c>
      <c r="Y130" s="234">
        <v>41708.15</v>
      </c>
    </row>
    <row r="131" spans="1:25" ht="20.100000000000001" customHeight="1" x14ac:dyDescent="0.25">
      <c r="A131" s="231">
        <f t="shared" si="7"/>
        <v>127</v>
      </c>
      <c r="B131" s="231" t="s">
        <v>768</v>
      </c>
      <c r="C131" s="231">
        <v>3511102</v>
      </c>
      <c r="D131" s="231" t="s">
        <v>769</v>
      </c>
      <c r="E131" s="231" t="s">
        <v>770</v>
      </c>
      <c r="F131" s="231">
        <v>290.596</v>
      </c>
      <c r="G131" s="232">
        <v>123114</v>
      </c>
      <c r="I131" s="255">
        <v>3507</v>
      </c>
      <c r="J131" s="255">
        <v>2</v>
      </c>
      <c r="K131" s="255" t="s">
        <v>3297</v>
      </c>
      <c r="L131" s="255">
        <v>117900.18023318713</v>
      </c>
      <c r="M131" s="233">
        <f>+Tabela1368[[#This Row],[Colunas85]]/$N$651</f>
        <v>2.6391487841617291E-3</v>
      </c>
      <c r="N131" s="255">
        <v>90986.501738124469</v>
      </c>
      <c r="O131" s="233">
        <f>+O130+Tabela1368[[#This Row],[Colunas8]]</f>
        <v>0.14345195104594871</v>
      </c>
      <c r="P131" s="231">
        <v>388.24</v>
      </c>
      <c r="Q131" s="231">
        <v>98.1</v>
      </c>
      <c r="R131" s="274">
        <v>0.78500000000000003</v>
      </c>
      <c r="S131" s="231">
        <v>10.53</v>
      </c>
      <c r="T131" s="231">
        <v>461372.42056</v>
      </c>
      <c r="U131" s="231">
        <v>403700.92796</v>
      </c>
      <c r="V131" s="234">
        <v>4261120814.52</v>
      </c>
      <c r="W131" s="233">
        <f t="shared" si="6"/>
        <v>1.8808311164333913E-3</v>
      </c>
      <c r="X131" s="233">
        <f>+X130+Tabela1368[[#This Row],[Colunas82]]</f>
        <v>0.13820920571919759</v>
      </c>
      <c r="Y131" s="234">
        <v>34611.18</v>
      </c>
    </row>
    <row r="132" spans="1:25" ht="20.100000000000001" customHeight="1" x14ac:dyDescent="0.25">
      <c r="A132" s="231">
        <f t="shared" si="7"/>
        <v>128</v>
      </c>
      <c r="B132" s="231" t="s">
        <v>2015</v>
      </c>
      <c r="C132" s="231">
        <v>3511201</v>
      </c>
      <c r="D132" s="231" t="s">
        <v>2016</v>
      </c>
      <c r="E132" s="231" t="s">
        <v>2017</v>
      </c>
      <c r="F132" s="231">
        <v>148.393</v>
      </c>
      <c r="G132" s="232">
        <v>7905</v>
      </c>
      <c r="I132" s="255">
        <v>3507</v>
      </c>
      <c r="J132" s="255">
        <v>2</v>
      </c>
      <c r="K132" s="255" t="s">
        <v>3297</v>
      </c>
      <c r="L132" s="255">
        <v>7570.2269826611455</v>
      </c>
      <c r="M132" s="233">
        <f>+Tabela1368[[#This Row],[Colunas85]]/$N$651</f>
        <v>1.6945652922330901E-4</v>
      </c>
      <c r="N132" s="255">
        <v>5842.1324645440309</v>
      </c>
      <c r="O132" s="233">
        <f>+O131+Tabela1368[[#This Row],[Colunas8]]</f>
        <v>0.14362140757517203</v>
      </c>
      <c r="P132" s="231">
        <v>48.03</v>
      </c>
      <c r="Q132" s="231">
        <v>98.4</v>
      </c>
      <c r="R132" s="274">
        <v>0.751</v>
      </c>
      <c r="S132" s="231">
        <v>31.25</v>
      </c>
      <c r="T132" s="231">
        <v>21266.276590000001</v>
      </c>
      <c r="U132" s="231">
        <v>19437.586569999999</v>
      </c>
      <c r="V132" s="234">
        <v>119200364.55000001</v>
      </c>
      <c r="W132" s="233">
        <f t="shared" si="6"/>
        <v>5.2614268521062476E-5</v>
      </c>
      <c r="X132" s="233">
        <f>+X131+Tabela1368[[#This Row],[Colunas82]]</f>
        <v>0.13826181998771866</v>
      </c>
      <c r="Y132" s="234">
        <v>15079.11</v>
      </c>
    </row>
    <row r="133" spans="1:25" ht="20.100000000000001" customHeight="1" x14ac:dyDescent="0.25">
      <c r="A133" s="231">
        <f t="shared" si="7"/>
        <v>129</v>
      </c>
      <c r="B133" s="231" t="s">
        <v>1537</v>
      </c>
      <c r="C133" s="231">
        <v>3511300</v>
      </c>
      <c r="D133" s="231" t="s">
        <v>1538</v>
      </c>
      <c r="E133" s="231" t="s">
        <v>1539</v>
      </c>
      <c r="F133" s="231">
        <v>197.83799999999999</v>
      </c>
      <c r="G133" s="232">
        <v>9452</v>
      </c>
      <c r="I133" s="255">
        <v>3507</v>
      </c>
      <c r="J133" s="255">
        <v>1</v>
      </c>
      <c r="K133" s="255" t="s">
        <v>3295</v>
      </c>
      <c r="L133" s="255">
        <v>9051.7122631389175</v>
      </c>
      <c r="M133" s="233">
        <f>+Tabela1368[[#This Row],[Colunas85]]/$N$651</f>
        <v>2.0261898978098884E-4</v>
      </c>
      <c r="N133" s="255">
        <v>6985.431505992432</v>
      </c>
      <c r="O133" s="233">
        <f>+O132+Tabela1368[[#This Row],[Colunas8]]</f>
        <v>0.14382402656495302</v>
      </c>
      <c r="P133" s="231">
        <v>40.33</v>
      </c>
      <c r="Q133" s="231">
        <v>98.7</v>
      </c>
      <c r="R133" s="274">
        <v>0.76600000000000001</v>
      </c>
      <c r="S133" s="231" t="s">
        <v>20</v>
      </c>
      <c r="T133" s="231">
        <v>37763.925389999997</v>
      </c>
      <c r="U133" s="231">
        <v>30960.826509999999</v>
      </c>
      <c r="V133" s="234">
        <v>323621073.24000001</v>
      </c>
      <c r="W133" s="233">
        <f t="shared" ref="W133:W196" si="10">+V133/$V$651</f>
        <v>1.4284424473703328E-4</v>
      </c>
      <c r="X133" s="233">
        <f>+X132+Tabela1368[[#This Row],[Colunas82]]</f>
        <v>0.1384046642324557</v>
      </c>
      <c r="Y133" s="234">
        <v>34238.370000000003</v>
      </c>
    </row>
    <row r="134" spans="1:25" ht="20.100000000000001" customHeight="1" x14ac:dyDescent="0.25">
      <c r="A134" s="231">
        <f t="shared" si="7"/>
        <v>130</v>
      </c>
      <c r="B134" s="231" t="s">
        <v>1303</v>
      </c>
      <c r="C134" s="231">
        <v>3511409</v>
      </c>
      <c r="D134" s="231" t="s">
        <v>1304</v>
      </c>
      <c r="E134" s="231" t="s">
        <v>1305</v>
      </c>
      <c r="F134" s="231">
        <v>511.62099999999998</v>
      </c>
      <c r="G134" s="232">
        <v>20391</v>
      </c>
      <c r="I134" s="255">
        <v>3502</v>
      </c>
      <c r="J134" s="255">
        <v>5</v>
      </c>
      <c r="K134" s="255" t="s">
        <v>3272</v>
      </c>
      <c r="L134" s="255">
        <v>19527.450778424216</v>
      </c>
      <c r="M134" s="233">
        <f>+Tabela1368[[#This Row],[Colunas85]]/$N$651</f>
        <v>4.3711424255439525E-4</v>
      </c>
      <c r="N134" s="255">
        <v>15069.819492032555</v>
      </c>
      <c r="O134" s="233">
        <f>+O133+Tabela1368[[#This Row],[Colunas8]]</f>
        <v>0.1442611408075074</v>
      </c>
      <c r="P134" s="231">
        <v>34.270000000000003</v>
      </c>
      <c r="Q134" s="231">
        <v>98.2</v>
      </c>
      <c r="R134" s="274">
        <v>0.72899999999999998</v>
      </c>
      <c r="S134" s="231">
        <v>7.49</v>
      </c>
      <c r="T134" s="231">
        <v>75974.897020000004</v>
      </c>
      <c r="U134" s="231">
        <v>64272.704100000003</v>
      </c>
      <c r="V134" s="234">
        <v>624070837.11000001</v>
      </c>
      <c r="W134" s="233">
        <f t="shared" si="10"/>
        <v>2.7546082366297414E-4</v>
      </c>
      <c r="X134" s="233">
        <f>+X133+Tabela1368[[#This Row],[Colunas82]]</f>
        <v>0.13868012505611868</v>
      </c>
      <c r="Y134" s="234">
        <v>30605.21</v>
      </c>
    </row>
    <row r="135" spans="1:25" ht="20.100000000000001" customHeight="1" x14ac:dyDescent="0.25">
      <c r="A135" s="231">
        <f t="shared" ref="A135:A198" si="11">+A134+1</f>
        <v>131</v>
      </c>
      <c r="B135" s="231" t="s">
        <v>930</v>
      </c>
      <c r="C135" s="231">
        <v>3511508</v>
      </c>
      <c r="D135" s="231" t="s">
        <v>931</v>
      </c>
      <c r="E135" s="231" t="s">
        <v>932</v>
      </c>
      <c r="F135" s="231">
        <v>127.803</v>
      </c>
      <c r="G135" s="232">
        <v>50631</v>
      </c>
      <c r="I135" s="255">
        <v>3502</v>
      </c>
      <c r="J135" s="255">
        <v>1</v>
      </c>
      <c r="K135" s="255" t="s">
        <v>3268</v>
      </c>
      <c r="L135" s="255">
        <v>48486.801057446733</v>
      </c>
      <c r="M135" s="233">
        <f>+Tabela1368[[#This Row],[Colunas85]]/$N$651</f>
        <v>1.0853578154465982E-3</v>
      </c>
      <c r="N135" s="255">
        <v>37418.470437992262</v>
      </c>
      <c r="O135" s="233">
        <f>+O134+Tabela1368[[#This Row],[Colunas8]]</f>
        <v>0.14534649862295401</v>
      </c>
      <c r="P135" s="231">
        <v>309.98</v>
      </c>
      <c r="Q135" s="231">
        <v>99.6</v>
      </c>
      <c r="R135" s="274">
        <v>0.78200000000000003</v>
      </c>
      <c r="S135" s="231">
        <v>11.81</v>
      </c>
      <c r="T135" s="231">
        <v>165449.81452000001</v>
      </c>
      <c r="U135" s="231">
        <v>138709.53714</v>
      </c>
      <c r="V135" s="234">
        <v>1930732681.7100003</v>
      </c>
      <c r="W135" s="233">
        <f t="shared" si="10"/>
        <v>8.5221289499723266E-4</v>
      </c>
      <c r="X135" s="233">
        <f>+X134+Tabela1368[[#This Row],[Colunas82]]</f>
        <v>0.13953233795111591</v>
      </c>
      <c r="Y135" s="234">
        <v>38133.410000000003</v>
      </c>
    </row>
    <row r="136" spans="1:25" ht="20.100000000000001" customHeight="1" x14ac:dyDescent="0.25">
      <c r="A136" s="231">
        <f t="shared" si="11"/>
        <v>132</v>
      </c>
      <c r="B136" s="231" t="s">
        <v>1393</v>
      </c>
      <c r="C136" s="231">
        <v>3511607</v>
      </c>
      <c r="D136" s="231" t="s">
        <v>1394</v>
      </c>
      <c r="E136" s="231" t="s">
        <v>1395</v>
      </c>
      <c r="F136" s="231">
        <v>190.392</v>
      </c>
      <c r="G136" s="232">
        <v>18595</v>
      </c>
      <c r="I136" s="255">
        <v>3502</v>
      </c>
      <c r="J136" s="255">
        <v>6</v>
      </c>
      <c r="K136" s="255" t="s">
        <v>3273</v>
      </c>
      <c r="L136" s="255">
        <v>17807.510530371157</v>
      </c>
      <c r="M136" s="233">
        <f>+Tabela1368[[#This Row],[Colunas85]]/$N$651</f>
        <v>3.9861406210087684E-4</v>
      </c>
      <c r="N136" s="255">
        <v>13742.49882077119</v>
      </c>
      <c r="O136" s="233">
        <f>+O135+Tabela1368[[#This Row],[Colunas8]]</f>
        <v>0.14574511268505488</v>
      </c>
      <c r="P136" s="231">
        <v>81.459999999999994</v>
      </c>
      <c r="Q136" s="231">
        <v>96.3</v>
      </c>
      <c r="R136" s="274">
        <v>0.70599999999999996</v>
      </c>
      <c r="S136" s="231">
        <v>25.75</v>
      </c>
      <c r="T136" s="231">
        <v>56792.830699999999</v>
      </c>
      <c r="U136" s="231">
        <v>53413.866349999997</v>
      </c>
      <c r="V136" s="234">
        <v>448660717.84999996</v>
      </c>
      <c r="W136" s="233">
        <f t="shared" si="10"/>
        <v>1.9803593363937027E-4</v>
      </c>
      <c r="X136" s="233">
        <f>+X135+Tabela1368[[#This Row],[Colunas82]]</f>
        <v>0.13973037388475529</v>
      </c>
      <c r="Y136" s="234">
        <v>24128.03</v>
      </c>
    </row>
    <row r="137" spans="1:25" ht="20.100000000000001" customHeight="1" x14ac:dyDescent="0.25">
      <c r="A137" s="231">
        <f t="shared" si="11"/>
        <v>133</v>
      </c>
      <c r="B137" s="231" t="s">
        <v>1468</v>
      </c>
      <c r="C137" s="231">
        <v>3511706</v>
      </c>
      <c r="D137" s="231" t="s">
        <v>1469</v>
      </c>
      <c r="E137" s="231" t="s">
        <v>1470</v>
      </c>
      <c r="F137" s="231">
        <v>175.846</v>
      </c>
      <c r="G137" s="232">
        <v>17539</v>
      </c>
      <c r="I137" s="255">
        <v>3510</v>
      </c>
      <c r="J137" s="255">
        <v>3</v>
      </c>
      <c r="K137" s="255" t="s">
        <v>3315</v>
      </c>
      <c r="L137" s="255">
        <v>16796.231631738625</v>
      </c>
      <c r="M137" s="233">
        <f>+Tabela1368[[#This Row],[Colunas85]]/$N$651</f>
        <v>3.7597698495226025E-4</v>
      </c>
      <c r="N137" s="255">
        <v>12962.06974011863</v>
      </c>
      <c r="O137" s="233">
        <f>+O136+Tabela1368[[#This Row],[Colunas8]]</f>
        <v>0.14612108967000714</v>
      </c>
      <c r="P137" s="231">
        <v>85.79</v>
      </c>
      <c r="Q137" s="231">
        <v>97.9</v>
      </c>
      <c r="R137" s="274">
        <v>0.73599999999999999</v>
      </c>
      <c r="S137" s="231">
        <v>5.71</v>
      </c>
      <c r="T137" s="231">
        <v>44565.502820000002</v>
      </c>
      <c r="U137" s="231">
        <v>38588.505519999999</v>
      </c>
      <c r="V137" s="234">
        <v>364933096.05000001</v>
      </c>
      <c r="W137" s="233">
        <f t="shared" si="10"/>
        <v>1.61079103912836E-4</v>
      </c>
      <c r="X137" s="233">
        <f>+X136+Tabela1368[[#This Row],[Colunas82]]</f>
        <v>0.13989145298866812</v>
      </c>
      <c r="Y137" s="234">
        <v>20806.95</v>
      </c>
    </row>
    <row r="138" spans="1:25" ht="20.100000000000001" customHeight="1" x14ac:dyDescent="0.25">
      <c r="A138" s="231">
        <f t="shared" si="11"/>
        <v>134</v>
      </c>
      <c r="B138" s="231" t="s">
        <v>1750</v>
      </c>
      <c r="C138" s="231">
        <v>3557204</v>
      </c>
      <c r="D138" s="231" t="s">
        <v>1751</v>
      </c>
      <c r="E138" s="231" t="s">
        <v>1752</v>
      </c>
      <c r="F138" s="231">
        <v>188.727</v>
      </c>
      <c r="G138" s="232">
        <v>12418</v>
      </c>
      <c r="I138" s="255">
        <v>3504</v>
      </c>
      <c r="J138" s="255">
        <v>3</v>
      </c>
      <c r="K138" s="255" t="s">
        <v>3282</v>
      </c>
      <c r="L138" s="255">
        <v>11892.103563654156</v>
      </c>
      <c r="M138" s="233">
        <f>+Tabela1368[[#This Row],[Colunas85]]/$N$651</f>
        <v>2.6620002275712227E-4</v>
      </c>
      <c r="N138" s="255">
        <v>9177.4321245677147</v>
      </c>
      <c r="O138" s="233">
        <f>+O137+Tabela1368[[#This Row],[Colunas8]]</f>
        <v>0.14638728969276427</v>
      </c>
      <c r="P138" s="231">
        <v>64.400000000000006</v>
      </c>
      <c r="Q138" s="231">
        <v>98.6</v>
      </c>
      <c r="R138" s="274">
        <v>0.72899999999999998</v>
      </c>
      <c r="S138" s="231">
        <v>12.99</v>
      </c>
      <c r="T138" s="231">
        <v>38538.019220000002</v>
      </c>
      <c r="U138" s="231">
        <v>34343.230060000002</v>
      </c>
      <c r="V138" s="234">
        <v>207456101.44000003</v>
      </c>
      <c r="W138" s="233">
        <f t="shared" si="10"/>
        <v>9.1569778907164736E-5</v>
      </c>
      <c r="X138" s="233">
        <f>+X137+Tabela1368[[#This Row],[Colunas82]]</f>
        <v>0.13998302276757529</v>
      </c>
      <c r="Y138" s="234">
        <v>16706.080000000002</v>
      </c>
    </row>
    <row r="139" spans="1:25" ht="20.100000000000001" customHeight="1" x14ac:dyDescent="0.25">
      <c r="A139" s="231">
        <f t="shared" si="11"/>
        <v>135</v>
      </c>
      <c r="B139" s="231" t="s">
        <v>1699</v>
      </c>
      <c r="C139" s="231">
        <v>3511904</v>
      </c>
      <c r="D139" s="231" t="s">
        <v>1700</v>
      </c>
      <c r="E139" s="231" t="s">
        <v>1701</v>
      </c>
      <c r="F139" s="231">
        <v>168.59</v>
      </c>
      <c r="G139" s="232">
        <v>8894</v>
      </c>
      <c r="I139" s="255">
        <v>3506</v>
      </c>
      <c r="J139" s="255">
        <v>2</v>
      </c>
      <c r="K139" s="255" t="s">
        <v>3292</v>
      </c>
      <c r="L139" s="255">
        <v>8517.3432996569554</v>
      </c>
      <c r="M139" s="233">
        <f>+Tabela1368[[#This Row],[Colunas85]]/$N$651</f>
        <v>1.9065735242404942E-4</v>
      </c>
      <c r="N139" s="255">
        <v>6573.0456849657958</v>
      </c>
      <c r="O139" s="233">
        <f>+O138+Tabela1368[[#This Row],[Colunas8]]</f>
        <v>0.14657794704518831</v>
      </c>
      <c r="P139" s="231">
        <v>41.85</v>
      </c>
      <c r="Q139" s="231">
        <v>98</v>
      </c>
      <c r="R139" s="274">
        <v>0.72499999999999998</v>
      </c>
      <c r="S139" s="231" t="s">
        <v>20</v>
      </c>
      <c r="T139" s="231">
        <v>28839.28053</v>
      </c>
      <c r="U139" s="231">
        <v>25236.84461</v>
      </c>
      <c r="V139" s="234">
        <v>230757942.89999998</v>
      </c>
      <c r="W139" s="233">
        <f t="shared" si="10"/>
        <v>1.0185506073696483E-4</v>
      </c>
      <c r="X139" s="233">
        <f>+X138+Tabela1368[[#This Row],[Colunas82]]</f>
        <v>0.14008487782831225</v>
      </c>
      <c r="Y139" s="234">
        <v>25945.35</v>
      </c>
    </row>
    <row r="140" spans="1:25" ht="20.100000000000001" customHeight="1" x14ac:dyDescent="0.25">
      <c r="A140" s="231">
        <f t="shared" si="11"/>
        <v>136</v>
      </c>
      <c r="B140" s="231" t="s">
        <v>1100</v>
      </c>
      <c r="C140" s="231">
        <v>3512001</v>
      </c>
      <c r="D140" s="231" t="s">
        <v>1101</v>
      </c>
      <c r="E140" s="231" t="s">
        <v>1102</v>
      </c>
      <c r="F140" s="231">
        <v>422.303</v>
      </c>
      <c r="G140" s="232">
        <v>18601</v>
      </c>
      <c r="I140" s="255">
        <v>3508</v>
      </c>
      <c r="J140" s="255">
        <v>2</v>
      </c>
      <c r="K140" s="255" t="s">
        <v>3304</v>
      </c>
      <c r="L140" s="255">
        <v>17813.256433204297</v>
      </c>
      <c r="M140" s="233">
        <f>+Tabela1368[[#This Row],[Colunas85]]/$N$651</f>
        <v>3.9874268185740306E-4</v>
      </c>
      <c r="N140" s="255">
        <v>13746.933076911262</v>
      </c>
      <c r="O140" s="233">
        <f>+O139+Tabela1368[[#This Row],[Colunas8]]</f>
        <v>0.14697668972704572</v>
      </c>
      <c r="P140" s="231">
        <v>41.11</v>
      </c>
      <c r="Q140" s="231">
        <v>98.4</v>
      </c>
      <c r="R140" s="274">
        <v>0.75700000000000001</v>
      </c>
      <c r="S140" s="231">
        <v>14.93</v>
      </c>
      <c r="T140" s="231">
        <v>80672.111480000007</v>
      </c>
      <c r="U140" s="231">
        <v>69472.461609999998</v>
      </c>
      <c r="V140" s="234">
        <v>1120117622.1400001</v>
      </c>
      <c r="W140" s="233">
        <f t="shared" si="10"/>
        <v>4.9441266030463623E-4</v>
      </c>
      <c r="X140" s="233">
        <f>+X139+Tabela1368[[#This Row],[Colunas82]]</f>
        <v>0.14057929048861689</v>
      </c>
      <c r="Y140" s="234">
        <v>60218.14</v>
      </c>
    </row>
    <row r="141" spans="1:25" ht="20.100000000000001" customHeight="1" x14ac:dyDescent="0.25">
      <c r="A141" s="231">
        <f t="shared" si="11"/>
        <v>137</v>
      </c>
      <c r="B141" s="231" t="s">
        <v>1516</v>
      </c>
      <c r="C141" s="231">
        <v>3512100</v>
      </c>
      <c r="D141" s="231" t="s">
        <v>1517</v>
      </c>
      <c r="E141" s="231" t="s">
        <v>1518</v>
      </c>
      <c r="F141" s="231">
        <v>728.64800000000002</v>
      </c>
      <c r="G141" s="232">
        <v>6223</v>
      </c>
      <c r="I141" s="255">
        <v>3508</v>
      </c>
      <c r="J141" s="255">
        <v>2</v>
      </c>
      <c r="K141" s="255" t="s">
        <v>3304</v>
      </c>
      <c r="L141" s="255">
        <v>5959.4588884377372</v>
      </c>
      <c r="M141" s="233">
        <f>+Tabela1368[[#This Row],[Colunas85]]/$N$651</f>
        <v>1.3340012414378902E-4</v>
      </c>
      <c r="N141" s="255">
        <v>4599.0626599440238</v>
      </c>
      <c r="O141" s="233">
        <f>+O140+Tabela1368[[#This Row],[Colunas8]]</f>
        <v>0.14711008985118951</v>
      </c>
      <c r="P141" s="231">
        <v>8.2200000000000006</v>
      </c>
      <c r="Q141" s="231">
        <v>99.2</v>
      </c>
      <c r="R141" s="274">
        <v>0.71</v>
      </c>
      <c r="S141" s="231" t="s">
        <v>20</v>
      </c>
      <c r="T141" s="231">
        <v>43935.22451</v>
      </c>
      <c r="U141" s="231">
        <v>38618.767119999997</v>
      </c>
      <c r="V141" s="234">
        <v>331109836.88999999</v>
      </c>
      <c r="W141" s="233">
        <f t="shared" si="10"/>
        <v>1.4614973648665453E-4</v>
      </c>
      <c r="X141" s="233">
        <f>+X140+Tabela1368[[#This Row],[Colunas82]]</f>
        <v>0.14072544022510355</v>
      </c>
      <c r="Y141" s="234">
        <v>53207.43</v>
      </c>
    </row>
    <row r="142" spans="1:25" ht="20.100000000000001" customHeight="1" x14ac:dyDescent="0.25">
      <c r="A142" s="231">
        <f t="shared" si="11"/>
        <v>138</v>
      </c>
      <c r="B142" s="231" t="s">
        <v>1246</v>
      </c>
      <c r="C142" s="231">
        <v>3512209</v>
      </c>
      <c r="D142" s="231" t="s">
        <v>1247</v>
      </c>
      <c r="E142" s="231" t="s">
        <v>1248</v>
      </c>
      <c r="F142" s="231">
        <v>182.79300000000001</v>
      </c>
      <c r="G142" s="232">
        <v>28491</v>
      </c>
      <c r="I142" s="255">
        <v>3510</v>
      </c>
      <c r="J142" s="255">
        <v>8</v>
      </c>
      <c r="K142" s="255" t="s">
        <v>3320</v>
      </c>
      <c r="L142" s="255">
        <v>27284.419603162391</v>
      </c>
      <c r="M142" s="233">
        <f>+Tabela1368[[#This Row],[Colunas85]]/$N$651</f>
        <v>6.1075091386480671E-4</v>
      </c>
      <c r="N142" s="255">
        <v>21056.065281128904</v>
      </c>
      <c r="O142" s="233">
        <f>+O141+Tabela1368[[#This Row],[Colunas8]]</f>
        <v>0.14772084076505432</v>
      </c>
      <c r="P142" s="231">
        <v>138.02000000000001</v>
      </c>
      <c r="Q142" s="231">
        <v>96.7</v>
      </c>
      <c r="R142" s="274">
        <v>0.70799999999999996</v>
      </c>
      <c r="S142" s="231">
        <v>8.9499999999999993</v>
      </c>
      <c r="T142" s="231">
        <v>100960.50997</v>
      </c>
      <c r="U142" s="231">
        <v>86413.176510000005</v>
      </c>
      <c r="V142" s="234">
        <v>708984004.59000003</v>
      </c>
      <c r="W142" s="233">
        <f t="shared" si="10"/>
        <v>3.129409455705935E-4</v>
      </c>
      <c r="X142" s="233">
        <f>+X141+Tabela1368[[#This Row],[Colunas82]]</f>
        <v>0.14103838117067416</v>
      </c>
      <c r="Y142" s="234">
        <v>24884.49</v>
      </c>
    </row>
    <row r="143" spans="1:25" ht="20.100000000000001" customHeight="1" x14ac:dyDescent="0.25">
      <c r="A143" s="231">
        <f t="shared" si="11"/>
        <v>139</v>
      </c>
      <c r="B143" s="231" t="s">
        <v>1471</v>
      </c>
      <c r="C143" s="231">
        <v>3512308</v>
      </c>
      <c r="D143" s="231" t="s">
        <v>1472</v>
      </c>
      <c r="E143" s="231" t="s">
        <v>1473</v>
      </c>
      <c r="F143" s="231">
        <v>466.12</v>
      </c>
      <c r="G143" s="232">
        <v>18138</v>
      </c>
      <c r="I143" s="255">
        <v>3503</v>
      </c>
      <c r="J143" s="255">
        <v>3</v>
      </c>
      <c r="K143" s="255" t="s">
        <v>3277</v>
      </c>
      <c r="L143" s="255">
        <v>17369.864264580374</v>
      </c>
      <c r="M143" s="233">
        <f>+Tabela1368[[#This Row],[Colunas85]]/$N$651</f>
        <v>3.8881752397879559E-4</v>
      </c>
      <c r="N143" s="255">
        <v>13404.756311435754</v>
      </c>
      <c r="O143" s="233">
        <f>+O142+Tabela1368[[#This Row],[Colunas8]]</f>
        <v>0.14810965828903311</v>
      </c>
      <c r="P143" s="231">
        <v>34.950000000000003</v>
      </c>
      <c r="Q143" s="231">
        <v>97.6</v>
      </c>
      <c r="R143" s="274">
        <v>0.73599999999999999</v>
      </c>
      <c r="S143" s="231">
        <v>19.14</v>
      </c>
      <c r="T143" s="231">
        <v>54724.102019999998</v>
      </c>
      <c r="U143" s="231">
        <v>50645.58986</v>
      </c>
      <c r="V143" s="234">
        <v>359689780.74000001</v>
      </c>
      <c r="W143" s="233">
        <f t="shared" si="10"/>
        <v>1.5876473851049515E-4</v>
      </c>
      <c r="X143" s="233">
        <f>+X142+Tabela1368[[#This Row],[Colunas82]]</f>
        <v>0.14119714590918467</v>
      </c>
      <c r="Y143" s="234">
        <v>19830.73</v>
      </c>
    </row>
    <row r="144" spans="1:25" ht="20.100000000000001" customHeight="1" x14ac:dyDescent="0.25">
      <c r="A144" s="231">
        <f t="shared" si="11"/>
        <v>140</v>
      </c>
      <c r="B144" s="231" t="s">
        <v>852</v>
      </c>
      <c r="C144" s="231">
        <v>3512407</v>
      </c>
      <c r="D144" s="231" t="s">
        <v>853</v>
      </c>
      <c r="E144" s="231" t="s">
        <v>854</v>
      </c>
      <c r="F144" s="231">
        <v>137.57900000000001</v>
      </c>
      <c r="G144" s="232">
        <v>25116</v>
      </c>
      <c r="I144" s="255">
        <v>3510</v>
      </c>
      <c r="J144" s="255">
        <v>5</v>
      </c>
      <c r="K144" s="255" t="s">
        <v>3317</v>
      </c>
      <c r="L144" s="255">
        <v>24052.349259521481</v>
      </c>
      <c r="M144" s="233">
        <f>+Tabela1368[[#This Row],[Colunas85]]/$N$651</f>
        <v>5.3840230081880183E-4</v>
      </c>
      <c r="N144" s="255">
        <v>18561.796202338755</v>
      </c>
      <c r="O144" s="233">
        <f>+O143+Tabela1368[[#This Row],[Colunas8]]</f>
        <v>0.14864806058985192</v>
      </c>
      <c r="P144" s="231">
        <v>153.22</v>
      </c>
      <c r="Q144" s="231">
        <v>96.7</v>
      </c>
      <c r="R144" s="274">
        <v>0.75800000000000001</v>
      </c>
      <c r="S144" s="231">
        <v>6.9</v>
      </c>
      <c r="T144" s="231">
        <v>142098.68479999999</v>
      </c>
      <c r="U144" s="231">
        <v>121672.31628</v>
      </c>
      <c r="V144" s="234">
        <v>2926507027.0799999</v>
      </c>
      <c r="W144" s="233">
        <f t="shared" si="10"/>
        <v>1.2917412386518022E-3</v>
      </c>
      <c r="X144" s="233">
        <f>+X143+Tabela1368[[#This Row],[Colunas82]]</f>
        <v>0.14248888714783647</v>
      </c>
      <c r="Y144" s="234">
        <v>116519.63</v>
      </c>
    </row>
    <row r="145" spans="1:25" ht="20.100000000000001" customHeight="1" x14ac:dyDescent="0.25">
      <c r="A145" s="231">
        <f t="shared" si="11"/>
        <v>141</v>
      </c>
      <c r="B145" s="231" t="s">
        <v>1850</v>
      </c>
      <c r="C145" s="231">
        <v>3512506</v>
      </c>
      <c r="D145" s="231" t="s">
        <v>1851</v>
      </c>
      <c r="E145" s="231" t="s">
        <v>1852</v>
      </c>
      <c r="F145" s="231">
        <v>246.82499999999999</v>
      </c>
      <c r="G145" s="232">
        <v>6197</v>
      </c>
      <c r="I145" s="255">
        <v>3506</v>
      </c>
      <c r="J145" s="255">
        <v>2</v>
      </c>
      <c r="K145" s="255" t="s">
        <v>3292</v>
      </c>
      <c r="L145" s="255">
        <v>5934.5599761608</v>
      </c>
      <c r="M145" s="233">
        <f>+Tabela1368[[#This Row],[Colunas85]]/$N$651</f>
        <v>1.328427718655087E-4</v>
      </c>
      <c r="N145" s="255">
        <v>4579.8475500037148</v>
      </c>
      <c r="O145" s="233">
        <f>+O144+Tabela1368[[#This Row],[Colunas8]]</f>
        <v>0.14878090336171743</v>
      </c>
      <c r="P145" s="231">
        <v>21.26</v>
      </c>
      <c r="Q145" s="231">
        <v>98.3</v>
      </c>
      <c r="R145" s="274">
        <v>0.71899999999999997</v>
      </c>
      <c r="S145" s="231">
        <v>18.52</v>
      </c>
      <c r="T145" s="231">
        <v>20830.3842</v>
      </c>
      <c r="U145" s="231">
        <v>18406.571980000001</v>
      </c>
      <c r="V145" s="234">
        <v>171337692.53</v>
      </c>
      <c r="W145" s="233">
        <f t="shared" si="10"/>
        <v>7.5627347253382705E-5</v>
      </c>
      <c r="X145" s="233">
        <f>+X144+Tabela1368[[#This Row],[Colunas82]]</f>
        <v>0.14256451449508986</v>
      </c>
      <c r="Y145" s="234">
        <v>27648.49</v>
      </c>
    </row>
    <row r="146" spans="1:25" ht="20.100000000000001" customHeight="1" x14ac:dyDescent="0.25">
      <c r="A146" s="231">
        <f t="shared" si="11"/>
        <v>142</v>
      </c>
      <c r="B146" s="231" t="s">
        <v>2220</v>
      </c>
      <c r="C146" s="231">
        <v>3512605</v>
      </c>
      <c r="D146" s="231" t="s">
        <v>2221</v>
      </c>
      <c r="E146" s="231" t="s">
        <v>2222</v>
      </c>
      <c r="F146" s="231">
        <v>303.83</v>
      </c>
      <c r="G146" s="232">
        <v>4591</v>
      </c>
      <c r="I146" s="255">
        <v>3502</v>
      </c>
      <c r="J146" s="255">
        <v>5</v>
      </c>
      <c r="K146" s="255" t="s">
        <v>3272</v>
      </c>
      <c r="L146" s="255">
        <v>4396.5733178238224</v>
      </c>
      <c r="M146" s="233">
        <f>+Tabela1368[[#This Row],[Colunas85]]/$N$651</f>
        <v>9.8415550368654214E-5</v>
      </c>
      <c r="N146" s="255">
        <v>3392.9449898446101</v>
      </c>
      <c r="O146" s="233">
        <f>+O145+Tabela1368[[#This Row],[Colunas8]]</f>
        <v>0.14887931891208608</v>
      </c>
      <c r="P146" s="231">
        <v>16.45</v>
      </c>
      <c r="Q146" s="231">
        <v>99.1</v>
      </c>
      <c r="R146" s="274">
        <v>0.69</v>
      </c>
      <c r="S146" s="231" t="s">
        <v>20</v>
      </c>
      <c r="T146" s="231">
        <v>22729.316780000001</v>
      </c>
      <c r="U146" s="231">
        <v>18982.068449999999</v>
      </c>
      <c r="V146" s="234">
        <v>74643783.519999996</v>
      </c>
      <c r="W146" s="233">
        <f t="shared" si="10"/>
        <v>3.2947282370952597E-5</v>
      </c>
      <c r="X146" s="233">
        <f>+X145+Tabela1368[[#This Row],[Colunas82]]</f>
        <v>0.14259746177746083</v>
      </c>
      <c r="Y146" s="234">
        <v>16258.72</v>
      </c>
    </row>
    <row r="147" spans="1:25" ht="20.100000000000001" customHeight="1" x14ac:dyDescent="0.25">
      <c r="A147" s="231">
        <f t="shared" si="11"/>
        <v>143</v>
      </c>
      <c r="B147" s="231" t="s">
        <v>1660</v>
      </c>
      <c r="C147" s="231">
        <v>3512704</v>
      </c>
      <c r="D147" s="231" t="s">
        <v>1661</v>
      </c>
      <c r="E147" s="231" t="s">
        <v>1662</v>
      </c>
      <c r="F147" s="231">
        <v>278.62200000000001</v>
      </c>
      <c r="G147" s="232">
        <v>4072</v>
      </c>
      <c r="I147" s="255">
        <v>3510</v>
      </c>
      <c r="J147" s="255">
        <v>9</v>
      </c>
      <c r="K147" s="255" t="s">
        <v>3321</v>
      </c>
      <c r="L147" s="255">
        <v>3899.5527227572657</v>
      </c>
      <c r="M147" s="233">
        <f>+Tabela1368[[#This Row],[Colunas85]]/$N$651</f>
        <v>8.7289941429135275E-5</v>
      </c>
      <c r="N147" s="255">
        <v>3009.381833728437</v>
      </c>
      <c r="O147" s="233">
        <f>+O146+Tabela1368[[#This Row],[Colunas8]]</f>
        <v>0.14896660885351523</v>
      </c>
      <c r="P147" s="231">
        <v>13.9</v>
      </c>
      <c r="Q147" s="231">
        <v>97</v>
      </c>
      <c r="R147" s="274">
        <v>0.754</v>
      </c>
      <c r="S147" s="231" t="s">
        <v>20</v>
      </c>
      <c r="T147" s="231">
        <v>25285.25506</v>
      </c>
      <c r="U147" s="231">
        <v>23448.37991</v>
      </c>
      <c r="V147" s="234">
        <v>250096864.96000001</v>
      </c>
      <c r="W147" s="233">
        <f t="shared" si="10"/>
        <v>1.1039113562242324E-4</v>
      </c>
      <c r="X147" s="233">
        <f>+X146+Tabela1368[[#This Row],[Colunas82]]</f>
        <v>0.14270785291308324</v>
      </c>
      <c r="Y147" s="234">
        <v>61418.68</v>
      </c>
    </row>
    <row r="148" spans="1:25" ht="20.100000000000001" customHeight="1" x14ac:dyDescent="0.25">
      <c r="A148" s="231">
        <f t="shared" si="11"/>
        <v>144</v>
      </c>
      <c r="B148" s="231" t="s">
        <v>977</v>
      </c>
      <c r="C148" s="231">
        <v>3512803</v>
      </c>
      <c r="D148" s="231" t="s">
        <v>978</v>
      </c>
      <c r="E148" s="231" t="s">
        <v>979</v>
      </c>
      <c r="F148" s="231">
        <v>154.66499999999999</v>
      </c>
      <c r="G148" s="232">
        <v>74662</v>
      </c>
      <c r="I148" s="255">
        <v>3510</v>
      </c>
      <c r="J148" s="255">
        <v>1</v>
      </c>
      <c r="K148" s="255" t="s">
        <v>3312</v>
      </c>
      <c r="L148" s="255">
        <v>71500.099554642176</v>
      </c>
      <c r="M148" s="233">
        <f>+Tabela1368[[#This Row],[Colunas85]]/$N$651</f>
        <v>1.6005013769602398E-3</v>
      </c>
      <c r="N148" s="255">
        <v>55178.405321668106</v>
      </c>
      <c r="O148" s="233">
        <f>+O147+Tabela1368[[#This Row],[Colunas8]]</f>
        <v>0.15056711023047548</v>
      </c>
      <c r="P148" s="231">
        <v>380.37</v>
      </c>
      <c r="Q148" s="231">
        <v>98</v>
      </c>
      <c r="R148" s="274">
        <v>0.76900000000000002</v>
      </c>
      <c r="S148" s="231">
        <v>22.97</v>
      </c>
      <c r="T148" s="231">
        <v>171948.44394999999</v>
      </c>
      <c r="U148" s="231">
        <v>148441.59284</v>
      </c>
      <c r="V148" s="234">
        <v>1673202298.3199999</v>
      </c>
      <c r="W148" s="233">
        <f t="shared" si="10"/>
        <v>7.3854065250731954E-4</v>
      </c>
      <c r="X148" s="233">
        <f>+X147+Tabela1368[[#This Row],[Colunas82]]</f>
        <v>0.14344639356559055</v>
      </c>
      <c r="Y148" s="234">
        <v>22410.36</v>
      </c>
    </row>
    <row r="149" spans="1:25" ht="20.100000000000001" customHeight="1" x14ac:dyDescent="0.25">
      <c r="A149" s="231">
        <f t="shared" si="11"/>
        <v>145</v>
      </c>
      <c r="B149" s="231" t="s">
        <v>1510</v>
      </c>
      <c r="C149" s="231">
        <v>3512902</v>
      </c>
      <c r="D149" s="231" t="s">
        <v>1511</v>
      </c>
      <c r="E149" s="231" t="s">
        <v>1512</v>
      </c>
      <c r="F149" s="231">
        <v>441.68</v>
      </c>
      <c r="G149" s="232">
        <v>7289</v>
      </c>
      <c r="I149" s="255">
        <v>3507</v>
      </c>
      <c r="J149" s="255">
        <v>3</v>
      </c>
      <c r="K149" s="255" t="s">
        <v>3298</v>
      </c>
      <c r="L149" s="255">
        <v>6980.3142917921687</v>
      </c>
      <c r="M149" s="233">
        <f>+Tabela1368[[#This Row],[Colunas85]]/$N$651</f>
        <v>1.5625156755328268E-4</v>
      </c>
      <c r="N149" s="255">
        <v>5386.8821674967039</v>
      </c>
      <c r="O149" s="233">
        <f>+O148+Tabela1368[[#This Row],[Colunas8]]</f>
        <v>0.15072336179802875</v>
      </c>
      <c r="P149" s="231">
        <v>16.329999999999998</v>
      </c>
      <c r="Q149" s="231">
        <v>97.9</v>
      </c>
      <c r="R149" s="274">
        <v>0.72199999999999998</v>
      </c>
      <c r="S149" s="231" t="s">
        <v>20</v>
      </c>
      <c r="T149" s="231">
        <v>30778.34102</v>
      </c>
      <c r="U149" s="231">
        <v>25647.125090000001</v>
      </c>
      <c r="V149" s="234">
        <v>334656431.17000002</v>
      </c>
      <c r="W149" s="233">
        <f t="shared" si="10"/>
        <v>1.4771518022072057E-4</v>
      </c>
      <c r="X149" s="233">
        <f>+X148+Tabela1368[[#This Row],[Colunas82]]</f>
        <v>0.14359410874581127</v>
      </c>
      <c r="Y149" s="234">
        <v>45912.53</v>
      </c>
    </row>
    <row r="150" spans="1:25" ht="20.100000000000001" customHeight="1" x14ac:dyDescent="0.25">
      <c r="A150" s="231">
        <f t="shared" si="11"/>
        <v>146</v>
      </c>
      <c r="B150" s="231" t="s">
        <v>633</v>
      </c>
      <c r="C150" s="231">
        <v>3513009</v>
      </c>
      <c r="D150" s="231" t="s">
        <v>634</v>
      </c>
      <c r="E150" s="231" t="s">
        <v>635</v>
      </c>
      <c r="F150" s="231">
        <v>323.99400000000003</v>
      </c>
      <c r="G150" s="232">
        <v>257882</v>
      </c>
      <c r="I150" s="255">
        <v>3501</v>
      </c>
      <c r="J150" s="255">
        <v>1</v>
      </c>
      <c r="K150" s="255" t="s">
        <v>3265</v>
      </c>
      <c r="L150" s="255">
        <v>246960.81906927534</v>
      </c>
      <c r="M150" s="233">
        <f>+Tabela1368[[#This Row],[Colunas85]]/$N$651</f>
        <v>5.5281200087495732E-3</v>
      </c>
      <c r="N150" s="255">
        <v>190585.80698564753</v>
      </c>
      <c r="O150" s="233">
        <f>+O149+Tabela1368[[#This Row],[Colunas8]]</f>
        <v>0.15625148180677834</v>
      </c>
      <c r="P150" s="231">
        <v>620.80999999999995</v>
      </c>
      <c r="Q150" s="231">
        <v>97.5</v>
      </c>
      <c r="R150" s="274">
        <v>0.78</v>
      </c>
      <c r="S150" s="231">
        <v>10.26</v>
      </c>
      <c r="T150" s="231">
        <v>795242.86636999995</v>
      </c>
      <c r="U150" s="231">
        <v>720866.57793999999</v>
      </c>
      <c r="V150" s="234">
        <v>13210131812.18</v>
      </c>
      <c r="W150" s="233">
        <f t="shared" si="10"/>
        <v>5.8308665832403966E-3</v>
      </c>
      <c r="X150" s="233">
        <f>+X149+Tabela1368[[#This Row],[Colunas82]]</f>
        <v>0.14942497532905166</v>
      </c>
      <c r="Y150" s="234">
        <v>51225.49</v>
      </c>
    </row>
    <row r="151" spans="1:25" ht="20.100000000000001" customHeight="1" x14ac:dyDescent="0.25">
      <c r="A151" s="231">
        <f t="shared" si="11"/>
        <v>147</v>
      </c>
      <c r="B151" s="231" t="s">
        <v>1055</v>
      </c>
      <c r="C151" s="231">
        <v>3513108</v>
      </c>
      <c r="D151" s="231" t="s">
        <v>1056</v>
      </c>
      <c r="E151" s="231" t="s">
        <v>1057</v>
      </c>
      <c r="F151" s="231">
        <v>311.423</v>
      </c>
      <c r="G151" s="232">
        <v>35858</v>
      </c>
      <c r="I151" s="255">
        <v>3508</v>
      </c>
      <c r="J151" s="255">
        <v>1</v>
      </c>
      <c r="K151" s="255" t="s">
        <v>3303</v>
      </c>
      <c r="L151" s="255">
        <v>34339.43063178537</v>
      </c>
      <c r="M151" s="233">
        <f>+Tabela1368[[#This Row],[Colunas85]]/$N$651</f>
        <v>7.6867453825293041E-4</v>
      </c>
      <c r="N151" s="255">
        <v>26500.592778446535</v>
      </c>
      <c r="O151" s="233">
        <f>+O150+Tabela1368[[#This Row],[Colunas8]]</f>
        <v>0.15702015634503128</v>
      </c>
      <c r="P151" s="231">
        <v>101.77</v>
      </c>
      <c r="Q151" s="231">
        <v>98.1</v>
      </c>
      <c r="R151" s="274">
        <v>0.75600000000000001</v>
      </c>
      <c r="S151" s="231">
        <v>10</v>
      </c>
      <c r="T151" s="231">
        <v>131080.58595000001</v>
      </c>
      <c r="U151" s="231">
        <v>111134.667</v>
      </c>
      <c r="V151" s="234">
        <v>1225111160.54</v>
      </c>
      <c r="W151" s="233">
        <f t="shared" si="10"/>
        <v>5.4075612782009759E-4</v>
      </c>
      <c r="X151" s="233">
        <f>+X150+Tabela1368[[#This Row],[Colunas82]]</f>
        <v>0.14996573145687175</v>
      </c>
      <c r="Y151" s="234">
        <v>34165.629999999997</v>
      </c>
    </row>
    <row r="152" spans="1:25" ht="20.100000000000001" customHeight="1" x14ac:dyDescent="0.25">
      <c r="A152" s="231">
        <f t="shared" si="11"/>
        <v>148</v>
      </c>
      <c r="B152" s="231" t="s">
        <v>1765</v>
      </c>
      <c r="C152" s="231">
        <v>3513207</v>
      </c>
      <c r="D152" s="231" t="s">
        <v>1766</v>
      </c>
      <c r="E152" s="231" t="s">
        <v>1767</v>
      </c>
      <c r="F152" s="231">
        <v>385.23</v>
      </c>
      <c r="G152" s="232">
        <v>8803</v>
      </c>
      <c r="I152" s="255">
        <v>3508</v>
      </c>
      <c r="J152" s="255">
        <v>3</v>
      </c>
      <c r="K152" s="255" t="s">
        <v>3305</v>
      </c>
      <c r="L152" s="255">
        <v>8430.197106687674</v>
      </c>
      <c r="M152" s="233">
        <f>+Tabela1368[[#This Row],[Colunas85]]/$N$651</f>
        <v>1.8870661945006824E-4</v>
      </c>
      <c r="N152" s="255">
        <v>6505.7928001747132</v>
      </c>
      <c r="O152" s="233">
        <f>+O151+Tabela1368[[#This Row],[Colunas8]]</f>
        <v>0.15720886296448133</v>
      </c>
      <c r="P152" s="231">
        <v>19.7</v>
      </c>
      <c r="Q152" s="231">
        <v>98.2</v>
      </c>
      <c r="R152" s="274">
        <v>0.73399999999999999</v>
      </c>
      <c r="S152" s="231">
        <v>8.6999999999999993</v>
      </c>
      <c r="T152" s="231">
        <v>29472.106520000001</v>
      </c>
      <c r="U152" s="231">
        <v>25481.634819999999</v>
      </c>
      <c r="V152" s="234">
        <v>199098331.29999998</v>
      </c>
      <c r="W152" s="233">
        <f t="shared" si="10"/>
        <v>8.788071332382227E-5</v>
      </c>
      <c r="X152" s="233">
        <f>+X151+Tabela1368[[#This Row],[Colunas82]]</f>
        <v>0.15005361217019558</v>
      </c>
      <c r="Y152" s="234">
        <v>22617.1</v>
      </c>
    </row>
    <row r="153" spans="1:25" ht="20.100000000000001" customHeight="1" x14ac:dyDescent="0.25">
      <c r="A153" s="231">
        <f t="shared" si="11"/>
        <v>149</v>
      </c>
      <c r="B153" s="231" t="s">
        <v>2107</v>
      </c>
      <c r="C153" s="231">
        <v>3513306</v>
      </c>
      <c r="D153" s="231" t="s">
        <v>2108</v>
      </c>
      <c r="E153" s="231" t="s">
        <v>2109</v>
      </c>
      <c r="F153" s="231">
        <v>149.33000000000001</v>
      </c>
      <c r="G153" s="232">
        <v>2021</v>
      </c>
      <c r="I153" s="255">
        <v>3504</v>
      </c>
      <c r="J153" s="255">
        <v>2</v>
      </c>
      <c r="K153" s="255" t="s">
        <v>3281</v>
      </c>
      <c r="L153" s="255">
        <v>1935.4116042957844</v>
      </c>
      <c r="M153" s="233">
        <f>+Tabela1368[[#This Row],[Colunas85]]/$N$651</f>
        <v>4.3323421323252062E-5</v>
      </c>
      <c r="N153" s="255">
        <v>1493.6052765140403</v>
      </c>
      <c r="O153" s="233">
        <f>+O152+Tabela1368[[#This Row],[Colunas8]]</f>
        <v>0.1572521863858046</v>
      </c>
      <c r="P153" s="231">
        <v>15.26</v>
      </c>
      <c r="Q153" s="231">
        <v>97.8</v>
      </c>
      <c r="R153" s="274">
        <v>0.77400000000000002</v>
      </c>
      <c r="S153" s="231">
        <v>71.430000000000007</v>
      </c>
      <c r="T153" s="231">
        <v>16229.07926</v>
      </c>
      <c r="U153" s="231">
        <v>14631.834500000001</v>
      </c>
      <c r="V153" s="234">
        <v>100601600.72999999</v>
      </c>
      <c r="W153" s="233">
        <f t="shared" si="10"/>
        <v>4.4404894686682688E-5</v>
      </c>
      <c r="X153" s="233">
        <f>+X152+Tabela1368[[#This Row],[Colunas82]]</f>
        <v>0.15009801706488227</v>
      </c>
      <c r="Y153" s="234">
        <v>49778.13</v>
      </c>
    </row>
    <row r="154" spans="1:25" ht="20.100000000000001" customHeight="1" x14ac:dyDescent="0.25">
      <c r="A154" s="231">
        <f t="shared" si="11"/>
        <v>150</v>
      </c>
      <c r="B154" s="231" t="s">
        <v>879</v>
      </c>
      <c r="C154" s="231">
        <v>3513405</v>
      </c>
      <c r="D154" s="231" t="s">
        <v>880</v>
      </c>
      <c r="E154" s="231" t="s">
        <v>881</v>
      </c>
      <c r="F154" s="231">
        <v>305.69900000000001</v>
      </c>
      <c r="G154" s="232">
        <v>82895</v>
      </c>
      <c r="I154" s="255">
        <v>3511</v>
      </c>
      <c r="J154" s="255">
        <v>5</v>
      </c>
      <c r="K154" s="255" t="s">
        <v>3329</v>
      </c>
      <c r="L154" s="255">
        <v>79384.435892181617</v>
      </c>
      <c r="M154" s="233">
        <f>+Tabela1368[[#This Row],[Colunas85]]/$N$651</f>
        <v>1.7769891195403163E-3</v>
      </c>
      <c r="N154" s="255">
        <v>61262.943788536046</v>
      </c>
      <c r="O154" s="233">
        <f>+O153+Tabela1368[[#This Row],[Colunas8]]</f>
        <v>0.15902917550534493</v>
      </c>
      <c r="P154" s="231">
        <v>252.01</v>
      </c>
      <c r="Q154" s="231">
        <v>97.6</v>
      </c>
      <c r="R154" s="274">
        <v>0.78800000000000003</v>
      </c>
      <c r="S154" s="231">
        <v>13.56</v>
      </c>
      <c r="T154" s="231">
        <v>187068.03289</v>
      </c>
      <c r="U154" s="231">
        <v>170760.32136999999</v>
      </c>
      <c r="V154" s="234">
        <v>2465561735.0499997</v>
      </c>
      <c r="W154" s="233">
        <f t="shared" si="10"/>
        <v>1.0882829735706322E-3</v>
      </c>
      <c r="X154" s="233">
        <f>+X153+Tabela1368[[#This Row],[Colunas82]]</f>
        <v>0.1511863000384529</v>
      </c>
      <c r="Y154" s="234">
        <v>29743.19</v>
      </c>
    </row>
    <row r="155" spans="1:25" ht="20.100000000000001" customHeight="1" x14ac:dyDescent="0.25">
      <c r="A155" s="231">
        <f t="shared" si="11"/>
        <v>151</v>
      </c>
      <c r="B155" s="231" t="s">
        <v>630</v>
      </c>
      <c r="C155" s="231">
        <v>3513504</v>
      </c>
      <c r="D155" s="231" t="s">
        <v>631</v>
      </c>
      <c r="E155" s="231" t="s">
        <v>632</v>
      </c>
      <c r="F155" s="231">
        <v>142.87899999999999</v>
      </c>
      <c r="G155" s="232">
        <v>132521</v>
      </c>
      <c r="I155" s="255">
        <v>3501</v>
      </c>
      <c r="J155" s="255">
        <v>2</v>
      </c>
      <c r="K155" s="255" t="s">
        <v>3266</v>
      </c>
      <c r="L155" s="255">
        <v>126908.79822507751</v>
      </c>
      <c r="M155" s="233">
        <f>+Tabela1368[[#This Row],[Colunas85]]/$N$651</f>
        <v>2.8408031257687711E-3</v>
      </c>
      <c r="N155" s="255">
        <v>97938.676323066364</v>
      </c>
      <c r="O155" s="233">
        <f>+O154+Tabela1368[[#This Row],[Colunas8]]</f>
        <v>0.16186997863111369</v>
      </c>
      <c r="P155" s="231">
        <v>830.91</v>
      </c>
      <c r="Q155" s="231">
        <v>98</v>
      </c>
      <c r="R155" s="274">
        <v>0.73699999999999999</v>
      </c>
      <c r="S155" s="231">
        <v>14.1</v>
      </c>
      <c r="T155" s="231">
        <v>1181573.22046</v>
      </c>
      <c r="U155" s="231">
        <v>985154.10829999996</v>
      </c>
      <c r="V155" s="234">
        <v>13463747963.889999</v>
      </c>
      <c r="W155" s="233">
        <f t="shared" si="10"/>
        <v>5.9428111092300895E-3</v>
      </c>
      <c r="X155" s="233">
        <f>+X154+Tabela1368[[#This Row],[Colunas82]]</f>
        <v>0.15712911114768299</v>
      </c>
      <c r="Y155" s="234">
        <v>101597.09</v>
      </c>
    </row>
    <row r="156" spans="1:25" ht="20.100000000000001" customHeight="1" x14ac:dyDescent="0.25">
      <c r="A156" s="231">
        <f t="shared" si="11"/>
        <v>152</v>
      </c>
      <c r="B156" s="231" t="s">
        <v>1645</v>
      </c>
      <c r="C156" s="231">
        <v>3513603</v>
      </c>
      <c r="D156" s="231" t="s">
        <v>1646</v>
      </c>
      <c r="E156" s="231" t="s">
        <v>1647</v>
      </c>
      <c r="F156" s="231">
        <v>1407.25</v>
      </c>
      <c r="G156" s="232">
        <v>21373</v>
      </c>
      <c r="I156" s="255">
        <v>3511</v>
      </c>
      <c r="J156" s="255">
        <v>4</v>
      </c>
      <c r="K156" s="255" t="s">
        <v>3328</v>
      </c>
      <c r="L156" s="255">
        <v>20467.863542114694</v>
      </c>
      <c r="M156" s="233">
        <f>+Tabela1368[[#This Row],[Colunas85]]/$N$651</f>
        <v>4.5816500937252165E-4</v>
      </c>
      <c r="N156" s="255">
        <v>15795.559413624234</v>
      </c>
      <c r="O156" s="233">
        <f>+O155+Tabela1368[[#This Row],[Colunas8]]</f>
        <v>0.1623281436404862</v>
      </c>
      <c r="P156" s="231">
        <v>15.54</v>
      </c>
      <c r="Q156" s="231">
        <v>98</v>
      </c>
      <c r="R156" s="274">
        <v>0.68400000000000005</v>
      </c>
      <c r="S156" s="231" t="s">
        <v>20</v>
      </c>
      <c r="T156" s="231">
        <v>55363.084739999998</v>
      </c>
      <c r="U156" s="231">
        <v>51329.500240000001</v>
      </c>
      <c r="V156" s="234">
        <v>255865373.39000002</v>
      </c>
      <c r="W156" s="233">
        <f t="shared" si="10"/>
        <v>1.1293731786479989E-4</v>
      </c>
      <c r="X156" s="233">
        <f>+X155+Tabela1368[[#This Row],[Colunas82]]</f>
        <v>0.15724204846554779</v>
      </c>
      <c r="Y156" s="234">
        <v>11971.43</v>
      </c>
    </row>
    <row r="157" spans="1:25" ht="20.100000000000001" customHeight="1" x14ac:dyDescent="0.25">
      <c r="A157" s="231">
        <f t="shared" si="11"/>
        <v>153</v>
      </c>
      <c r="B157" s="231" t="s">
        <v>989</v>
      </c>
      <c r="C157" s="231">
        <v>3513702</v>
      </c>
      <c r="D157" s="231" t="s">
        <v>990</v>
      </c>
      <c r="E157" s="231" t="s">
        <v>991</v>
      </c>
      <c r="F157" s="231">
        <v>753.70600000000002</v>
      </c>
      <c r="G157" s="232">
        <v>34097</v>
      </c>
      <c r="I157" s="255">
        <v>3509</v>
      </c>
      <c r="J157" s="255">
        <v>2</v>
      </c>
      <c r="K157" s="255" t="s">
        <v>3310</v>
      </c>
      <c r="L157" s="255">
        <v>32653.00815025896</v>
      </c>
      <c r="M157" s="233">
        <f>+Tabela1368[[#This Row],[Colunas85]]/$N$651</f>
        <v>7.3092463971248165E-4</v>
      </c>
      <c r="N157" s="255">
        <v>25199.138601335588</v>
      </c>
      <c r="O157" s="233">
        <f>+O156+Tabela1368[[#This Row],[Colunas8]]</f>
        <v>0.16305906828019867</v>
      </c>
      <c r="P157" s="231">
        <v>41.2</v>
      </c>
      <c r="Q157" s="231">
        <v>98.6</v>
      </c>
      <c r="R157" s="274">
        <v>0.76</v>
      </c>
      <c r="S157" s="231">
        <v>5.87</v>
      </c>
      <c r="T157" s="231">
        <v>112355.68803</v>
      </c>
      <c r="U157" s="231">
        <v>92575.656849999999</v>
      </c>
      <c r="V157" s="234">
        <v>1613735996.6000001</v>
      </c>
      <c r="W157" s="233">
        <f t="shared" si="10"/>
        <v>7.1229261225624972E-4</v>
      </c>
      <c r="X157" s="233">
        <f>+X156+Tabela1368[[#This Row],[Colunas82]]</f>
        <v>0.15795434107780404</v>
      </c>
      <c r="Y157" s="234">
        <v>47327.8</v>
      </c>
    </row>
    <row r="158" spans="1:25" ht="20.100000000000001" customHeight="1" x14ac:dyDescent="0.25">
      <c r="A158" s="231">
        <f t="shared" si="11"/>
        <v>154</v>
      </c>
      <c r="B158" s="231" t="s">
        <v>612</v>
      </c>
      <c r="C158" s="231">
        <v>3513801</v>
      </c>
      <c r="D158" s="231" t="s">
        <v>613</v>
      </c>
      <c r="E158" s="231" t="s">
        <v>614</v>
      </c>
      <c r="F158" s="231">
        <v>30.731999999999999</v>
      </c>
      <c r="G158" s="232">
        <v>429550</v>
      </c>
      <c r="I158" s="255">
        <v>3501</v>
      </c>
      <c r="J158" s="255">
        <v>1</v>
      </c>
      <c r="K158" s="255" t="s">
        <v>3265</v>
      </c>
      <c r="L158" s="255">
        <v>411358.76032917073</v>
      </c>
      <c r="M158" s="233">
        <f>+Tabela1368[[#This Row],[Colunas85]]/$N$651</f>
        <v>9.2081027359737343E-3</v>
      </c>
      <c r="N158" s="255">
        <v>317455.78749460948</v>
      </c>
      <c r="O158" s="233">
        <f>+O157+Tabela1368[[#This Row],[Colunas8]]</f>
        <v>0.17226717101617239</v>
      </c>
      <c r="P158" s="231">
        <v>12536.99</v>
      </c>
      <c r="Q158" s="231">
        <v>96.8</v>
      </c>
      <c r="R158" s="274">
        <v>0.75700000000000001</v>
      </c>
      <c r="S158" s="231">
        <v>11.64</v>
      </c>
      <c r="T158" s="231">
        <v>1243622.6928999999</v>
      </c>
      <c r="U158" s="231">
        <v>1212704.15444</v>
      </c>
      <c r="V158" s="234">
        <v>14972287412.5</v>
      </c>
      <c r="W158" s="233">
        <f t="shared" si="10"/>
        <v>6.6086706468533084E-3</v>
      </c>
      <c r="X158" s="233">
        <f>+X157+Tabela1368[[#This Row],[Colunas82]]</f>
        <v>0.16456301172465734</v>
      </c>
      <c r="Y158" s="234">
        <v>34855.75</v>
      </c>
    </row>
    <row r="159" spans="1:25" ht="20.100000000000001" customHeight="1" x14ac:dyDescent="0.25">
      <c r="A159" s="231">
        <f t="shared" si="11"/>
        <v>155</v>
      </c>
      <c r="B159" s="231" t="s">
        <v>2315</v>
      </c>
      <c r="C159" s="231">
        <v>3513850</v>
      </c>
      <c r="D159" s="231" t="s">
        <v>2316</v>
      </c>
      <c r="E159" s="231" t="s">
        <v>2317</v>
      </c>
      <c r="F159" s="231">
        <v>88.132999999999996</v>
      </c>
      <c r="G159" s="232">
        <v>1805</v>
      </c>
      <c r="I159" s="255">
        <v>3507</v>
      </c>
      <c r="J159" s="255">
        <v>4</v>
      </c>
      <c r="K159" s="255" t="s">
        <v>3299</v>
      </c>
      <c r="L159" s="255">
        <v>1728.5591023027662</v>
      </c>
      <c r="M159" s="233">
        <f>+Tabela1368[[#This Row],[Colunas85]]/$N$651</f>
        <v>3.869311008830775E-5</v>
      </c>
      <c r="N159" s="255">
        <v>1333.9720554714706</v>
      </c>
      <c r="O159" s="233">
        <f>+O158+Tabela1368[[#This Row],[Colunas8]]</f>
        <v>0.1723058641262607</v>
      </c>
      <c r="P159" s="231">
        <v>19.12</v>
      </c>
      <c r="Q159" s="231">
        <v>100</v>
      </c>
      <c r="R159" s="274">
        <v>0.74099999999999999</v>
      </c>
      <c r="S159" s="231" t="s">
        <v>20</v>
      </c>
      <c r="T159" s="231">
        <v>15516.84756</v>
      </c>
      <c r="U159" s="231">
        <v>12939.807839999999</v>
      </c>
      <c r="V159" s="234">
        <v>58001184.100000001</v>
      </c>
      <c r="W159" s="233">
        <f t="shared" si="10"/>
        <v>2.560134682723149E-5</v>
      </c>
      <c r="X159" s="233">
        <f>+X158+Tabela1368[[#This Row],[Colunas82]]</f>
        <v>0.16458861307148456</v>
      </c>
      <c r="Y159" s="234">
        <v>32133.62</v>
      </c>
    </row>
    <row r="160" spans="1:25" ht="20.100000000000001" customHeight="1" x14ac:dyDescent="0.25">
      <c r="A160" s="231">
        <f t="shared" si="11"/>
        <v>156</v>
      </c>
      <c r="B160" s="231" t="s">
        <v>1603</v>
      </c>
      <c r="C160" s="231">
        <v>3513900</v>
      </c>
      <c r="D160" s="231" t="s">
        <v>1604</v>
      </c>
      <c r="E160" s="231" t="s">
        <v>1605</v>
      </c>
      <c r="F160" s="231">
        <v>223.749</v>
      </c>
      <c r="G160" s="232">
        <v>11027</v>
      </c>
      <c r="I160" s="255">
        <v>3510</v>
      </c>
      <c r="J160" s="255">
        <v>10</v>
      </c>
      <c r="K160" s="255" t="s">
        <v>3322</v>
      </c>
      <c r="L160" s="255">
        <v>10560.011756838008</v>
      </c>
      <c r="M160" s="233">
        <f>+Tabela1368[[#This Row],[Colunas85]]/$N$651</f>
        <v>2.3638167586912442E-4</v>
      </c>
      <c r="N160" s="255">
        <v>8149.4237427611679</v>
      </c>
      <c r="O160" s="233">
        <f>+O159+Tabela1368[[#This Row],[Colunas8]]</f>
        <v>0.17254224580212982</v>
      </c>
      <c r="P160" s="231">
        <v>50.46</v>
      </c>
      <c r="Q160" s="231">
        <v>98.6</v>
      </c>
      <c r="R160" s="274">
        <v>0.73399999999999999</v>
      </c>
      <c r="S160" s="231">
        <v>7.19</v>
      </c>
      <c r="T160" s="231">
        <v>41501.132169999997</v>
      </c>
      <c r="U160" s="231">
        <v>31180.571339999999</v>
      </c>
      <c r="V160" s="234">
        <v>275022642.68000001</v>
      </c>
      <c r="W160" s="233">
        <f t="shared" si="10"/>
        <v>1.2139321239464898E-4</v>
      </c>
      <c r="X160" s="233">
        <f>+X159+Tabela1368[[#This Row],[Colunas82]]</f>
        <v>0.16471000628387922</v>
      </c>
      <c r="Y160" s="234">
        <v>24940.84</v>
      </c>
    </row>
    <row r="161" spans="1:25" ht="20.100000000000001" customHeight="1" x14ac:dyDescent="0.25">
      <c r="A161" s="231">
        <f t="shared" si="11"/>
        <v>157</v>
      </c>
      <c r="B161" s="231" t="s">
        <v>2018</v>
      </c>
      <c r="C161" s="231">
        <v>3514007</v>
      </c>
      <c r="D161" s="231" t="s">
        <v>2019</v>
      </c>
      <c r="E161" s="231" t="s">
        <v>2020</v>
      </c>
      <c r="F161" s="231">
        <v>149.72900000000001</v>
      </c>
      <c r="G161" s="232">
        <v>9088</v>
      </c>
      <c r="I161" s="255">
        <v>3509</v>
      </c>
      <c r="J161" s="255">
        <v>1</v>
      </c>
      <c r="K161" s="255" t="s">
        <v>3309</v>
      </c>
      <c r="L161" s="255">
        <v>8703.1274912617955</v>
      </c>
      <c r="M161" s="233">
        <f>+Tabela1368[[#This Row],[Colunas85]]/$N$651</f>
        <v>1.948160578850642E-4</v>
      </c>
      <c r="N161" s="255">
        <v>6716.4199668281035</v>
      </c>
      <c r="O161" s="233">
        <f>+O160+Tabela1368[[#This Row],[Colunas8]]</f>
        <v>0.17273706186001489</v>
      </c>
      <c r="P161" s="231">
        <v>53.02</v>
      </c>
      <c r="Q161" s="231">
        <v>99.5</v>
      </c>
      <c r="R161" s="274">
        <v>0.71799999999999997</v>
      </c>
      <c r="S161" s="231" t="s">
        <v>20</v>
      </c>
      <c r="T161" s="231">
        <v>22281.170320000001</v>
      </c>
      <c r="U161" s="231">
        <v>18909.981970000001</v>
      </c>
      <c r="V161" s="234">
        <v>118557958.39999999</v>
      </c>
      <c r="W161" s="233">
        <f t="shared" si="10"/>
        <v>5.2330714609098514E-5</v>
      </c>
      <c r="X161" s="233">
        <f>+X160+Tabela1368[[#This Row],[Colunas82]]</f>
        <v>0.16476233699848833</v>
      </c>
      <c r="Y161" s="234">
        <v>13045.55</v>
      </c>
    </row>
    <row r="162" spans="1:25" ht="20.100000000000001" customHeight="1" x14ac:dyDescent="0.25">
      <c r="A162" s="231">
        <f t="shared" si="11"/>
        <v>158</v>
      </c>
      <c r="B162" s="231" t="s">
        <v>1282</v>
      </c>
      <c r="C162" s="231">
        <v>3514106</v>
      </c>
      <c r="D162" s="231" t="s">
        <v>1283</v>
      </c>
      <c r="E162" s="231" t="s">
        <v>1284</v>
      </c>
      <c r="F162" s="231">
        <v>632.97199999999998</v>
      </c>
      <c r="G162" s="232">
        <v>27704</v>
      </c>
      <c r="I162" s="255">
        <v>3503</v>
      </c>
      <c r="J162" s="255">
        <v>2</v>
      </c>
      <c r="K162" s="255" t="s">
        <v>3276</v>
      </c>
      <c r="L162" s="255">
        <v>26530.748681548939</v>
      </c>
      <c r="M162" s="233">
        <f>+Tabela1368[[#This Row],[Colunas85]]/$N$651</f>
        <v>5.9388028913378275E-4</v>
      </c>
      <c r="N162" s="255">
        <v>20474.438684089542</v>
      </c>
      <c r="O162" s="233">
        <f>+O161+Tabela1368[[#This Row],[Colunas8]]</f>
        <v>0.17333094214914868</v>
      </c>
      <c r="P162" s="231">
        <v>39.119999999999997</v>
      </c>
      <c r="Q162" s="231">
        <v>96.7</v>
      </c>
      <c r="R162" s="274">
        <v>0.72499999999999998</v>
      </c>
      <c r="S162" s="231">
        <v>9.9</v>
      </c>
      <c r="T162" s="231">
        <v>79488.72696</v>
      </c>
      <c r="U162" s="231">
        <v>69736.721590000001</v>
      </c>
      <c r="V162" s="234">
        <v>662033899.75999999</v>
      </c>
      <c r="W162" s="233">
        <f t="shared" si="10"/>
        <v>2.9221747352465454E-4</v>
      </c>
      <c r="X162" s="233">
        <f>+X161+Tabela1368[[#This Row],[Colunas82]]</f>
        <v>0.16505455447201298</v>
      </c>
      <c r="Y162" s="234">
        <v>23896.69</v>
      </c>
    </row>
    <row r="163" spans="1:25" ht="20.100000000000001" customHeight="1" x14ac:dyDescent="0.25">
      <c r="A163" s="231">
        <f t="shared" si="11"/>
        <v>159</v>
      </c>
      <c r="B163" s="231" t="s">
        <v>2380</v>
      </c>
      <c r="C163" s="231">
        <v>3514205</v>
      </c>
      <c r="D163" s="231" t="s">
        <v>2381</v>
      </c>
      <c r="E163" s="231" t="s">
        <v>2382</v>
      </c>
      <c r="F163" s="231">
        <v>77.938999999999993</v>
      </c>
      <c r="G163" s="232">
        <v>2108</v>
      </c>
      <c r="I163" s="255">
        <v>3507</v>
      </c>
      <c r="J163" s="255">
        <v>4</v>
      </c>
      <c r="K163" s="255" t="s">
        <v>3299</v>
      </c>
      <c r="L163" s="255">
        <v>2018.7271953763054</v>
      </c>
      <c r="M163" s="233">
        <f>+Tabela1368[[#This Row],[Colunas85]]/$N$651</f>
        <v>4.518840779288241E-5</v>
      </c>
      <c r="N163" s="255">
        <v>1557.901990545075</v>
      </c>
      <c r="O163" s="233">
        <f>+O162+Tabela1368[[#This Row],[Colunas8]]</f>
        <v>0.17337613055694157</v>
      </c>
      <c r="P163" s="231">
        <v>26.76</v>
      </c>
      <c r="Q163" s="231">
        <v>100</v>
      </c>
      <c r="R163" s="274">
        <v>0.74199999999999999</v>
      </c>
      <c r="S163" s="231" t="s">
        <v>20</v>
      </c>
      <c r="T163" s="231">
        <v>13251.796700000001</v>
      </c>
      <c r="U163" s="231">
        <v>9814.6387699999996</v>
      </c>
      <c r="V163" s="234">
        <v>46050609.119999997</v>
      </c>
      <c r="W163" s="233">
        <f t="shared" si="10"/>
        <v>2.032644046807295E-5</v>
      </c>
      <c r="X163" s="233">
        <f>+X162+Tabela1368[[#This Row],[Colunas82]]</f>
        <v>0.16507488091248104</v>
      </c>
      <c r="Y163" s="234">
        <v>21845.64</v>
      </c>
    </row>
    <row r="164" spans="1:25" ht="20.100000000000001" customHeight="1" x14ac:dyDescent="0.25">
      <c r="A164" s="231">
        <f t="shared" si="11"/>
        <v>160</v>
      </c>
      <c r="B164" s="231" t="s">
        <v>1297</v>
      </c>
      <c r="C164" s="231">
        <v>3514304</v>
      </c>
      <c r="D164" s="231" t="s">
        <v>1298</v>
      </c>
      <c r="E164" s="231" t="s">
        <v>1299</v>
      </c>
      <c r="F164" s="231">
        <v>205.874</v>
      </c>
      <c r="G164" s="232">
        <v>8883</v>
      </c>
      <c r="I164" s="255">
        <v>3509</v>
      </c>
      <c r="J164" s="255">
        <v>2</v>
      </c>
      <c r="K164" s="255" t="s">
        <v>3310</v>
      </c>
      <c r="L164" s="255">
        <v>8506.8091444628662</v>
      </c>
      <c r="M164" s="233">
        <f>+Tabela1368[[#This Row],[Colunas85]]/$N$651</f>
        <v>1.9042154953708462E-4</v>
      </c>
      <c r="N164" s="255">
        <v>6564.9162153756643</v>
      </c>
      <c r="O164" s="233">
        <f>+O163+Tabela1368[[#This Row],[Colunas8]]</f>
        <v>0.17356655210647864</v>
      </c>
      <c r="P164" s="231">
        <v>41.82</v>
      </c>
      <c r="Q164" s="231">
        <v>100</v>
      </c>
      <c r="R164" s="274">
        <v>0.73799999999999999</v>
      </c>
      <c r="S164" s="231">
        <v>11.11</v>
      </c>
      <c r="T164" s="231">
        <v>32243.421620000001</v>
      </c>
      <c r="U164" s="231">
        <v>27453.784500000002</v>
      </c>
      <c r="V164" s="234">
        <v>628240847.85000002</v>
      </c>
      <c r="W164" s="233">
        <f t="shared" si="10"/>
        <v>2.7730143938288699E-4</v>
      </c>
      <c r="X164" s="233">
        <f>+X163+Tabela1368[[#This Row],[Colunas82]]</f>
        <v>0.16535218235186394</v>
      </c>
      <c r="Y164" s="234">
        <v>70723.95</v>
      </c>
    </row>
    <row r="165" spans="1:25" ht="20.100000000000001" customHeight="1" x14ac:dyDescent="0.25">
      <c r="A165" s="231">
        <f t="shared" si="11"/>
        <v>161</v>
      </c>
      <c r="B165" s="231" t="s">
        <v>1064</v>
      </c>
      <c r="C165" s="231">
        <v>3514403</v>
      </c>
      <c r="D165" s="231" t="s">
        <v>1065</v>
      </c>
      <c r="E165" s="231" t="s">
        <v>1066</v>
      </c>
      <c r="F165" s="231">
        <v>487.68799999999999</v>
      </c>
      <c r="G165" s="232">
        <v>47287</v>
      </c>
      <c r="I165" s="255">
        <v>3505</v>
      </c>
      <c r="J165" s="255">
        <v>3</v>
      </c>
      <c r="K165" s="255" t="s">
        <v>3288</v>
      </c>
      <c r="L165" s="255">
        <v>45284.417878443717</v>
      </c>
      <c r="M165" s="233">
        <f>+Tabela1368[[#This Row],[Colunas85]]/$N$651</f>
        <v>1.0136737378093122E-3</v>
      </c>
      <c r="N165" s="255">
        <v>34947.111682592484</v>
      </c>
      <c r="O165" s="233">
        <f>+O164+Tabela1368[[#This Row],[Colunas8]]</f>
        <v>0.17458022584428795</v>
      </c>
      <c r="P165" s="231">
        <v>88.64</v>
      </c>
      <c r="Q165" s="231">
        <v>98.2</v>
      </c>
      <c r="R165" s="274">
        <v>0.77600000000000002</v>
      </c>
      <c r="S165" s="231">
        <v>8.06</v>
      </c>
      <c r="T165" s="231">
        <v>119375.78421</v>
      </c>
      <c r="U165" s="231">
        <v>109360.69292</v>
      </c>
      <c r="V165" s="234">
        <v>1219051294.0799999</v>
      </c>
      <c r="W165" s="233">
        <f t="shared" si="10"/>
        <v>5.3808134203121286E-4</v>
      </c>
      <c r="X165" s="233">
        <f>+X164+Tabela1368[[#This Row],[Colunas82]]</f>
        <v>0.16589026369389515</v>
      </c>
      <c r="Y165" s="234">
        <v>25779.84</v>
      </c>
    </row>
    <row r="166" spans="1:25" ht="20.100000000000001" customHeight="1" x14ac:dyDescent="0.25">
      <c r="A166" s="231">
        <f t="shared" si="11"/>
        <v>162</v>
      </c>
      <c r="B166" s="231" t="s">
        <v>1687</v>
      </c>
      <c r="C166" s="231">
        <v>3514502</v>
      </c>
      <c r="D166" s="231" t="s">
        <v>1688</v>
      </c>
      <c r="E166" s="231" t="s">
        <v>1689</v>
      </c>
      <c r="F166" s="231">
        <v>264.55700000000002</v>
      </c>
      <c r="G166" s="232">
        <v>12421</v>
      </c>
      <c r="I166" s="255">
        <v>3503</v>
      </c>
      <c r="J166" s="255">
        <v>1</v>
      </c>
      <c r="K166" s="255" t="s">
        <v>3275</v>
      </c>
      <c r="L166" s="255">
        <v>11894.976515070726</v>
      </c>
      <c r="M166" s="233">
        <f>+Tabela1368[[#This Row],[Colunas85]]/$N$651</f>
        <v>2.6626433263538538E-4</v>
      </c>
      <c r="N166" s="255">
        <v>9179.6492526377497</v>
      </c>
      <c r="O166" s="233">
        <f>+O165+Tabela1368[[#This Row],[Colunas8]]</f>
        <v>0.17484649017692333</v>
      </c>
      <c r="P166" s="231">
        <v>46.31</v>
      </c>
      <c r="Q166" s="231">
        <v>98.3</v>
      </c>
      <c r="R166" s="274">
        <v>0.748</v>
      </c>
      <c r="S166" s="231">
        <v>6.67</v>
      </c>
      <c r="T166" s="231">
        <v>42598.589399999997</v>
      </c>
      <c r="U166" s="231">
        <v>34796.012490000001</v>
      </c>
      <c r="V166" s="234">
        <v>236593096.43000001</v>
      </c>
      <c r="W166" s="233">
        <f t="shared" si="10"/>
        <v>1.0443065969463638E-4</v>
      </c>
      <c r="X166" s="233">
        <f>+X165+Tabela1368[[#This Row],[Colunas82]]</f>
        <v>0.16599469435358979</v>
      </c>
      <c r="Y166" s="234">
        <v>19047.830000000002</v>
      </c>
    </row>
    <row r="167" spans="1:25" ht="20.100000000000001" customHeight="1" x14ac:dyDescent="0.25">
      <c r="A167" s="231">
        <f t="shared" si="11"/>
        <v>163</v>
      </c>
      <c r="B167" s="231" t="s">
        <v>1675</v>
      </c>
      <c r="C167" s="231">
        <v>3514601</v>
      </c>
      <c r="D167" s="231" t="s">
        <v>1676</v>
      </c>
      <c r="E167" s="231" t="s">
        <v>1677</v>
      </c>
      <c r="F167" s="231">
        <v>111.376</v>
      </c>
      <c r="G167" s="232">
        <v>10174</v>
      </c>
      <c r="I167" s="255">
        <v>3508</v>
      </c>
      <c r="J167" s="255">
        <v>1</v>
      </c>
      <c r="K167" s="255" t="s">
        <v>3303</v>
      </c>
      <c r="L167" s="255">
        <v>9743.1359040600255</v>
      </c>
      <c r="M167" s="233">
        <f>+Tabela1368[[#This Row],[Colunas85]]/$N$651</f>
        <v>2.1809623381631197E-4</v>
      </c>
      <c r="N167" s="255">
        <v>7519.0203281810218</v>
      </c>
      <c r="O167" s="233">
        <f>+O166+Tabela1368[[#This Row],[Colunas8]]</f>
        <v>0.17506458641073963</v>
      </c>
      <c r="P167" s="231">
        <v>73.13</v>
      </c>
      <c r="Q167" s="231">
        <v>97.6</v>
      </c>
      <c r="R167" s="274">
        <v>0.74399999999999999</v>
      </c>
      <c r="S167" s="231">
        <v>18.52</v>
      </c>
      <c r="T167" s="231">
        <v>29559.195670000001</v>
      </c>
      <c r="U167" s="231">
        <v>25846.890810000001</v>
      </c>
      <c r="V167" s="234">
        <v>239982684.16</v>
      </c>
      <c r="W167" s="233">
        <f t="shared" si="10"/>
        <v>1.0592680175489921E-4</v>
      </c>
      <c r="X167" s="233">
        <f>+X166+Tabela1368[[#This Row],[Colunas82]]</f>
        <v>0.16610062115534469</v>
      </c>
      <c r="Y167" s="234">
        <v>23587.84</v>
      </c>
    </row>
    <row r="168" spans="1:25" ht="20.100000000000001" customHeight="1" x14ac:dyDescent="0.25">
      <c r="A168" s="231">
        <f t="shared" si="11"/>
        <v>164</v>
      </c>
      <c r="B168" s="231" t="s">
        <v>2003</v>
      </c>
      <c r="C168" s="231">
        <v>3514700</v>
      </c>
      <c r="D168" s="231" t="s">
        <v>2004</v>
      </c>
      <c r="E168" s="231" t="s">
        <v>2005</v>
      </c>
      <c r="F168" s="231">
        <v>515.25800000000004</v>
      </c>
      <c r="G168" s="232">
        <v>6026</v>
      </c>
      <c r="I168" s="255">
        <v>3504</v>
      </c>
      <c r="J168" s="255">
        <v>1</v>
      </c>
      <c r="K168" s="255" t="s">
        <v>3280</v>
      </c>
      <c r="L168" s="255">
        <v>5770.8017454163273</v>
      </c>
      <c r="M168" s="233">
        <f>+Tabela1368[[#This Row],[Colunas85]]/$N$651</f>
        <v>1.291771088045111E-4</v>
      </c>
      <c r="N168" s="255">
        <v>4453.4712500116802</v>
      </c>
      <c r="O168" s="233">
        <f>+O167+Tabela1368[[#This Row],[Colunas8]]</f>
        <v>0.17519376351954413</v>
      </c>
      <c r="P168" s="231">
        <v>12.26</v>
      </c>
      <c r="Q168" s="231">
        <v>98.8</v>
      </c>
      <c r="R168" s="274">
        <v>0.745</v>
      </c>
      <c r="S168" s="231">
        <v>12.35</v>
      </c>
      <c r="T168" s="231">
        <v>25858.752980000001</v>
      </c>
      <c r="U168" s="231">
        <v>21629.419849999998</v>
      </c>
      <c r="V168" s="234">
        <v>123092921.22000001</v>
      </c>
      <c r="W168" s="233">
        <f t="shared" si="10"/>
        <v>5.4332417812316748E-5</v>
      </c>
      <c r="X168" s="233">
        <f>+X167+Tabela1368[[#This Row],[Colunas82]]</f>
        <v>0.16615495357315702</v>
      </c>
      <c r="Y168" s="234">
        <v>20426.97</v>
      </c>
    </row>
    <row r="169" spans="1:25" ht="20.100000000000001" customHeight="1" x14ac:dyDescent="0.25">
      <c r="A169" s="231">
        <f t="shared" si="11"/>
        <v>165</v>
      </c>
      <c r="B169" s="231" t="s">
        <v>1531</v>
      </c>
      <c r="C169" s="231">
        <v>3514809</v>
      </c>
      <c r="D169" s="231" t="s">
        <v>1532</v>
      </c>
      <c r="E169" s="231" t="s">
        <v>1533</v>
      </c>
      <c r="F169" s="231">
        <v>1654.2560000000001</v>
      </c>
      <c r="G169" s="232">
        <v>15592</v>
      </c>
      <c r="I169" s="255">
        <v>3502</v>
      </c>
      <c r="J169" s="255">
        <v>3</v>
      </c>
      <c r="K169" s="255" t="s">
        <v>3270</v>
      </c>
      <c r="L169" s="255">
        <v>14931.686162384893</v>
      </c>
      <c r="M169" s="233">
        <f>+Tabela1368[[#This Row],[Colunas85]]/$N$651</f>
        <v>3.3423987395949831E-4</v>
      </c>
      <c r="N169" s="255">
        <v>11523.153622665468</v>
      </c>
      <c r="O169" s="233">
        <f>+O168+Tabela1368[[#This Row],[Colunas8]]</f>
        <v>0.17552800339350363</v>
      </c>
      <c r="P169" s="231">
        <v>8.85</v>
      </c>
      <c r="Q169" s="231">
        <v>97.3</v>
      </c>
      <c r="R169" s="274">
        <v>0.69099999999999995</v>
      </c>
      <c r="S169" s="231">
        <v>5.46</v>
      </c>
      <c r="T169" s="231">
        <v>45711.828710000002</v>
      </c>
      <c r="U169" s="231">
        <v>39754.672250000003</v>
      </c>
      <c r="V169" s="234">
        <v>324240629.44</v>
      </c>
      <c r="W169" s="233">
        <f t="shared" si="10"/>
        <v>1.4311771282912971E-4</v>
      </c>
      <c r="X169" s="233">
        <f>+X168+Tabela1368[[#This Row],[Colunas82]]</f>
        <v>0.16629807128598614</v>
      </c>
      <c r="Y169" s="234">
        <v>20795.32</v>
      </c>
    </row>
    <row r="170" spans="1:25" ht="20.100000000000001" customHeight="1" x14ac:dyDescent="0.25">
      <c r="A170" s="231">
        <f t="shared" si="11"/>
        <v>166</v>
      </c>
      <c r="B170" s="231" t="s">
        <v>1228</v>
      </c>
      <c r="C170" s="231">
        <v>3514908</v>
      </c>
      <c r="D170" s="231" t="s">
        <v>1229</v>
      </c>
      <c r="E170" s="231" t="s">
        <v>1230</v>
      </c>
      <c r="F170" s="231">
        <v>202.36</v>
      </c>
      <c r="G170" s="232">
        <v>18095</v>
      </c>
      <c r="I170" s="255">
        <v>3510</v>
      </c>
      <c r="J170" s="255">
        <v>1</v>
      </c>
      <c r="K170" s="255" t="s">
        <v>3312</v>
      </c>
      <c r="L170" s="255">
        <v>17328.685294276209</v>
      </c>
      <c r="M170" s="233">
        <f>+Tabela1368[[#This Row],[Colunas85]]/$N$651</f>
        <v>3.8789574905702428E-4</v>
      </c>
      <c r="N170" s="255">
        <v>13372.977475765243</v>
      </c>
      <c r="O170" s="233">
        <f>+O169+Tabela1368[[#This Row],[Colunas8]]</f>
        <v>0.17591589914256067</v>
      </c>
      <c r="P170" s="231">
        <v>77.83</v>
      </c>
      <c r="Q170" s="231">
        <v>97.3</v>
      </c>
      <c r="R170" s="274">
        <v>0.69499999999999995</v>
      </c>
      <c r="S170" s="231">
        <v>9.8000000000000007</v>
      </c>
      <c r="T170" s="231">
        <v>56795.789420000001</v>
      </c>
      <c r="U170" s="231">
        <v>52155.797839999999</v>
      </c>
      <c r="V170" s="234">
        <v>726415451.30000007</v>
      </c>
      <c r="W170" s="233">
        <f t="shared" si="10"/>
        <v>3.2063507319656919E-4</v>
      </c>
      <c r="X170" s="233">
        <f>+X169+Tabela1368[[#This Row],[Colunas82]]</f>
        <v>0.16661870635918272</v>
      </c>
      <c r="Y170" s="234">
        <v>40144.54</v>
      </c>
    </row>
    <row r="171" spans="1:25" ht="20.100000000000001" customHeight="1" x14ac:dyDescent="0.25">
      <c r="A171" s="231">
        <f t="shared" si="11"/>
        <v>167</v>
      </c>
      <c r="B171" s="231" t="s">
        <v>2271</v>
      </c>
      <c r="C171" s="231">
        <v>3514924</v>
      </c>
      <c r="D171" s="231" t="s">
        <v>2272</v>
      </c>
      <c r="E171" s="231" t="s">
        <v>2273</v>
      </c>
      <c r="F171" s="231">
        <v>93.98</v>
      </c>
      <c r="G171" s="232">
        <v>3742</v>
      </c>
      <c r="I171" s="255">
        <v>3507</v>
      </c>
      <c r="J171" s="255">
        <v>2</v>
      </c>
      <c r="K171" s="255" t="s">
        <v>3297</v>
      </c>
      <c r="L171" s="255">
        <v>3583.5280669345993</v>
      </c>
      <c r="M171" s="233">
        <f>+Tabela1368[[#This Row],[Colunas85]]/$N$651</f>
        <v>8.021585482019258E-5</v>
      </c>
      <c r="N171" s="255">
        <v>2765.4977460245113</v>
      </c>
      <c r="O171" s="233">
        <f>+O170+Tabela1368[[#This Row],[Colunas8]]</f>
        <v>0.17599611499738085</v>
      </c>
      <c r="P171" s="231">
        <v>33.200000000000003</v>
      </c>
      <c r="Q171" s="231">
        <v>98.6</v>
      </c>
      <c r="R171" s="274">
        <v>0.747</v>
      </c>
      <c r="S171" s="231">
        <v>28.57</v>
      </c>
      <c r="T171" s="231">
        <v>17787.074629999999</v>
      </c>
      <c r="U171" s="231">
        <v>15070.41166</v>
      </c>
      <c r="V171" s="234">
        <v>66177270</v>
      </c>
      <c r="W171" s="233">
        <f t="shared" si="10"/>
        <v>2.9210218164310571E-5</v>
      </c>
      <c r="X171" s="233">
        <f>+X170+Tabela1368[[#This Row],[Colunas82]]</f>
        <v>0.16664791657734704</v>
      </c>
      <c r="Y171" s="234">
        <v>17685</v>
      </c>
    </row>
    <row r="172" spans="1:25" ht="20.100000000000001" customHeight="1" x14ac:dyDescent="0.25">
      <c r="A172" s="231">
        <f t="shared" si="11"/>
        <v>168</v>
      </c>
      <c r="B172" s="231" t="s">
        <v>2351</v>
      </c>
      <c r="C172" s="231">
        <v>3514957</v>
      </c>
      <c r="D172" s="231" t="s">
        <v>2352</v>
      </c>
      <c r="E172" s="231" t="s">
        <v>2353</v>
      </c>
      <c r="F172" s="231">
        <v>83.129000000000005</v>
      </c>
      <c r="G172" s="232">
        <v>2446</v>
      </c>
      <c r="I172" s="255">
        <v>3507</v>
      </c>
      <c r="J172" s="255">
        <v>2</v>
      </c>
      <c r="K172" s="255" t="s">
        <v>3297</v>
      </c>
      <c r="L172" s="255">
        <v>2342.4130549764914</v>
      </c>
      <c r="M172" s="233">
        <f>+Tabela1368[[#This Row],[Colunas85]]/$N$651</f>
        <v>5.2433987410526747E-5</v>
      </c>
      <c r="N172" s="255">
        <v>1807.6984197690958</v>
      </c>
      <c r="O172" s="233">
        <f>+O171+Tabela1368[[#This Row],[Colunas8]]</f>
        <v>0.17604854898479139</v>
      </c>
      <c r="P172" s="231">
        <v>29.15</v>
      </c>
      <c r="Q172" s="231">
        <v>100</v>
      </c>
      <c r="R172" s="274">
        <v>0.73</v>
      </c>
      <c r="S172" s="231" t="s">
        <v>20</v>
      </c>
      <c r="T172" s="231">
        <v>17245.915959999998</v>
      </c>
      <c r="U172" s="231">
        <v>14037.84829</v>
      </c>
      <c r="V172" s="234">
        <v>51950178.180000007</v>
      </c>
      <c r="W172" s="233">
        <f t="shared" si="10"/>
        <v>2.2930472023288463E-5</v>
      </c>
      <c r="X172" s="233">
        <f>+X171+Tabela1368[[#This Row],[Colunas82]]</f>
        <v>0.16667084704937032</v>
      </c>
      <c r="Y172" s="234">
        <v>21238.83</v>
      </c>
    </row>
    <row r="173" spans="1:25" ht="20.100000000000001" customHeight="1" x14ac:dyDescent="0.25">
      <c r="A173" s="231">
        <f t="shared" si="11"/>
        <v>169</v>
      </c>
      <c r="B173" s="231" t="s">
        <v>621</v>
      </c>
      <c r="C173" s="231">
        <v>3515004</v>
      </c>
      <c r="D173" s="231" t="s">
        <v>622</v>
      </c>
      <c r="E173" s="231" t="s">
        <v>623</v>
      </c>
      <c r="F173" s="231">
        <v>70.397999999999996</v>
      </c>
      <c r="G173" s="232">
        <v>279264</v>
      </c>
      <c r="I173" s="255">
        <v>3501</v>
      </c>
      <c r="J173" s="255">
        <v>1</v>
      </c>
      <c r="K173" s="255" t="s">
        <v>3265</v>
      </c>
      <c r="L173" s="255">
        <v>267437.30146563973</v>
      </c>
      <c r="M173" s="233">
        <f>+Tabela1368[[#This Row],[Colunas85]]/$N$651</f>
        <v>5.9864779477568847E-3</v>
      </c>
      <c r="N173" s="255">
        <v>206388.01778348189</v>
      </c>
      <c r="O173" s="233">
        <f>+O172+Tabela1368[[#This Row],[Colunas8]]</f>
        <v>0.18203502693254828</v>
      </c>
      <c r="P173" s="231">
        <v>3412.89</v>
      </c>
      <c r="Q173" s="231">
        <v>96.8</v>
      </c>
      <c r="R173" s="274">
        <v>0.73499999999999999</v>
      </c>
      <c r="S173" s="231">
        <v>11.93</v>
      </c>
      <c r="T173" s="231">
        <v>619272.82744000002</v>
      </c>
      <c r="U173" s="231">
        <v>559806.58715000004</v>
      </c>
      <c r="V173" s="234">
        <v>13660103610.240002</v>
      </c>
      <c r="W173" s="233">
        <f t="shared" si="10"/>
        <v>6.0294812191889592E-3</v>
      </c>
      <c r="X173" s="233">
        <f>+X172+Tabela1368[[#This Row],[Colunas82]]</f>
        <v>0.17270032826855927</v>
      </c>
      <c r="Y173" s="234">
        <v>48914.66</v>
      </c>
    </row>
    <row r="174" spans="1:25" ht="20.100000000000001" customHeight="1" x14ac:dyDescent="0.25">
      <c r="A174" s="231">
        <f t="shared" si="11"/>
        <v>170</v>
      </c>
      <c r="B174" s="231" t="s">
        <v>1088</v>
      </c>
      <c r="C174" s="231">
        <v>3515103</v>
      </c>
      <c r="D174" s="231" t="s">
        <v>1089</v>
      </c>
      <c r="E174" s="231" t="s">
        <v>1090</v>
      </c>
      <c r="F174" s="231">
        <v>155.64099999999999</v>
      </c>
      <c r="G174" s="232">
        <v>70402</v>
      </c>
      <c r="I174" s="255">
        <v>3501</v>
      </c>
      <c r="J174" s="255">
        <v>1</v>
      </c>
      <c r="K174" s="255" t="s">
        <v>3265</v>
      </c>
      <c r="L174" s="255">
        <v>67420.508543113217</v>
      </c>
      <c r="M174" s="233">
        <f>+Tabela1368[[#This Row],[Colunas85]]/$N$651</f>
        <v>1.5091813498266163E-3</v>
      </c>
      <c r="N174" s="255">
        <v>52030.083462217444</v>
      </c>
      <c r="O174" s="233">
        <f>+O173+Tabela1368[[#This Row],[Colunas8]]</f>
        <v>0.18354420828237489</v>
      </c>
      <c r="P174" s="231">
        <v>403.32</v>
      </c>
      <c r="Q174" s="231">
        <v>97.1</v>
      </c>
      <c r="R174" s="274">
        <v>0.749</v>
      </c>
      <c r="S174" s="231">
        <v>4.67</v>
      </c>
      <c r="T174" s="231">
        <v>146776.5067</v>
      </c>
      <c r="U174" s="231">
        <v>127155.69309</v>
      </c>
      <c r="V174" s="234">
        <v>1147083018.6600001</v>
      </c>
      <c r="W174" s="233">
        <f t="shared" si="10"/>
        <v>5.063150115989151E-4</v>
      </c>
      <c r="X174" s="233">
        <f>+X173+Tabela1368[[#This Row],[Colunas82]]</f>
        <v>0.1732066432801582</v>
      </c>
      <c r="Y174" s="234">
        <v>16293.33</v>
      </c>
    </row>
    <row r="175" spans="1:25" ht="20.100000000000001" customHeight="1" x14ac:dyDescent="0.25">
      <c r="A175" s="231">
        <f t="shared" si="11"/>
        <v>171</v>
      </c>
      <c r="B175" s="231" t="s">
        <v>2297</v>
      </c>
      <c r="C175" s="231">
        <v>3515129</v>
      </c>
      <c r="D175" s="231" t="s">
        <v>2298</v>
      </c>
      <c r="E175" s="231" t="s">
        <v>2299</v>
      </c>
      <c r="F175" s="231">
        <v>225.167</v>
      </c>
      <c r="G175" s="232">
        <v>3238</v>
      </c>
      <c r="I175" s="255">
        <v>3505</v>
      </c>
      <c r="J175" s="255">
        <v>1</v>
      </c>
      <c r="K175" s="255" t="s">
        <v>3286</v>
      </c>
      <c r="L175" s="255">
        <v>3100.8722289508901</v>
      </c>
      <c r="M175" s="233">
        <f>+Tabela1368[[#This Row],[Colunas85]]/$N$651</f>
        <v>6.9411795271989189E-5</v>
      </c>
      <c r="N175" s="255">
        <v>2393.0202302585162</v>
      </c>
      <c r="O175" s="233">
        <f>+O174+Tabela1368[[#This Row],[Colunas8]]</f>
        <v>0.18361362007764687</v>
      </c>
      <c r="P175" s="231">
        <v>13.45</v>
      </c>
      <c r="Q175" s="231">
        <v>97.3</v>
      </c>
      <c r="R175" s="274">
        <v>0.72699999999999998</v>
      </c>
      <c r="S175" s="231" t="s">
        <v>20</v>
      </c>
      <c r="T175" s="231">
        <v>16099.475560000001</v>
      </c>
      <c r="U175" s="231">
        <v>13958.666660000001</v>
      </c>
      <c r="V175" s="234">
        <v>62441592</v>
      </c>
      <c r="W175" s="233">
        <f t="shared" si="10"/>
        <v>2.7561314101456131E-5</v>
      </c>
      <c r="X175" s="233">
        <f>+X174+Tabela1368[[#This Row],[Colunas82]]</f>
        <v>0.17323420459425964</v>
      </c>
      <c r="Y175" s="234">
        <v>19284</v>
      </c>
    </row>
    <row r="176" spans="1:25" ht="20.100000000000001" customHeight="1" x14ac:dyDescent="0.25">
      <c r="A176" s="231">
        <f t="shared" si="11"/>
        <v>172</v>
      </c>
      <c r="B176" s="231" t="s">
        <v>1240</v>
      </c>
      <c r="C176" s="231">
        <v>3515152</v>
      </c>
      <c r="D176" s="231" t="s">
        <v>1241</v>
      </c>
      <c r="E176" s="231" t="s">
        <v>1242</v>
      </c>
      <c r="F176" s="231">
        <v>109.941</v>
      </c>
      <c r="G176" s="232">
        <v>21712</v>
      </c>
      <c r="I176" s="255">
        <v>3510</v>
      </c>
      <c r="J176" s="255">
        <v>5</v>
      </c>
      <c r="K176" s="255" t="s">
        <v>3317</v>
      </c>
      <c r="L176" s="255">
        <v>20792.507052187069</v>
      </c>
      <c r="M176" s="233">
        <f>+Tabela1368[[#This Row],[Colunas85]]/$N$651</f>
        <v>4.6543202561625369E-4</v>
      </c>
      <c r="N176" s="255">
        <v>16046.094885538267</v>
      </c>
      <c r="O176" s="233">
        <f>+O175+Tabela1368[[#This Row],[Colunas8]]</f>
        <v>0.18407905210326311</v>
      </c>
      <c r="P176" s="231">
        <v>142.99</v>
      </c>
      <c r="Q176" s="231">
        <v>98.5</v>
      </c>
      <c r="R176" s="274">
        <v>0.73199999999999998</v>
      </c>
      <c r="S176" s="231">
        <v>7.66</v>
      </c>
      <c r="T176" s="231">
        <v>54941.016389999997</v>
      </c>
      <c r="U176" s="231">
        <v>50224.980199999998</v>
      </c>
      <c r="V176" s="234">
        <v>710011928.32000005</v>
      </c>
      <c r="W176" s="233">
        <f t="shared" si="10"/>
        <v>3.1339466444430301E-4</v>
      </c>
      <c r="X176" s="233">
        <f>+X175+Tabela1368[[#This Row],[Colunas82]]</f>
        <v>0.17354759925870394</v>
      </c>
      <c r="Y176" s="234">
        <v>32701.360000000001</v>
      </c>
    </row>
    <row r="177" spans="1:25" ht="20.100000000000001" customHeight="1" x14ac:dyDescent="0.25">
      <c r="A177" s="231">
        <f t="shared" si="11"/>
        <v>173</v>
      </c>
      <c r="B177" s="231" t="s">
        <v>1022</v>
      </c>
      <c r="C177" s="231">
        <v>3515186</v>
      </c>
      <c r="D177" s="231" t="s">
        <v>1023</v>
      </c>
      <c r="E177" s="231" t="s">
        <v>1024</v>
      </c>
      <c r="F177" s="231">
        <v>389.23500000000001</v>
      </c>
      <c r="G177" s="232">
        <v>44607</v>
      </c>
      <c r="I177" s="255">
        <v>3510</v>
      </c>
      <c r="J177" s="255">
        <v>7</v>
      </c>
      <c r="K177" s="255" t="s">
        <v>3319</v>
      </c>
      <c r="L177" s="255">
        <v>42717.91461297479</v>
      </c>
      <c r="M177" s="233">
        <f>+Tabela1368[[#This Row],[Colunas85]]/$N$651</f>
        <v>9.5622357989426257E-4</v>
      </c>
      <c r="N177" s="255">
        <v>32966.477273360608</v>
      </c>
      <c r="O177" s="233">
        <f>+O176+Tabela1368[[#This Row],[Colunas8]]</f>
        <v>0.18503527568315736</v>
      </c>
      <c r="P177" s="231">
        <v>107.61</v>
      </c>
      <c r="Q177" s="231">
        <v>97.9</v>
      </c>
      <c r="R177" s="274">
        <v>0.78700000000000003</v>
      </c>
      <c r="S177" s="231">
        <v>20.41</v>
      </c>
      <c r="T177" s="231">
        <v>109535.81675</v>
      </c>
      <c r="U177" s="231">
        <v>98304.157529999997</v>
      </c>
      <c r="V177" s="234">
        <v>1446888710.52</v>
      </c>
      <c r="W177" s="233">
        <f t="shared" si="10"/>
        <v>6.3864730131308234E-4</v>
      </c>
      <c r="X177" s="233">
        <f>+X176+Tabela1368[[#This Row],[Colunas82]]</f>
        <v>0.17418624656001702</v>
      </c>
      <c r="Y177" s="234">
        <v>32436.36</v>
      </c>
    </row>
    <row r="178" spans="1:25" ht="20.100000000000001" customHeight="1" x14ac:dyDescent="0.25">
      <c r="A178" s="231">
        <f t="shared" si="11"/>
        <v>174</v>
      </c>
      <c r="B178" s="231" t="s">
        <v>2184</v>
      </c>
      <c r="C178" s="231">
        <v>3515194</v>
      </c>
      <c r="D178" s="231" t="s">
        <v>2185</v>
      </c>
      <c r="E178" s="231" t="s">
        <v>2186</v>
      </c>
      <c r="F178" s="231">
        <v>193.666</v>
      </c>
      <c r="G178" s="232">
        <v>4926</v>
      </c>
      <c r="I178" s="255">
        <v>3504</v>
      </c>
      <c r="J178" s="255">
        <v>3</v>
      </c>
      <c r="K178" s="255" t="s">
        <v>3282</v>
      </c>
      <c r="L178" s="255">
        <v>4717.3862260074393</v>
      </c>
      <c r="M178" s="233">
        <f>+Tabela1368[[#This Row],[Colunas85]]/$N$651</f>
        <v>1.0559682010803546E-4</v>
      </c>
      <c r="N178" s="255">
        <v>3640.5242909985959</v>
      </c>
      <c r="O178" s="233">
        <f>+O177+Tabela1368[[#This Row],[Colunas8]]</f>
        <v>0.18514087250326539</v>
      </c>
      <c r="P178" s="231">
        <v>21.92</v>
      </c>
      <c r="Q178" s="231">
        <v>97.4</v>
      </c>
      <c r="R178" s="274">
        <v>0.69599999999999995</v>
      </c>
      <c r="S178" s="231">
        <v>13.16</v>
      </c>
      <c r="T178" s="231">
        <v>20621.289690000001</v>
      </c>
      <c r="U178" s="231">
        <v>17942.540069999999</v>
      </c>
      <c r="V178" s="234">
        <v>81112107.11999999</v>
      </c>
      <c r="W178" s="233">
        <f t="shared" si="10"/>
        <v>3.5802358494723769E-5</v>
      </c>
      <c r="X178" s="233">
        <f>+X177+Tabela1368[[#This Row],[Colunas82]]</f>
        <v>0.17422204891851176</v>
      </c>
      <c r="Y178" s="234">
        <v>16466.12</v>
      </c>
    </row>
    <row r="179" spans="1:25" ht="20.100000000000001" customHeight="1" x14ac:dyDescent="0.25">
      <c r="A179" s="231">
        <f t="shared" si="11"/>
        <v>175</v>
      </c>
      <c r="B179" s="231" t="s">
        <v>1495</v>
      </c>
      <c r="C179" s="231">
        <v>3557303</v>
      </c>
      <c r="D179" s="231" t="s">
        <v>1496</v>
      </c>
      <c r="E179" s="231" t="s">
        <v>1497</v>
      </c>
      <c r="F179" s="231">
        <v>74.144000000000005</v>
      </c>
      <c r="G179" s="232">
        <v>11507</v>
      </c>
      <c r="I179" s="255">
        <v>3510</v>
      </c>
      <c r="J179" s="255">
        <v>6</v>
      </c>
      <c r="K179" s="255" t="s">
        <v>3318</v>
      </c>
      <c r="L179" s="255">
        <v>11019.68398348916</v>
      </c>
      <c r="M179" s="233">
        <f>+Tabela1368[[#This Row],[Colunas85]]/$N$651</f>
        <v>2.4667125639122288E-4</v>
      </c>
      <c r="N179" s="255">
        <v>8504.1642339668779</v>
      </c>
      <c r="O179" s="233">
        <f>+O178+Tabela1368[[#This Row],[Colunas8]]</f>
        <v>0.1853875437596566</v>
      </c>
      <c r="P179" s="231">
        <v>135.35</v>
      </c>
      <c r="Q179" s="231">
        <v>98.6</v>
      </c>
      <c r="R179" s="274">
        <v>0.74</v>
      </c>
      <c r="S179" s="231">
        <v>6.9</v>
      </c>
      <c r="T179" s="231">
        <v>40727.843269999998</v>
      </c>
      <c r="U179" s="231">
        <v>35422.876360000002</v>
      </c>
      <c r="V179" s="234">
        <v>343869089.29000002</v>
      </c>
      <c r="W179" s="233">
        <f t="shared" si="10"/>
        <v>1.5178158781895495E-4</v>
      </c>
      <c r="X179" s="233">
        <f>+X178+Tabela1368[[#This Row],[Colunas82]]</f>
        <v>0.17437383050633071</v>
      </c>
      <c r="Y179" s="234">
        <v>29883.47</v>
      </c>
    </row>
    <row r="180" spans="1:25" ht="20.100000000000001" customHeight="1" x14ac:dyDescent="0.25">
      <c r="A180" s="231">
        <f t="shared" si="11"/>
        <v>176</v>
      </c>
      <c r="B180" s="231" t="s">
        <v>2366</v>
      </c>
      <c r="C180" s="231">
        <v>3515301</v>
      </c>
      <c r="D180" s="231" t="s">
        <v>1301</v>
      </c>
      <c r="E180" s="231" t="s">
        <v>2367</v>
      </c>
      <c r="F180" s="231">
        <v>264.98700000000002</v>
      </c>
      <c r="G180" s="232">
        <v>2774</v>
      </c>
      <c r="I180" s="255">
        <v>3505</v>
      </c>
      <c r="J180" s="255">
        <v>1</v>
      </c>
      <c r="K180" s="255" t="s">
        <v>3286</v>
      </c>
      <c r="L180" s="255">
        <v>2656.5224098547774</v>
      </c>
      <c r="M180" s="233">
        <f>+Tabela1368[[#This Row],[Colunas85]]/$N$651</f>
        <v>5.9465200767294005E-5</v>
      </c>
      <c r="N180" s="255">
        <v>2050.1044220929966</v>
      </c>
      <c r="O180" s="233">
        <f>+O179+Tabela1368[[#This Row],[Colunas8]]</f>
        <v>0.1854470089604239</v>
      </c>
      <c r="P180" s="231">
        <v>10.09</v>
      </c>
      <c r="Q180" s="231">
        <v>98.9</v>
      </c>
      <c r="R180" s="274">
        <v>0.74</v>
      </c>
      <c r="S180" s="231" t="s">
        <v>20</v>
      </c>
      <c r="T180" s="231">
        <v>16898.17931</v>
      </c>
      <c r="U180" s="231">
        <v>14342.148639999999</v>
      </c>
      <c r="V180" s="234">
        <v>50810137.440000005</v>
      </c>
      <c r="W180" s="233">
        <f t="shared" si="10"/>
        <v>2.2427265427857706E-5</v>
      </c>
      <c r="X180" s="233">
        <f>+X179+Tabela1368[[#This Row],[Colunas82]]</f>
        <v>0.17439625777175857</v>
      </c>
      <c r="Y180" s="234">
        <v>18316.560000000001</v>
      </c>
    </row>
    <row r="181" spans="1:25" ht="20.100000000000001" customHeight="1" x14ac:dyDescent="0.25">
      <c r="A181" s="231">
        <f t="shared" si="11"/>
        <v>177</v>
      </c>
      <c r="B181" s="231" t="s">
        <v>1300</v>
      </c>
      <c r="C181" s="231">
        <v>3515202</v>
      </c>
      <c r="D181" s="231" t="s">
        <v>1301</v>
      </c>
      <c r="E181" s="231" t="s">
        <v>1302</v>
      </c>
      <c r="F181" s="231">
        <v>296.28100000000001</v>
      </c>
      <c r="G181" s="232">
        <v>8420</v>
      </c>
      <c r="I181" s="255">
        <v>3507</v>
      </c>
      <c r="J181" s="255">
        <v>5</v>
      </c>
      <c r="K181" s="255" t="s">
        <v>3300</v>
      </c>
      <c r="L181" s="255">
        <v>8063.4169758389435</v>
      </c>
      <c r="M181" s="233">
        <f>+Tabela1368[[#This Row],[Colunas85]]/$N$651</f>
        <v>1.8049639165847715E-4</v>
      </c>
      <c r="N181" s="255">
        <v>6222.7394499001566</v>
      </c>
      <c r="O181" s="233">
        <f>+O180+Tabela1368[[#This Row],[Colunas8]]</f>
        <v>0.18562750535208239</v>
      </c>
      <c r="P181" s="231">
        <v>27.69</v>
      </c>
      <c r="Q181" s="231">
        <v>99</v>
      </c>
      <c r="R181" s="274">
        <v>0.76</v>
      </c>
      <c r="S181" s="231">
        <v>21.05</v>
      </c>
      <c r="T181" s="231">
        <v>35526.628559999997</v>
      </c>
      <c r="U181" s="231">
        <v>32891.95349</v>
      </c>
      <c r="V181" s="234">
        <v>626261412.79999995</v>
      </c>
      <c r="W181" s="233">
        <f t="shared" si="10"/>
        <v>2.7642772957810679E-4</v>
      </c>
      <c r="X181" s="233">
        <f>+X180+Tabela1368[[#This Row],[Colunas82]]</f>
        <v>0.17467268550133669</v>
      </c>
      <c r="Y181" s="234">
        <v>74377.84</v>
      </c>
    </row>
    <row r="182" spans="1:25" ht="20.100000000000001" customHeight="1" x14ac:dyDescent="0.25">
      <c r="A182" s="231">
        <f t="shared" si="11"/>
        <v>178</v>
      </c>
      <c r="B182" s="231" t="s">
        <v>1895</v>
      </c>
      <c r="C182" s="231">
        <v>3515350</v>
      </c>
      <c r="D182" s="231" t="s">
        <v>1896</v>
      </c>
      <c r="E182" s="231" t="s">
        <v>1897</v>
      </c>
      <c r="F182" s="231">
        <v>573.89400000000001</v>
      </c>
      <c r="G182" s="232">
        <v>9280</v>
      </c>
      <c r="I182" s="255">
        <v>3505</v>
      </c>
      <c r="J182" s="255">
        <v>1</v>
      </c>
      <c r="K182" s="255" t="s">
        <v>3286</v>
      </c>
      <c r="L182" s="255">
        <v>8886.9963819222558</v>
      </c>
      <c r="M182" s="233">
        <f>+Tabela1368[[#This Row],[Colunas85]]/$N$651</f>
        <v>1.9893189009390357E-4</v>
      </c>
      <c r="N182" s="255">
        <v>6858.3161633103864</v>
      </c>
      <c r="O182" s="233">
        <f>+O181+Tabela1368[[#This Row],[Colunas8]]</f>
        <v>0.18582643724217629</v>
      </c>
      <c r="P182" s="231">
        <v>16.66</v>
      </c>
      <c r="Q182" s="231">
        <v>98.5</v>
      </c>
      <c r="R182" s="274">
        <v>0.70399999999999996</v>
      </c>
      <c r="S182" s="231" t="s">
        <v>20</v>
      </c>
      <c r="T182" s="231">
        <v>29092.25561</v>
      </c>
      <c r="U182" s="231">
        <v>26471.533189999998</v>
      </c>
      <c r="V182" s="234">
        <v>156769731.20000002</v>
      </c>
      <c r="W182" s="233">
        <f t="shared" si="10"/>
        <v>6.9197143519403659E-5</v>
      </c>
      <c r="X182" s="233">
        <f>+X181+Tabela1368[[#This Row],[Colunas82]]</f>
        <v>0.1747418826448561</v>
      </c>
      <c r="Y182" s="234">
        <v>16893.29</v>
      </c>
    </row>
    <row r="183" spans="1:25" ht="20.100000000000001" customHeight="1" x14ac:dyDescent="0.25">
      <c r="A183" s="231">
        <f t="shared" si="11"/>
        <v>179</v>
      </c>
      <c r="B183" s="231" t="s">
        <v>1453</v>
      </c>
      <c r="C183" s="231">
        <v>3515400</v>
      </c>
      <c r="D183" s="231" t="s">
        <v>1454</v>
      </c>
      <c r="E183" s="231" t="s">
        <v>1455</v>
      </c>
      <c r="F183" s="231">
        <v>429.17099999999999</v>
      </c>
      <c r="G183" s="232">
        <v>16102</v>
      </c>
      <c r="I183" s="255">
        <v>3504</v>
      </c>
      <c r="J183" s="255">
        <v>5</v>
      </c>
      <c r="K183" s="255" t="s">
        <v>3284</v>
      </c>
      <c r="L183" s="255">
        <v>15420.08790320174</v>
      </c>
      <c r="M183" s="233">
        <f>+Tabela1368[[#This Row],[Colunas85]]/$N$651</f>
        <v>3.4517255326422792E-4</v>
      </c>
      <c r="N183" s="255">
        <v>11900.065394571535</v>
      </c>
      <c r="O183" s="233">
        <f>+O182+Tabela1368[[#This Row],[Colunas8]]</f>
        <v>0.18617160979544051</v>
      </c>
      <c r="P183" s="231">
        <v>35.700000000000003</v>
      </c>
      <c r="Q183" s="231">
        <v>97.4</v>
      </c>
      <c r="R183" s="274">
        <v>0.73199999999999998</v>
      </c>
      <c r="S183" s="231">
        <v>4.42</v>
      </c>
      <c r="T183" s="231">
        <v>49079.063040000001</v>
      </c>
      <c r="U183" s="231">
        <v>43959.597439999998</v>
      </c>
      <c r="V183" s="234">
        <v>372967727.63999999</v>
      </c>
      <c r="W183" s="233">
        <f t="shared" si="10"/>
        <v>1.646255382340729E-4</v>
      </c>
      <c r="X183" s="233">
        <f>+X182+Tabela1368[[#This Row],[Colunas82]]</f>
        <v>0.17490650818309017</v>
      </c>
      <c r="Y183" s="234">
        <v>23162.82</v>
      </c>
    </row>
    <row r="184" spans="1:25" ht="20.100000000000001" customHeight="1" x14ac:dyDescent="0.25">
      <c r="A184" s="231">
        <f t="shared" si="11"/>
        <v>180</v>
      </c>
      <c r="B184" s="231" t="s">
        <v>1780</v>
      </c>
      <c r="C184" s="231">
        <v>3515608</v>
      </c>
      <c r="D184" s="231" t="s">
        <v>1781</v>
      </c>
      <c r="E184" s="231" t="s">
        <v>1782</v>
      </c>
      <c r="F184" s="231">
        <v>169.99</v>
      </c>
      <c r="G184" s="232">
        <v>5805</v>
      </c>
      <c r="I184" s="255">
        <v>3507</v>
      </c>
      <c r="J184" s="255">
        <v>2</v>
      </c>
      <c r="K184" s="255" t="s">
        <v>3297</v>
      </c>
      <c r="L184" s="255">
        <v>5559.1609910623583</v>
      </c>
      <c r="M184" s="233">
        <f>+Tabela1368[[#This Row],[Colunas85]]/$N$651</f>
        <v>1.2443961443912824E-4</v>
      </c>
      <c r="N184" s="255">
        <v>4290.1428155190506</v>
      </c>
      <c r="O184" s="233">
        <f>+O183+Tabela1368[[#This Row],[Colunas8]]</f>
        <v>0.18629604940987962</v>
      </c>
      <c r="P184" s="231">
        <v>32.43</v>
      </c>
      <c r="Q184" s="231">
        <v>96.5</v>
      </c>
      <c r="R184" s="274">
        <v>0.75800000000000001</v>
      </c>
      <c r="S184" s="231" t="s">
        <v>20</v>
      </c>
      <c r="T184" s="231">
        <v>22629.275109999999</v>
      </c>
      <c r="U184" s="231">
        <v>19679.363069999999</v>
      </c>
      <c r="V184" s="234">
        <v>192535421.84999999</v>
      </c>
      <c r="W184" s="233">
        <f t="shared" si="10"/>
        <v>8.4983887618755931E-5</v>
      </c>
      <c r="X184" s="233">
        <f>+X183+Tabela1368[[#This Row],[Colunas82]]</f>
        <v>0.17499149207070894</v>
      </c>
      <c r="Y184" s="234">
        <v>33167.17</v>
      </c>
    </row>
    <row r="185" spans="1:25" ht="20.100000000000001" customHeight="1" x14ac:dyDescent="0.25">
      <c r="A185" s="231">
        <f t="shared" si="11"/>
        <v>181</v>
      </c>
      <c r="B185" s="231" t="s">
        <v>918</v>
      </c>
      <c r="C185" s="231">
        <v>3515509</v>
      </c>
      <c r="D185" s="231" t="s">
        <v>919</v>
      </c>
      <c r="E185" s="231" t="s">
        <v>920</v>
      </c>
      <c r="F185" s="231">
        <v>549.79700000000003</v>
      </c>
      <c r="G185" s="232">
        <v>69680</v>
      </c>
      <c r="I185" s="255">
        <v>3507</v>
      </c>
      <c r="J185" s="255">
        <v>5</v>
      </c>
      <c r="K185" s="255" t="s">
        <v>3300</v>
      </c>
      <c r="L185" s="255">
        <v>66729.084902192117</v>
      </c>
      <c r="M185" s="233">
        <f>+Tabela1368[[#This Row],[Colunas85]]/$N$651</f>
        <v>1.4937041057912935E-3</v>
      </c>
      <c r="N185" s="255">
        <v>51496.494640028861</v>
      </c>
      <c r="O185" s="233">
        <f>+O184+Tabela1368[[#This Row],[Colunas8]]</f>
        <v>0.18778975351567093</v>
      </c>
      <c r="P185" s="231">
        <v>117.62</v>
      </c>
      <c r="Q185" s="231">
        <v>99.4</v>
      </c>
      <c r="R185" s="274">
        <v>0.79700000000000004</v>
      </c>
      <c r="S185" s="231">
        <v>5.31</v>
      </c>
      <c r="T185" s="231">
        <v>199250.69195000001</v>
      </c>
      <c r="U185" s="231">
        <v>174683.38965</v>
      </c>
      <c r="V185" s="234">
        <v>2031084203.2</v>
      </c>
      <c r="W185" s="233">
        <f t="shared" si="10"/>
        <v>8.9650740632783591E-4</v>
      </c>
      <c r="X185" s="233">
        <f>+X184+Tabela1368[[#This Row],[Colunas82]]</f>
        <v>0.17588799947703676</v>
      </c>
      <c r="Y185" s="234">
        <v>29148.74</v>
      </c>
    </row>
    <row r="186" spans="1:25" ht="20.100000000000001" customHeight="1" x14ac:dyDescent="0.25">
      <c r="A186" s="231">
        <f t="shared" si="11"/>
        <v>182</v>
      </c>
      <c r="B186" s="231" t="s">
        <v>2363</v>
      </c>
      <c r="C186" s="231">
        <v>3515657</v>
      </c>
      <c r="D186" s="231" t="s">
        <v>2364</v>
      </c>
      <c r="E186" s="231" t="s">
        <v>2365</v>
      </c>
      <c r="F186" s="231">
        <v>100.504</v>
      </c>
      <c r="G186" s="232">
        <v>1739</v>
      </c>
      <c r="I186" s="255">
        <v>3504</v>
      </c>
      <c r="J186" s="255">
        <v>1</v>
      </c>
      <c r="K186" s="255" t="s">
        <v>3280</v>
      </c>
      <c r="L186" s="255">
        <v>1665.3541711382331</v>
      </c>
      <c r="M186" s="233">
        <f>+Tabela1368[[#This Row],[Colunas85]]/$N$651</f>
        <v>3.7278292766519216E-5</v>
      </c>
      <c r="N186" s="255">
        <v>1285.1952379306856</v>
      </c>
      <c r="O186" s="233">
        <f>+O185+Tabela1368[[#This Row],[Colunas8]]</f>
        <v>0.18782703180843743</v>
      </c>
      <c r="P186" s="231">
        <v>15.51</v>
      </c>
      <c r="Q186" s="231">
        <v>99.1</v>
      </c>
      <c r="R186" s="274">
        <v>0.70299999999999996</v>
      </c>
      <c r="S186" s="231" t="s">
        <v>20</v>
      </c>
      <c r="T186" s="231">
        <v>16383.494269999999</v>
      </c>
      <c r="U186" s="231">
        <v>11484.037549999999</v>
      </c>
      <c r="V186" s="234">
        <v>51057005.219999999</v>
      </c>
      <c r="W186" s="233">
        <f t="shared" si="10"/>
        <v>2.2536231266302518E-5</v>
      </c>
      <c r="X186" s="233">
        <f>+X185+Tabela1368[[#This Row],[Colunas82]]</f>
        <v>0.17591053570830306</v>
      </c>
      <c r="Y186" s="234">
        <v>29359.98</v>
      </c>
    </row>
    <row r="187" spans="1:25" ht="20.100000000000001" customHeight="1" x14ac:dyDescent="0.25">
      <c r="A187" s="231">
        <f t="shared" si="11"/>
        <v>183</v>
      </c>
      <c r="B187" s="231" t="s">
        <v>822</v>
      </c>
      <c r="C187" s="231">
        <v>3515707</v>
      </c>
      <c r="D187" s="231" t="s">
        <v>823</v>
      </c>
      <c r="E187" s="231" t="s">
        <v>824</v>
      </c>
      <c r="F187" s="231">
        <v>29.564</v>
      </c>
      <c r="G187" s="232">
        <v>198661</v>
      </c>
      <c r="I187" s="255">
        <v>3501</v>
      </c>
      <c r="J187" s="255">
        <v>1</v>
      </c>
      <c r="K187" s="255" t="s">
        <v>3265</v>
      </c>
      <c r="L187" s="255">
        <v>190247.80045571737</v>
      </c>
      <c r="M187" s="233">
        <f>+Tabela1368[[#This Row],[Colunas85]]/$N$651</f>
        <v>4.2586215752095881E-3</v>
      </c>
      <c r="N187" s="255">
        <v>146818.95984045311</v>
      </c>
      <c r="O187" s="233">
        <f>+O186+Tabela1368[[#This Row],[Colunas8]]</f>
        <v>0.19208565338364703</v>
      </c>
      <c r="P187" s="231">
        <v>5692.55</v>
      </c>
      <c r="Q187" s="231">
        <v>97.6</v>
      </c>
      <c r="R187" s="274">
        <v>0.73799999999999999</v>
      </c>
      <c r="S187" s="231">
        <v>12.6</v>
      </c>
      <c r="T187" s="231">
        <v>323758.51022</v>
      </c>
      <c r="U187" s="231">
        <v>277576.96208999999</v>
      </c>
      <c r="V187" s="234">
        <v>3246921343.8299999</v>
      </c>
      <c r="W187" s="233">
        <f t="shared" si="10"/>
        <v>1.4331700418532037E-3</v>
      </c>
      <c r="X187" s="233">
        <f>+X186+Tabela1368[[#This Row],[Colunas82]]</f>
        <v>0.17734370575015626</v>
      </c>
      <c r="Y187" s="234">
        <v>16344.03</v>
      </c>
    </row>
    <row r="188" spans="1:25" ht="20.100000000000001" customHeight="1" x14ac:dyDescent="0.25">
      <c r="A188" s="231">
        <f t="shared" si="11"/>
        <v>184</v>
      </c>
      <c r="B188" s="231" t="s">
        <v>2443</v>
      </c>
      <c r="C188" s="231">
        <v>3515806</v>
      </c>
      <c r="D188" s="231" t="s">
        <v>2444</v>
      </c>
      <c r="E188" s="231" t="s">
        <v>2445</v>
      </c>
      <c r="F188" s="231">
        <v>224.71100000000001</v>
      </c>
      <c r="G188" s="232">
        <v>1397</v>
      </c>
      <c r="I188" s="255">
        <v>3505</v>
      </c>
      <c r="J188" s="255">
        <v>3</v>
      </c>
      <c r="K188" s="255" t="s">
        <v>3288</v>
      </c>
      <c r="L188" s="255">
        <v>1337.8377096492879</v>
      </c>
      <c r="M188" s="233">
        <f>+Tabela1368[[#This Row],[Colunas85]]/$N$651</f>
        <v>2.994696664452406E-5</v>
      </c>
      <c r="N188" s="255">
        <v>1032.4426379466174</v>
      </c>
      <c r="O188" s="233">
        <f>+O187+Tabela1368[[#This Row],[Colunas8]]</f>
        <v>0.19211560035029154</v>
      </c>
      <c r="P188" s="231">
        <v>7.78</v>
      </c>
      <c r="Q188" s="231">
        <v>99.1</v>
      </c>
      <c r="R188" s="274">
        <v>0.72699999999999998</v>
      </c>
      <c r="S188" s="231" t="s">
        <v>20</v>
      </c>
      <c r="T188" s="231">
        <v>14076.609409999999</v>
      </c>
      <c r="U188" s="231">
        <v>12147.19562</v>
      </c>
      <c r="V188" s="234">
        <v>35384836.520000003</v>
      </c>
      <c r="W188" s="233">
        <f t="shared" si="10"/>
        <v>1.5618637554218605E-5</v>
      </c>
      <c r="X188" s="233">
        <f>+X187+Tabela1368[[#This Row],[Colunas82]]</f>
        <v>0.17735932438771049</v>
      </c>
      <c r="Y188" s="234">
        <v>25329.16</v>
      </c>
    </row>
    <row r="189" spans="1:25" ht="20.100000000000001" customHeight="1" x14ac:dyDescent="0.25">
      <c r="A189" s="231">
        <f t="shared" si="11"/>
        <v>185</v>
      </c>
      <c r="B189" s="231" t="s">
        <v>2292</v>
      </c>
      <c r="C189" s="231">
        <v>3515905</v>
      </c>
      <c r="D189" s="231" t="s">
        <v>2293</v>
      </c>
      <c r="E189" s="231" t="s">
        <v>2294</v>
      </c>
      <c r="F189" s="231">
        <v>204.23599999999999</v>
      </c>
      <c r="G189" s="232">
        <v>2884</v>
      </c>
      <c r="I189" s="255">
        <v>3507</v>
      </c>
      <c r="J189" s="255">
        <v>3</v>
      </c>
      <c r="K189" s="255" t="s">
        <v>3298</v>
      </c>
      <c r="L189" s="255">
        <v>2761.8639617956665</v>
      </c>
      <c r="M189" s="233">
        <f>+Tabela1368[[#This Row],[Colunas85]]/$N$651</f>
        <v>6.1823229636941577E-5</v>
      </c>
      <c r="N189" s="255">
        <v>2131.3991179943055</v>
      </c>
      <c r="O189" s="233">
        <f>+O188+Tabela1368[[#This Row],[Colunas8]]</f>
        <v>0.19217742357992848</v>
      </c>
      <c r="P189" s="231">
        <v>14.7</v>
      </c>
      <c r="Q189" s="231">
        <v>96.2</v>
      </c>
      <c r="R189" s="274">
        <v>0.747</v>
      </c>
      <c r="S189" s="231" t="s">
        <v>20</v>
      </c>
      <c r="T189" s="231">
        <v>21076.837589999999</v>
      </c>
      <c r="U189" s="231">
        <v>17439.960569999999</v>
      </c>
      <c r="V189" s="234">
        <v>62888705.880000003</v>
      </c>
      <c r="W189" s="233">
        <f t="shared" si="10"/>
        <v>2.7758667270891669E-5</v>
      </c>
      <c r="X189" s="233">
        <f>+X188+Tabela1368[[#This Row],[Colunas82]]</f>
        <v>0.17738708305498138</v>
      </c>
      <c r="Y189" s="234">
        <v>21806.07</v>
      </c>
    </row>
    <row r="190" spans="1:25" ht="20.100000000000001" customHeight="1" x14ac:dyDescent="0.25">
      <c r="A190" s="231">
        <f t="shared" si="11"/>
        <v>186</v>
      </c>
      <c r="B190" s="231" t="s">
        <v>1735</v>
      </c>
      <c r="C190" s="231">
        <v>3516002</v>
      </c>
      <c r="D190" s="231" t="s">
        <v>1736</v>
      </c>
      <c r="E190" s="231" t="s">
        <v>1737</v>
      </c>
      <c r="F190" s="231">
        <v>524.13800000000003</v>
      </c>
      <c r="G190" s="232">
        <v>14936</v>
      </c>
      <c r="I190" s="255">
        <v>3505</v>
      </c>
      <c r="J190" s="255">
        <v>2</v>
      </c>
      <c r="K190" s="255" t="s">
        <v>3287</v>
      </c>
      <c r="L190" s="255">
        <v>14303.46745262832</v>
      </c>
      <c r="M190" s="233">
        <f>+Tabela1368[[#This Row],[Colunas85]]/$N$651</f>
        <v>3.2017744724596378E-4</v>
      </c>
      <c r="N190" s="255">
        <v>11038.341618017666</v>
      </c>
      <c r="O190" s="233">
        <f>+O189+Tabela1368[[#This Row],[Colunas8]]</f>
        <v>0.19249760102717445</v>
      </c>
      <c r="P190" s="231">
        <v>24.47</v>
      </c>
      <c r="Q190" s="231">
        <v>98.9</v>
      </c>
      <c r="R190" s="274">
        <v>0.71499999999999997</v>
      </c>
      <c r="S190" s="231">
        <v>17.86</v>
      </c>
      <c r="T190" s="231">
        <v>36645.521780000003</v>
      </c>
      <c r="U190" s="231">
        <v>31878.619429999999</v>
      </c>
      <c r="V190" s="234">
        <v>213052630.32000002</v>
      </c>
      <c r="W190" s="233">
        <f t="shared" si="10"/>
        <v>9.4040050490559827E-5</v>
      </c>
      <c r="X190" s="233">
        <f>+X189+Tabela1368[[#This Row],[Colunas82]]</f>
        <v>0.17748112310547196</v>
      </c>
      <c r="Y190" s="234">
        <v>14264.37</v>
      </c>
    </row>
    <row r="191" spans="1:25" ht="20.100000000000001" customHeight="1" x14ac:dyDescent="0.25">
      <c r="A191" s="231">
        <f t="shared" si="11"/>
        <v>187</v>
      </c>
      <c r="B191" s="231" t="s">
        <v>1981</v>
      </c>
      <c r="C191" s="231">
        <v>3516101</v>
      </c>
      <c r="D191" s="231" t="s">
        <v>1982</v>
      </c>
      <c r="E191" s="231" t="s">
        <v>1983</v>
      </c>
      <c r="F191" s="231">
        <v>225.886</v>
      </c>
      <c r="G191" s="232">
        <v>2631</v>
      </c>
      <c r="I191" s="255">
        <v>3504</v>
      </c>
      <c r="J191" s="255">
        <v>2</v>
      </c>
      <c r="K191" s="255" t="s">
        <v>3281</v>
      </c>
      <c r="L191" s="255">
        <v>2519.5783923316221</v>
      </c>
      <c r="M191" s="233">
        <f>+Tabela1368[[#This Row],[Colunas85]]/$N$651</f>
        <v>5.6399763236752181E-5</v>
      </c>
      <c r="N191" s="255">
        <v>1944.421317421296</v>
      </c>
      <c r="O191" s="233">
        <f>+O190+Tabela1368[[#This Row],[Colunas8]]</f>
        <v>0.19255400079041121</v>
      </c>
      <c r="P191" s="231">
        <v>12.54</v>
      </c>
      <c r="Q191" s="231">
        <v>96.6</v>
      </c>
      <c r="R191" s="274">
        <v>0.71299999999999997</v>
      </c>
      <c r="S191" s="231" t="s">
        <v>20</v>
      </c>
      <c r="T191" s="231">
        <v>19383.358560000001</v>
      </c>
      <c r="U191" s="231">
        <v>16583.3992</v>
      </c>
      <c r="V191" s="234">
        <v>132662623.59</v>
      </c>
      <c r="W191" s="233">
        <f t="shared" si="10"/>
        <v>5.8556422428935405E-5</v>
      </c>
      <c r="X191" s="233">
        <f>+X190+Tabela1368[[#This Row],[Colunas82]]</f>
        <v>0.1775396795279009</v>
      </c>
      <c r="Y191" s="234">
        <v>50422.89</v>
      </c>
    </row>
    <row r="192" spans="1:25" ht="20.100000000000001" customHeight="1" x14ac:dyDescent="0.25">
      <c r="A192" s="231">
        <f t="shared" si="11"/>
        <v>188</v>
      </c>
      <c r="B192" s="231" t="s">
        <v>657</v>
      </c>
      <c r="C192" s="231">
        <v>3516200</v>
      </c>
      <c r="D192" s="231" t="s">
        <v>658</v>
      </c>
      <c r="E192" s="231" t="s">
        <v>659</v>
      </c>
      <c r="F192" s="231">
        <v>605.67899999999997</v>
      </c>
      <c r="G192" s="232">
        <v>358539</v>
      </c>
      <c r="I192" s="255">
        <v>3508</v>
      </c>
      <c r="J192" s="255">
        <v>3</v>
      </c>
      <c r="K192" s="255" t="s">
        <v>3305</v>
      </c>
      <c r="L192" s="255">
        <v>343355.04264849395</v>
      </c>
      <c r="M192" s="233">
        <f>+Tabela1368[[#This Row],[Colunas85]]/$N$651</f>
        <v>7.6858664808597092E-3</v>
      </c>
      <c r="N192" s="255">
        <v>264975.62703417492</v>
      </c>
      <c r="O192" s="233">
        <f>+O191+Tabela1368[[#This Row],[Colunas8]]</f>
        <v>0.20023986727127091</v>
      </c>
      <c r="P192" s="231">
        <v>526.09</v>
      </c>
      <c r="Q192" s="231">
        <v>98.2</v>
      </c>
      <c r="R192" s="274">
        <v>0.78</v>
      </c>
      <c r="S192" s="231">
        <v>7.09</v>
      </c>
      <c r="T192" s="231">
        <v>720800.10493000003</v>
      </c>
      <c r="U192" s="231">
        <v>693764.86768999998</v>
      </c>
      <c r="V192" s="234">
        <v>10225094862.42</v>
      </c>
      <c r="W192" s="233">
        <f t="shared" si="10"/>
        <v>4.5132906159782568E-3</v>
      </c>
      <c r="X192" s="233">
        <f>+X191+Tabela1368[[#This Row],[Colunas82]]</f>
        <v>0.18205297014387914</v>
      </c>
      <c r="Y192" s="234">
        <v>28518.78</v>
      </c>
    </row>
    <row r="193" spans="1:25" ht="20.100000000000001" customHeight="1" x14ac:dyDescent="0.25">
      <c r="A193" s="231">
        <f t="shared" si="11"/>
        <v>189</v>
      </c>
      <c r="B193" s="231" t="s">
        <v>1004</v>
      </c>
      <c r="C193" s="231">
        <v>3516309</v>
      </c>
      <c r="D193" s="231" t="s">
        <v>1005</v>
      </c>
      <c r="E193" s="231" t="s">
        <v>1006</v>
      </c>
      <c r="F193" s="231">
        <v>49.000999999999998</v>
      </c>
      <c r="G193" s="232">
        <v>179372</v>
      </c>
      <c r="I193" s="255">
        <v>3501</v>
      </c>
      <c r="J193" s="255">
        <v>1</v>
      </c>
      <c r="K193" s="255" t="s">
        <v>3265</v>
      </c>
      <c r="L193" s="255">
        <v>171775.68049764645</v>
      </c>
      <c r="M193" s="233">
        <f>+Tabela1368[[#This Row],[Colunas85]]/$N$651</f>
        <v>3.8451304946038444E-3</v>
      </c>
      <c r="N193" s="255">
        <v>132563.56539281367</v>
      </c>
      <c r="O193" s="233">
        <f>+O192+Tabela1368[[#This Row],[Colunas8]]</f>
        <v>0.20408499776587474</v>
      </c>
      <c r="P193" s="231">
        <v>3147.8</v>
      </c>
      <c r="Q193" s="231">
        <v>95.8</v>
      </c>
      <c r="R193" s="274">
        <v>0.70299999999999996</v>
      </c>
      <c r="S193" s="231">
        <v>11.98</v>
      </c>
      <c r="T193" s="231">
        <v>322463.64999000001</v>
      </c>
      <c r="U193" s="231">
        <v>283061.88222000003</v>
      </c>
      <c r="V193" s="234">
        <v>1564016216.8</v>
      </c>
      <c r="W193" s="233">
        <f t="shared" si="10"/>
        <v>6.903466236254179E-4</v>
      </c>
      <c r="X193" s="233">
        <f>+X192+Tabela1368[[#This Row],[Colunas82]]</f>
        <v>0.18274331676750455</v>
      </c>
      <c r="Y193" s="234">
        <v>8719.4</v>
      </c>
    </row>
    <row r="194" spans="1:25" ht="20.100000000000001" customHeight="1" x14ac:dyDescent="0.25">
      <c r="A194" s="231">
        <f t="shared" si="11"/>
        <v>190</v>
      </c>
      <c r="B194" s="231" t="s">
        <v>834</v>
      </c>
      <c r="C194" s="231">
        <v>3516408</v>
      </c>
      <c r="D194" s="231" t="s">
        <v>835</v>
      </c>
      <c r="E194" s="231" t="s">
        <v>836</v>
      </c>
      <c r="F194" s="231">
        <v>132.77500000000001</v>
      </c>
      <c r="G194" s="232">
        <v>158438</v>
      </c>
      <c r="I194" s="255">
        <v>3501</v>
      </c>
      <c r="J194" s="255">
        <v>1</v>
      </c>
      <c r="K194" s="255" t="s">
        <v>3265</v>
      </c>
      <c r="L194" s="255">
        <v>151728.22551282309</v>
      </c>
      <c r="M194" s="233">
        <f>+Tabela1368[[#This Row],[Colunas85]]/$N$651</f>
        <v>3.3963761640838246E-3</v>
      </c>
      <c r="N194" s="255">
        <v>117092.44572010463</v>
      </c>
      <c r="O194" s="233">
        <f>+O193+Tabela1368[[#This Row],[Colunas8]]</f>
        <v>0.20748137392995858</v>
      </c>
      <c r="P194" s="231">
        <v>980.95</v>
      </c>
      <c r="Q194" s="231">
        <v>95.7</v>
      </c>
      <c r="R194" s="274">
        <v>0.73099999999999998</v>
      </c>
      <c r="S194" s="231">
        <v>11.57</v>
      </c>
      <c r="T194" s="231">
        <v>323543.70555999997</v>
      </c>
      <c r="U194" s="231">
        <v>283285.64064</v>
      </c>
      <c r="V194" s="234">
        <v>3113314621.9000001</v>
      </c>
      <c r="W194" s="233">
        <f t="shared" si="10"/>
        <v>1.3741969005345352E-3</v>
      </c>
      <c r="X194" s="233">
        <f>+X193+Tabela1368[[#This Row],[Colunas82]]</f>
        <v>0.18411751366803908</v>
      </c>
      <c r="Y194" s="234">
        <v>19650.05</v>
      </c>
    </row>
    <row r="195" spans="1:25" ht="20.100000000000001" customHeight="1" x14ac:dyDescent="0.25">
      <c r="A195" s="231">
        <f t="shared" si="11"/>
        <v>191</v>
      </c>
      <c r="B195" s="231" t="s">
        <v>2229</v>
      </c>
      <c r="C195" s="231">
        <v>3516507</v>
      </c>
      <c r="D195" s="231" t="s">
        <v>2230</v>
      </c>
      <c r="E195" s="231" t="s">
        <v>2231</v>
      </c>
      <c r="F195" s="231">
        <v>138.68100000000001</v>
      </c>
      <c r="G195" s="232">
        <v>2776</v>
      </c>
      <c r="I195" s="255">
        <v>3506</v>
      </c>
      <c r="J195" s="255">
        <v>2</v>
      </c>
      <c r="K195" s="255" t="s">
        <v>3292</v>
      </c>
      <c r="L195" s="255">
        <v>2658.4377107991577</v>
      </c>
      <c r="M195" s="233">
        <f>+Tabela1368[[#This Row],[Colunas85]]/$N$651</f>
        <v>5.9508074019469434E-5</v>
      </c>
      <c r="N195" s="255">
        <v>2051.582507473021</v>
      </c>
      <c r="O195" s="233">
        <f>+O194+Tabela1368[[#This Row],[Colunas8]]</f>
        <v>0.20754088200397805</v>
      </c>
      <c r="P195" s="231">
        <v>19.55</v>
      </c>
      <c r="Q195" s="231">
        <v>99.7</v>
      </c>
      <c r="R195" s="274">
        <v>0.76300000000000001</v>
      </c>
      <c r="S195" s="231" t="s">
        <v>20</v>
      </c>
      <c r="T195" s="231">
        <v>15779.89789</v>
      </c>
      <c r="U195" s="231">
        <v>13892.269200000001</v>
      </c>
      <c r="V195" s="234">
        <v>74118394.959999993</v>
      </c>
      <c r="W195" s="233">
        <f t="shared" si="10"/>
        <v>3.2715379264967218E-5</v>
      </c>
      <c r="X195" s="233">
        <f>+X194+Tabela1368[[#This Row],[Colunas82]]</f>
        <v>0.18415022904730405</v>
      </c>
      <c r="Y195" s="234">
        <v>26699.71</v>
      </c>
    </row>
    <row r="196" spans="1:25" ht="20.100000000000001" customHeight="1" x14ac:dyDescent="0.25">
      <c r="A196" s="231">
        <f t="shared" si="11"/>
        <v>192</v>
      </c>
      <c r="B196" s="231" t="s">
        <v>1954</v>
      </c>
      <c r="C196" s="231">
        <v>3516606</v>
      </c>
      <c r="D196" s="231" t="s">
        <v>1955</v>
      </c>
      <c r="E196" s="231" t="s">
        <v>1956</v>
      </c>
      <c r="F196" s="231">
        <v>355.91399999999999</v>
      </c>
      <c r="G196" s="232">
        <v>6419</v>
      </c>
      <c r="I196" s="255">
        <v>3504</v>
      </c>
      <c r="J196" s="255">
        <v>1</v>
      </c>
      <c r="K196" s="255" t="s">
        <v>3280</v>
      </c>
      <c r="L196" s="255">
        <v>6147.1583809869562</v>
      </c>
      <c r="M196" s="233">
        <f>+Tabela1368[[#This Row],[Colunas85]]/$N$651</f>
        <v>1.3760170285697919E-4</v>
      </c>
      <c r="N196" s="255">
        <v>4743.9150271863546</v>
      </c>
      <c r="O196" s="233">
        <f>+O195+Tabela1368[[#This Row],[Colunas8]]</f>
        <v>0.20767848370683503</v>
      </c>
      <c r="P196" s="231">
        <v>19.690000000000001</v>
      </c>
      <c r="Q196" s="231">
        <v>97</v>
      </c>
      <c r="R196" s="274">
        <v>0.70899999999999996</v>
      </c>
      <c r="S196" s="231">
        <v>31.25</v>
      </c>
      <c r="T196" s="231">
        <v>24207.352709999999</v>
      </c>
      <c r="U196" s="231">
        <v>20712.850699999999</v>
      </c>
      <c r="V196" s="234">
        <v>138932643.43000001</v>
      </c>
      <c r="W196" s="233">
        <f t="shared" si="10"/>
        <v>6.1323968558005943E-5</v>
      </c>
      <c r="X196" s="233">
        <f>+X195+Tabela1368[[#This Row],[Colunas82]]</f>
        <v>0.18421155301586206</v>
      </c>
      <c r="Y196" s="234">
        <v>21643.97</v>
      </c>
    </row>
    <row r="197" spans="1:25" ht="20.100000000000001" customHeight="1" x14ac:dyDescent="0.25">
      <c r="A197" s="231">
        <f t="shared" si="11"/>
        <v>193</v>
      </c>
      <c r="B197" s="231" t="s">
        <v>1073</v>
      </c>
      <c r="C197" s="231">
        <v>3516705</v>
      </c>
      <c r="D197" s="231" t="s">
        <v>1074</v>
      </c>
      <c r="E197" s="231" t="s">
        <v>1075</v>
      </c>
      <c r="F197" s="231">
        <v>555.80700000000002</v>
      </c>
      <c r="G197" s="232">
        <v>44429</v>
      </c>
      <c r="I197" s="255">
        <v>3504</v>
      </c>
      <c r="J197" s="255">
        <v>1</v>
      </c>
      <c r="K197" s="255" t="s">
        <v>3280</v>
      </c>
      <c r="L197" s="255">
        <v>42547.452828924987</v>
      </c>
      <c r="M197" s="233">
        <f>+Tabela1368[[#This Row],[Colunas85]]/$N$651</f>
        <v>9.5240786045065089E-4</v>
      </c>
      <c r="N197" s="255">
        <v>32834.927674538485</v>
      </c>
      <c r="O197" s="233">
        <f>+O196+Tabela1368[[#This Row],[Colunas8]]</f>
        <v>0.20863089156728568</v>
      </c>
      <c r="P197" s="231">
        <v>77.599999999999994</v>
      </c>
      <c r="Q197" s="231">
        <v>98.1</v>
      </c>
      <c r="R197" s="274">
        <v>0.76900000000000002</v>
      </c>
      <c r="S197" s="231">
        <v>21.32</v>
      </c>
      <c r="T197" s="231">
        <v>154647.85578000001</v>
      </c>
      <c r="U197" s="231">
        <v>136606.83684</v>
      </c>
      <c r="V197" s="234">
        <v>1194001384.73</v>
      </c>
      <c r="W197" s="233">
        <f t="shared" ref="W197:W260" si="12">+V197/$V$651</f>
        <v>5.2702447436185E-4</v>
      </c>
      <c r="X197" s="233">
        <f>+X196+Tabela1368[[#This Row],[Colunas82]]</f>
        <v>0.1847385774902239</v>
      </c>
      <c r="Y197" s="234">
        <v>26874.37</v>
      </c>
    </row>
    <row r="198" spans="1:25" ht="20.100000000000001" customHeight="1" x14ac:dyDescent="0.25">
      <c r="A198" s="231">
        <f t="shared" si="11"/>
        <v>194</v>
      </c>
      <c r="B198" s="231" t="s">
        <v>2199</v>
      </c>
      <c r="C198" s="231">
        <v>3516804</v>
      </c>
      <c r="D198" s="231" t="s">
        <v>2200</v>
      </c>
      <c r="E198" s="231" t="s">
        <v>2201</v>
      </c>
      <c r="F198" s="231">
        <v>180.56899999999999</v>
      </c>
      <c r="G198" s="232">
        <v>4911</v>
      </c>
      <c r="I198" s="255">
        <v>3506</v>
      </c>
      <c r="J198" s="255">
        <v>1</v>
      </c>
      <c r="K198" s="255" t="s">
        <v>3291</v>
      </c>
      <c r="L198" s="255">
        <v>4703.0214689245895</v>
      </c>
      <c r="M198" s="233">
        <f>+Tabela1368[[#This Row],[Colunas85]]/$N$651</f>
        <v>1.0527527071671986E-4</v>
      </c>
      <c r="N198" s="255">
        <v>3629.4386506484166</v>
      </c>
      <c r="O198" s="233">
        <f>+O197+Tabela1368[[#This Row],[Colunas8]]</f>
        <v>0.20873616683800239</v>
      </c>
      <c r="P198" s="231">
        <v>23.17</v>
      </c>
      <c r="Q198" s="231">
        <v>96.6</v>
      </c>
      <c r="R198" s="274">
        <v>0.72299999999999998</v>
      </c>
      <c r="S198" s="231" t="s">
        <v>20</v>
      </c>
      <c r="T198" s="231">
        <v>19004.980589999999</v>
      </c>
      <c r="U198" s="231">
        <v>15221.793470000001</v>
      </c>
      <c r="V198" s="234">
        <v>79045982.700000003</v>
      </c>
      <c r="W198" s="233">
        <f t="shared" si="12"/>
        <v>3.4890384563753075E-5</v>
      </c>
      <c r="X198" s="233">
        <f>+X197+Tabela1368[[#This Row],[Colunas82]]</f>
        <v>0.18477346787478766</v>
      </c>
      <c r="Y198" s="234">
        <v>16095.7</v>
      </c>
    </row>
    <row r="199" spans="1:25" ht="20.100000000000001" customHeight="1" x14ac:dyDescent="0.25">
      <c r="A199" s="231">
        <f t="shared" ref="A199:A262" si="13">+A198+1</f>
        <v>195</v>
      </c>
      <c r="B199" s="231" t="s">
        <v>1177</v>
      </c>
      <c r="C199" s="231">
        <v>3516853</v>
      </c>
      <c r="D199" s="231" t="s">
        <v>1178</v>
      </c>
      <c r="E199" s="231" t="s">
        <v>1179</v>
      </c>
      <c r="F199" s="231">
        <v>243.76599999999999</v>
      </c>
      <c r="G199" s="232">
        <v>4841</v>
      </c>
      <c r="I199" s="255">
        <v>3509</v>
      </c>
      <c r="J199" s="255">
        <v>1</v>
      </c>
      <c r="K199" s="255" t="s">
        <v>3309</v>
      </c>
      <c r="L199" s="255">
        <v>4635.9859358712974</v>
      </c>
      <c r="M199" s="233">
        <f>+Tabela1368[[#This Row],[Colunas85]]/$N$651</f>
        <v>1.0377470689058052E-4</v>
      </c>
      <c r="N199" s="255">
        <v>3577.7056623475846</v>
      </c>
      <c r="O199" s="233">
        <f>+O198+Tabela1368[[#This Row],[Colunas8]]</f>
        <v>0.20883994154489297</v>
      </c>
      <c r="P199" s="231">
        <v>18.13</v>
      </c>
      <c r="Q199" s="231">
        <v>98.7</v>
      </c>
      <c r="R199" s="274">
        <v>0.71899999999999997</v>
      </c>
      <c r="S199" s="231" t="s">
        <v>20</v>
      </c>
      <c r="T199" s="231">
        <v>45966.258529999999</v>
      </c>
      <c r="U199" s="231">
        <v>37048.958019999998</v>
      </c>
      <c r="V199" s="234">
        <v>901818852.51999998</v>
      </c>
      <c r="W199" s="233">
        <f t="shared" si="12"/>
        <v>3.9805699792084837E-4</v>
      </c>
      <c r="X199" s="233">
        <f>+X198+Tabela1368[[#This Row],[Colunas82]]</f>
        <v>0.18517152487270849</v>
      </c>
      <c r="Y199" s="234">
        <v>186287.72</v>
      </c>
    </row>
    <row r="200" spans="1:25" ht="20.100000000000001" customHeight="1" x14ac:dyDescent="0.25">
      <c r="A200" s="231">
        <f t="shared" si="13"/>
        <v>196</v>
      </c>
      <c r="B200" s="231" t="s">
        <v>1663</v>
      </c>
      <c r="C200" s="231">
        <v>3516903</v>
      </c>
      <c r="D200" s="231" t="s">
        <v>1664</v>
      </c>
      <c r="E200" s="231" t="s">
        <v>1665</v>
      </c>
      <c r="F200" s="231">
        <v>494.37599999999998</v>
      </c>
      <c r="G200" s="232">
        <v>10855</v>
      </c>
      <c r="I200" s="255">
        <v>3506</v>
      </c>
      <c r="J200" s="255">
        <v>1</v>
      </c>
      <c r="K200" s="255" t="s">
        <v>3291</v>
      </c>
      <c r="L200" s="255">
        <v>10395.295875621345</v>
      </c>
      <c r="M200" s="233">
        <f>+Tabela1368[[#This Row],[Colunas85]]/$N$651</f>
        <v>2.3269457618203912E-4</v>
      </c>
      <c r="N200" s="255">
        <v>8022.3084000791214</v>
      </c>
      <c r="O200" s="233">
        <f>+O199+Tabela1368[[#This Row],[Colunas8]]</f>
        <v>0.20907263612107502</v>
      </c>
      <c r="P200" s="231">
        <v>21.63</v>
      </c>
      <c r="Q200" s="231">
        <v>98.5</v>
      </c>
      <c r="R200" s="274">
        <v>0.747</v>
      </c>
      <c r="S200" s="231" t="s">
        <v>20</v>
      </c>
      <c r="T200" s="231">
        <v>42540.836889999999</v>
      </c>
      <c r="U200" s="231">
        <v>44198.692020000002</v>
      </c>
      <c r="V200" s="234">
        <v>248023398.34999999</v>
      </c>
      <c r="W200" s="233">
        <f t="shared" si="12"/>
        <v>1.0947592089636225E-4</v>
      </c>
      <c r="X200" s="233">
        <f>+X199+Tabela1368[[#This Row],[Colunas82]]</f>
        <v>0.18528100079360485</v>
      </c>
      <c r="Y200" s="234">
        <v>22848.77</v>
      </c>
    </row>
    <row r="201" spans="1:25" ht="20.100000000000001" customHeight="1" x14ac:dyDescent="0.25">
      <c r="A201" s="231">
        <f t="shared" si="13"/>
        <v>197</v>
      </c>
      <c r="B201" s="231" t="s">
        <v>1801</v>
      </c>
      <c r="C201" s="231">
        <v>3517000</v>
      </c>
      <c r="D201" s="231" t="s">
        <v>1802</v>
      </c>
      <c r="E201" s="231" t="s">
        <v>1803</v>
      </c>
      <c r="F201" s="231">
        <v>676.755</v>
      </c>
      <c r="G201" s="232">
        <v>11485</v>
      </c>
      <c r="I201" s="255">
        <v>3504</v>
      </c>
      <c r="J201" s="255">
        <v>1</v>
      </c>
      <c r="K201" s="255" t="s">
        <v>3280</v>
      </c>
      <c r="L201" s="255">
        <v>10998.615673100981</v>
      </c>
      <c r="M201" s="233">
        <f>+Tabela1368[[#This Row],[Colunas85]]/$N$651</f>
        <v>2.4619965061729339E-4</v>
      </c>
      <c r="N201" s="255">
        <v>8487.9052947866167</v>
      </c>
      <c r="O201" s="233">
        <f>+O200+Tabela1368[[#This Row],[Colunas8]]</f>
        <v>0.2093188357716923</v>
      </c>
      <c r="P201" s="231">
        <v>15.86</v>
      </c>
      <c r="Q201" s="231">
        <v>99.4</v>
      </c>
      <c r="R201" s="274">
        <v>0.71699999999999997</v>
      </c>
      <c r="S201" s="231">
        <v>21.98</v>
      </c>
      <c r="T201" s="231">
        <v>31784.073079999998</v>
      </c>
      <c r="U201" s="231">
        <v>27480.555680000001</v>
      </c>
      <c r="V201" s="234">
        <v>187027827.05000001</v>
      </c>
      <c r="W201" s="233">
        <f t="shared" si="12"/>
        <v>8.2552870962000199E-5</v>
      </c>
      <c r="X201" s="233">
        <f>+X200+Tabela1368[[#This Row],[Colunas82]]</f>
        <v>0.18536355366456686</v>
      </c>
      <c r="Y201" s="234">
        <v>16284.53</v>
      </c>
    </row>
    <row r="202" spans="1:25" ht="20.100000000000001" customHeight="1" x14ac:dyDescent="0.25">
      <c r="A202" s="231">
        <f t="shared" si="13"/>
        <v>198</v>
      </c>
      <c r="B202" s="231" t="s">
        <v>2089</v>
      </c>
      <c r="C202" s="231">
        <v>3517109</v>
      </c>
      <c r="D202" s="231" t="s">
        <v>2090</v>
      </c>
      <c r="E202" s="231" t="s">
        <v>2091</v>
      </c>
      <c r="F202" s="231">
        <v>272.8</v>
      </c>
      <c r="G202" s="232">
        <v>4842</v>
      </c>
      <c r="I202" s="255">
        <v>3506</v>
      </c>
      <c r="J202" s="255">
        <v>2</v>
      </c>
      <c r="K202" s="255" t="s">
        <v>3292</v>
      </c>
      <c r="L202" s="255">
        <v>4636.9435863434874</v>
      </c>
      <c r="M202" s="233">
        <f>+Tabela1368[[#This Row],[Colunas85]]/$N$651</f>
        <v>1.0379614351666823E-4</v>
      </c>
      <c r="N202" s="255">
        <v>3578.4447050375966</v>
      </c>
      <c r="O202" s="233">
        <f>+O201+Tabela1368[[#This Row],[Colunas8]]</f>
        <v>0.20942263191520896</v>
      </c>
      <c r="P202" s="231">
        <v>16.690000000000001</v>
      </c>
      <c r="Q202" s="231">
        <v>98.5</v>
      </c>
      <c r="R202" s="274">
        <v>0.73499999999999999</v>
      </c>
      <c r="S202" s="231" t="s">
        <v>20</v>
      </c>
      <c r="T202" s="231">
        <v>21450.504110000002</v>
      </c>
      <c r="U202" s="231">
        <v>18523.220840000002</v>
      </c>
      <c r="V202" s="234">
        <v>102372566.03999999</v>
      </c>
      <c r="W202" s="233">
        <f t="shared" si="12"/>
        <v>4.518658729906343E-5</v>
      </c>
      <c r="X202" s="233">
        <f>+X201+Tabela1368[[#This Row],[Colunas82]]</f>
        <v>0.18540874025186593</v>
      </c>
      <c r="Y202" s="234">
        <v>21142.62</v>
      </c>
    </row>
    <row r="203" spans="1:25" ht="20.100000000000001" customHeight="1" x14ac:dyDescent="0.25">
      <c r="A203" s="231">
        <f t="shared" si="13"/>
        <v>199</v>
      </c>
      <c r="B203" s="231" t="s">
        <v>1762</v>
      </c>
      <c r="C203" s="231">
        <v>3517208</v>
      </c>
      <c r="D203" s="231" t="s">
        <v>1763</v>
      </c>
      <c r="E203" s="231" t="s">
        <v>1764</v>
      </c>
      <c r="F203" s="231">
        <v>277.154</v>
      </c>
      <c r="G203" s="232">
        <v>12416</v>
      </c>
      <c r="I203" s="255">
        <v>3503</v>
      </c>
      <c r="J203" s="255">
        <v>4</v>
      </c>
      <c r="K203" s="255" t="s">
        <v>3278</v>
      </c>
      <c r="L203" s="255">
        <v>11890.188262709777</v>
      </c>
      <c r="M203" s="233">
        <f>+Tabela1368[[#This Row],[Colunas85]]/$N$651</f>
        <v>2.6615714950494683E-4</v>
      </c>
      <c r="N203" s="255">
        <v>9175.954039187689</v>
      </c>
      <c r="O203" s="233">
        <f>+O202+Tabela1368[[#This Row],[Colunas8]]</f>
        <v>0.20968878906471392</v>
      </c>
      <c r="P203" s="231">
        <v>39.35</v>
      </c>
      <c r="Q203" s="231">
        <v>98.4</v>
      </c>
      <c r="R203" s="274">
        <v>0.73899999999999999</v>
      </c>
      <c r="S203" s="231" t="s">
        <v>20</v>
      </c>
      <c r="T203" s="231">
        <v>34948.991889999998</v>
      </c>
      <c r="U203" s="231">
        <v>29777.619060000001</v>
      </c>
      <c r="V203" s="234">
        <v>202367018.23999998</v>
      </c>
      <c r="W203" s="233">
        <f t="shared" si="12"/>
        <v>8.9323490558788779E-5</v>
      </c>
      <c r="X203" s="233">
        <f>+X202+Tabela1368[[#This Row],[Colunas82]]</f>
        <v>0.18549806374242472</v>
      </c>
      <c r="Y203" s="234">
        <v>16298.89</v>
      </c>
    </row>
    <row r="204" spans="1:25" ht="20.100000000000001" customHeight="1" x14ac:dyDescent="0.25">
      <c r="A204" s="231">
        <f t="shared" si="13"/>
        <v>200</v>
      </c>
      <c r="B204" s="231" t="s">
        <v>2214</v>
      </c>
      <c r="C204" s="231">
        <v>3517307</v>
      </c>
      <c r="D204" s="231" t="s">
        <v>2215</v>
      </c>
      <c r="E204" s="231" t="s">
        <v>2216</v>
      </c>
      <c r="F204" s="231">
        <v>217.81100000000001</v>
      </c>
      <c r="G204" s="232">
        <v>5806</v>
      </c>
      <c r="I204" s="255">
        <v>3504</v>
      </c>
      <c r="J204" s="255">
        <v>1</v>
      </c>
      <c r="K204" s="255" t="s">
        <v>3280</v>
      </c>
      <c r="L204" s="255">
        <v>5560.1186415345492</v>
      </c>
      <c r="M204" s="233">
        <f>+Tabela1368[[#This Row],[Colunas85]]/$N$651</f>
        <v>1.2446105106521597E-4</v>
      </c>
      <c r="N204" s="255">
        <v>4290.8818582090635</v>
      </c>
      <c r="O204" s="233">
        <f>+O203+Tabela1368[[#This Row],[Colunas8]]</f>
        <v>0.20981325011577914</v>
      </c>
      <c r="P204" s="231">
        <v>24.88</v>
      </c>
      <c r="Q204" s="231">
        <v>99</v>
      </c>
      <c r="R204" s="274">
        <v>0.72799999999999998</v>
      </c>
      <c r="S204" s="231" t="s">
        <v>20</v>
      </c>
      <c r="T204" s="231">
        <v>23824.103869999999</v>
      </c>
      <c r="U204" s="231">
        <v>19316.379209999999</v>
      </c>
      <c r="V204" s="234">
        <v>76429138.920000002</v>
      </c>
      <c r="W204" s="233">
        <f t="shared" si="12"/>
        <v>3.3735326675814825E-5</v>
      </c>
      <c r="X204" s="233">
        <f>+X203+Tabela1368[[#This Row],[Colunas82]]</f>
        <v>0.18553179906910053</v>
      </c>
      <c r="Y204" s="234">
        <v>13163.82</v>
      </c>
    </row>
    <row r="205" spans="1:25" ht="20.100000000000001" customHeight="1" x14ac:dyDescent="0.25">
      <c r="A205" s="231">
        <f t="shared" si="13"/>
        <v>201</v>
      </c>
      <c r="B205" s="231" t="s">
        <v>816</v>
      </c>
      <c r="C205" s="231">
        <v>3517406</v>
      </c>
      <c r="D205" s="231" t="s">
        <v>817</v>
      </c>
      <c r="E205" s="231" t="s">
        <v>818</v>
      </c>
      <c r="F205" s="231">
        <v>1258.4649999999999</v>
      </c>
      <c r="G205" s="232">
        <v>41283</v>
      </c>
      <c r="I205" s="255">
        <v>3508</v>
      </c>
      <c r="J205" s="255">
        <v>2</v>
      </c>
      <c r="K205" s="255" t="s">
        <v>3304</v>
      </c>
      <c r="L205" s="255">
        <v>39534.684443415565</v>
      </c>
      <c r="M205" s="233">
        <f>+Tabela1368[[#This Row],[Colunas85]]/$N$651</f>
        <v>8.8496823477873061E-4</v>
      </c>
      <c r="N205" s="255">
        <v>30509.899371761065</v>
      </c>
      <c r="O205" s="233">
        <f>+O204+Tabela1368[[#This Row],[Colunas8]]</f>
        <v>0.21069821835055788</v>
      </c>
      <c r="P205" s="231">
        <v>29.72</v>
      </c>
      <c r="Q205" s="231">
        <v>97.8</v>
      </c>
      <c r="R205" s="274">
        <v>0.753</v>
      </c>
      <c r="S205" s="231">
        <v>14.37</v>
      </c>
      <c r="T205" s="231">
        <v>184411.25060999999</v>
      </c>
      <c r="U205" s="231">
        <v>156565.54772</v>
      </c>
      <c r="V205" s="234">
        <v>3309651504.7199998</v>
      </c>
      <c r="W205" s="233">
        <f t="shared" si="12"/>
        <v>1.4608587283928447E-3</v>
      </c>
      <c r="X205" s="233">
        <f>+X204+Tabela1368[[#This Row],[Colunas82]]</f>
        <v>0.18699265779749338</v>
      </c>
      <c r="Y205" s="234">
        <v>80169.84</v>
      </c>
    </row>
    <row r="206" spans="1:25" ht="20.100000000000001" customHeight="1" x14ac:dyDescent="0.25">
      <c r="A206" s="231">
        <f t="shared" si="13"/>
        <v>202</v>
      </c>
      <c r="B206" s="231" t="s">
        <v>1324</v>
      </c>
      <c r="C206" s="231">
        <v>3517505</v>
      </c>
      <c r="D206" s="231" t="s">
        <v>1325</v>
      </c>
      <c r="E206" s="231" t="s">
        <v>1326</v>
      </c>
      <c r="F206" s="231">
        <v>325.12599999999998</v>
      </c>
      <c r="G206" s="232">
        <v>22087</v>
      </c>
      <c r="I206" s="255">
        <v>3507</v>
      </c>
      <c r="J206" s="255">
        <v>1</v>
      </c>
      <c r="K206" s="255" t="s">
        <v>3295</v>
      </c>
      <c r="L206" s="255">
        <v>21151.625979258282</v>
      </c>
      <c r="M206" s="233">
        <f>+Tabela1368[[#This Row],[Colunas85]]/$N$651</f>
        <v>4.734707603991431E-4</v>
      </c>
      <c r="N206" s="255">
        <v>16323.235894292728</v>
      </c>
      <c r="O206" s="233">
        <f>+O205+Tabela1368[[#This Row],[Colunas8]]</f>
        <v>0.21117168911095702</v>
      </c>
      <c r="P206" s="231">
        <v>55</v>
      </c>
      <c r="Q206" s="231">
        <v>98</v>
      </c>
      <c r="R206" s="274">
        <v>0.72499999999999998</v>
      </c>
      <c r="S206" s="231">
        <v>4.2</v>
      </c>
      <c r="T206" s="231">
        <v>77410.713669999997</v>
      </c>
      <c r="U206" s="231">
        <v>61872.929470000003</v>
      </c>
      <c r="V206" s="234">
        <v>574451727.33000004</v>
      </c>
      <c r="W206" s="233">
        <f t="shared" si="12"/>
        <v>2.5355927012665151E-4</v>
      </c>
      <c r="X206" s="233">
        <f>+X205+Tabela1368[[#This Row],[Colunas82]]</f>
        <v>0.18724621706762004</v>
      </c>
      <c r="Y206" s="234">
        <v>26008.59</v>
      </c>
    </row>
    <row r="207" spans="1:25" ht="20.100000000000001" customHeight="1" x14ac:dyDescent="0.25">
      <c r="A207" s="231">
        <f t="shared" si="13"/>
        <v>203</v>
      </c>
      <c r="B207" s="231" t="s">
        <v>1546</v>
      </c>
      <c r="C207" s="231">
        <v>3517604</v>
      </c>
      <c r="D207" s="231" t="s">
        <v>1547</v>
      </c>
      <c r="E207" s="231" t="s">
        <v>1548</v>
      </c>
      <c r="F207" s="231">
        <v>408.29199999999997</v>
      </c>
      <c r="G207" s="232">
        <v>16896</v>
      </c>
      <c r="I207" s="255">
        <v>3502</v>
      </c>
      <c r="J207" s="255">
        <v>2</v>
      </c>
      <c r="K207" s="255" t="s">
        <v>3269</v>
      </c>
      <c r="L207" s="255">
        <v>16180.462378120521</v>
      </c>
      <c r="M207" s="233">
        <f>+Tabela1368[[#This Row],[Colunas85]]/$N$651</f>
        <v>3.6219323437786582E-4</v>
      </c>
      <c r="N207" s="255">
        <v>12486.865290440981</v>
      </c>
      <c r="O207" s="233">
        <f>+O206+Tabela1368[[#This Row],[Colunas8]]</f>
        <v>0.21153388234533488</v>
      </c>
      <c r="P207" s="231">
        <v>44.08</v>
      </c>
      <c r="Q207" s="231">
        <v>96.7</v>
      </c>
      <c r="R207" s="274">
        <v>0.67500000000000004</v>
      </c>
      <c r="S207" s="231">
        <v>24.19</v>
      </c>
      <c r="T207" s="231">
        <v>50172.88751</v>
      </c>
      <c r="U207" s="231">
        <v>46057.063450000001</v>
      </c>
      <c r="V207" s="234">
        <v>318900510.71999997</v>
      </c>
      <c r="W207" s="233">
        <f t="shared" si="12"/>
        <v>1.4076061902887897E-4</v>
      </c>
      <c r="X207" s="233">
        <f>+X206+Tabela1368[[#This Row],[Colunas82]]</f>
        <v>0.18738697768664891</v>
      </c>
      <c r="Y207" s="234">
        <v>18874.32</v>
      </c>
    </row>
    <row r="208" spans="1:25" ht="20.100000000000001" customHeight="1" x14ac:dyDescent="0.25">
      <c r="A208" s="231">
        <f t="shared" si="13"/>
        <v>204</v>
      </c>
      <c r="B208" s="231" t="s">
        <v>1399</v>
      </c>
      <c r="C208" s="231">
        <v>3517703</v>
      </c>
      <c r="D208" s="231" t="s">
        <v>1400</v>
      </c>
      <c r="E208" s="231" t="s">
        <v>1401</v>
      </c>
      <c r="F208" s="231">
        <v>362.18299999999999</v>
      </c>
      <c r="G208" s="232">
        <v>21394</v>
      </c>
      <c r="I208" s="255">
        <v>3508</v>
      </c>
      <c r="J208" s="255">
        <v>5</v>
      </c>
      <c r="K208" s="255" t="s">
        <v>3307</v>
      </c>
      <c r="L208" s="255">
        <v>20487.97420203068</v>
      </c>
      <c r="M208" s="233">
        <f>+Tabela1368[[#This Row],[Colunas85]]/$N$651</f>
        <v>4.5861517852036342E-4</v>
      </c>
      <c r="N208" s="255">
        <v>15811.079310114483</v>
      </c>
      <c r="O208" s="233">
        <f>+O207+Tabela1368[[#This Row],[Colunas8]]</f>
        <v>0.21199249752385524</v>
      </c>
      <c r="P208" s="231">
        <v>54.78</v>
      </c>
      <c r="Q208" s="231">
        <v>98</v>
      </c>
      <c r="R208" s="274">
        <v>0.71799999999999997</v>
      </c>
      <c r="S208" s="231">
        <v>4.57</v>
      </c>
      <c r="T208" s="231">
        <v>64882.216659999998</v>
      </c>
      <c r="U208" s="231">
        <v>54904.999989999997</v>
      </c>
      <c r="V208" s="234">
        <v>445093826.34000003</v>
      </c>
      <c r="W208" s="233">
        <f t="shared" si="12"/>
        <v>1.9646153083950372E-4</v>
      </c>
      <c r="X208" s="233">
        <f>+X207+Tabela1368[[#This Row],[Colunas82]]</f>
        <v>0.18758343921748841</v>
      </c>
      <c r="Y208" s="234">
        <v>20804.61</v>
      </c>
    </row>
    <row r="209" spans="1:25" ht="20.100000000000001" customHeight="1" x14ac:dyDescent="0.25">
      <c r="A209" s="231">
        <f t="shared" si="13"/>
        <v>205</v>
      </c>
      <c r="B209" s="231" t="s">
        <v>1609</v>
      </c>
      <c r="C209" s="231">
        <v>3517802</v>
      </c>
      <c r="D209" s="231" t="s">
        <v>1610</v>
      </c>
      <c r="E209" s="231" t="s">
        <v>1611</v>
      </c>
      <c r="F209" s="231">
        <v>569.197</v>
      </c>
      <c r="G209" s="232">
        <v>8258</v>
      </c>
      <c r="I209" s="255">
        <v>3506</v>
      </c>
      <c r="J209" s="255">
        <v>3</v>
      </c>
      <c r="K209" s="255" t="s">
        <v>3293</v>
      </c>
      <c r="L209" s="255">
        <v>7908.2775993441801</v>
      </c>
      <c r="M209" s="233">
        <f>+Tabela1368[[#This Row],[Colunas85]]/$N$651</f>
        <v>1.7702365823226896E-4</v>
      </c>
      <c r="N209" s="255">
        <v>6103.0145341182306</v>
      </c>
      <c r="O209" s="233">
        <f>+O208+Tabela1368[[#This Row],[Colunas8]]</f>
        <v>0.21216952118208751</v>
      </c>
      <c r="P209" s="231">
        <v>14.8</v>
      </c>
      <c r="Q209" s="231">
        <v>98</v>
      </c>
      <c r="R209" s="274">
        <v>0.71899999999999997</v>
      </c>
      <c r="S209" s="231">
        <v>26.67</v>
      </c>
      <c r="T209" s="231">
        <v>30110.649219999999</v>
      </c>
      <c r="U209" s="231">
        <v>25902.897860000001</v>
      </c>
      <c r="V209" s="234">
        <v>270617963.19999999</v>
      </c>
      <c r="W209" s="233">
        <f t="shared" si="12"/>
        <v>1.1944901541350028E-4</v>
      </c>
      <c r="X209" s="233">
        <f>+X208+Tabela1368[[#This Row],[Colunas82]]</f>
        <v>0.1877028882329019</v>
      </c>
      <c r="Y209" s="234">
        <v>32770.400000000001</v>
      </c>
    </row>
    <row r="210" spans="1:25" ht="20.100000000000001" customHeight="1" x14ac:dyDescent="0.25">
      <c r="A210" s="231">
        <f t="shared" si="13"/>
        <v>206</v>
      </c>
      <c r="B210" s="231" t="s">
        <v>1504</v>
      </c>
      <c r="C210" s="231">
        <v>3517901</v>
      </c>
      <c r="D210" s="231" t="s">
        <v>1505</v>
      </c>
      <c r="E210" s="231" t="s">
        <v>1506</v>
      </c>
      <c r="F210" s="231">
        <v>641.50099999999998</v>
      </c>
      <c r="G210" s="232">
        <v>11382</v>
      </c>
      <c r="I210" s="255">
        <v>3508</v>
      </c>
      <c r="J210" s="255">
        <v>2</v>
      </c>
      <c r="K210" s="255" t="s">
        <v>3304</v>
      </c>
      <c r="L210" s="255">
        <v>10899.977674465421</v>
      </c>
      <c r="M210" s="233">
        <f>+Tabela1368[[#This Row],[Colunas85]]/$N$651</f>
        <v>2.4399167813025973E-4</v>
      </c>
      <c r="N210" s="255">
        <v>8411.7838977153897</v>
      </c>
      <c r="O210" s="233">
        <f>+O209+Tabela1368[[#This Row],[Colunas8]]</f>
        <v>0.21241351286021778</v>
      </c>
      <c r="P210" s="231">
        <v>15.55</v>
      </c>
      <c r="Q210" s="231">
        <v>97</v>
      </c>
      <c r="R210" s="274">
        <v>0.73699999999999999</v>
      </c>
      <c r="S210" s="231">
        <v>8.77</v>
      </c>
      <c r="T210" s="231">
        <v>52473.479489999998</v>
      </c>
      <c r="U210" s="231">
        <v>47172.145909999999</v>
      </c>
      <c r="V210" s="234">
        <v>337853840.94</v>
      </c>
      <c r="W210" s="233">
        <f t="shared" si="12"/>
        <v>1.4912649617470898E-4</v>
      </c>
      <c r="X210" s="233">
        <f>+X209+Tabela1368[[#This Row],[Colunas82]]</f>
        <v>0.18785201472907662</v>
      </c>
      <c r="Y210" s="234">
        <v>29683.17</v>
      </c>
    </row>
    <row r="211" spans="1:25" ht="20.100000000000001" customHeight="1" x14ac:dyDescent="0.25">
      <c r="A211" s="231">
        <f t="shared" si="13"/>
        <v>207</v>
      </c>
      <c r="B211" s="231" t="s">
        <v>2440</v>
      </c>
      <c r="C211" s="231">
        <v>3518008</v>
      </c>
      <c r="D211" s="231" t="s">
        <v>2441</v>
      </c>
      <c r="E211" s="231" t="s">
        <v>2442</v>
      </c>
      <c r="F211" s="231">
        <v>85.7</v>
      </c>
      <c r="G211" s="232">
        <v>1996</v>
      </c>
      <c r="I211" s="255">
        <v>3507</v>
      </c>
      <c r="J211" s="255">
        <v>5</v>
      </c>
      <c r="K211" s="255" t="s">
        <v>3300</v>
      </c>
      <c r="L211" s="255">
        <v>1911.4703424910369</v>
      </c>
      <c r="M211" s="233">
        <f>+Tabela1368[[#This Row],[Colunas85]]/$N$651</f>
        <v>4.278750567105943E-5</v>
      </c>
      <c r="N211" s="255">
        <v>1475.1292092637427</v>
      </c>
      <c r="O211" s="233">
        <f>+O210+Tabela1368[[#This Row],[Colunas8]]</f>
        <v>0.21245630036588883</v>
      </c>
      <c r="P211" s="231">
        <v>23.03</v>
      </c>
      <c r="Q211" s="231">
        <v>95.6</v>
      </c>
      <c r="R211" s="274">
        <v>0.73199999999999998</v>
      </c>
      <c r="S211" s="231" t="s">
        <v>20</v>
      </c>
      <c r="T211" s="231">
        <v>15147.017970000001</v>
      </c>
      <c r="U211" s="231">
        <v>11610.59837</v>
      </c>
      <c r="V211" s="234">
        <v>35439938.079999998</v>
      </c>
      <c r="W211" s="233">
        <f t="shared" si="12"/>
        <v>1.5642959025756998E-5</v>
      </c>
      <c r="X211" s="233">
        <f>+X210+Tabela1368[[#This Row],[Colunas82]]</f>
        <v>0.18786765768810237</v>
      </c>
      <c r="Y211" s="234">
        <v>17755.48</v>
      </c>
    </row>
    <row r="212" spans="1:25" ht="20.100000000000001" customHeight="1" x14ac:dyDescent="0.25">
      <c r="A212" s="231">
        <f t="shared" si="13"/>
        <v>208</v>
      </c>
      <c r="B212" s="231" t="s">
        <v>1838</v>
      </c>
      <c r="C212" s="231">
        <v>3518107</v>
      </c>
      <c r="D212" s="231" t="s">
        <v>1839</v>
      </c>
      <c r="E212" s="231" t="s">
        <v>1840</v>
      </c>
      <c r="F212" s="231">
        <v>461.74599999999998</v>
      </c>
      <c r="G212" s="232">
        <v>6685</v>
      </c>
      <c r="I212" s="255">
        <v>3503</v>
      </c>
      <c r="J212" s="255">
        <v>4</v>
      </c>
      <c r="K212" s="255" t="s">
        <v>3278</v>
      </c>
      <c r="L212" s="255">
        <v>6401.8934065894691</v>
      </c>
      <c r="M212" s="233">
        <f>+Tabela1368[[#This Row],[Colunas85]]/$N$651</f>
        <v>1.4330384539630876E-4</v>
      </c>
      <c r="N212" s="255">
        <v>4940.5003827295186</v>
      </c>
      <c r="O212" s="233">
        <f>+O211+Tabela1368[[#This Row],[Colunas8]]</f>
        <v>0.21259960421128515</v>
      </c>
      <c r="P212" s="231">
        <v>13.89</v>
      </c>
      <c r="Q212" s="231">
        <v>98.9</v>
      </c>
      <c r="R212" s="274">
        <v>0.71299999999999997</v>
      </c>
      <c r="S212" s="231">
        <v>15.87</v>
      </c>
      <c r="T212" s="231">
        <v>23152.79477</v>
      </c>
      <c r="U212" s="231">
        <v>18916.665529999998</v>
      </c>
      <c r="V212" s="234">
        <v>174987629.59999999</v>
      </c>
      <c r="W212" s="233">
        <f t="shared" si="12"/>
        <v>7.7238405825316909E-5</v>
      </c>
      <c r="X212" s="233">
        <f>+X211+Tabela1368[[#This Row],[Colunas82]]</f>
        <v>0.1879448960939277</v>
      </c>
      <c r="Y212" s="234">
        <v>26176.16</v>
      </c>
    </row>
    <row r="213" spans="1:25" ht="20.100000000000001" customHeight="1" x14ac:dyDescent="0.25">
      <c r="A213" s="231">
        <f t="shared" si="13"/>
        <v>209</v>
      </c>
      <c r="B213" s="231" t="s">
        <v>1159</v>
      </c>
      <c r="C213" s="231">
        <v>3518206</v>
      </c>
      <c r="D213" s="231" t="s">
        <v>1160</v>
      </c>
      <c r="E213" s="231" t="s">
        <v>1161</v>
      </c>
      <c r="F213" s="231">
        <v>955.63699999999994</v>
      </c>
      <c r="G213" s="232">
        <v>33257</v>
      </c>
      <c r="I213" s="255">
        <v>3506</v>
      </c>
      <c r="J213" s="255">
        <v>1</v>
      </c>
      <c r="K213" s="255" t="s">
        <v>3291</v>
      </c>
      <c r="L213" s="255">
        <v>31848.581753619448</v>
      </c>
      <c r="M213" s="233">
        <f>+Tabela1368[[#This Row],[Colunas85]]/$N$651</f>
        <v>7.1291787379880944E-4</v>
      </c>
      <c r="N213" s="255">
        <v>24578.342741725599</v>
      </c>
      <c r="O213" s="233">
        <f>+O212+Tabela1368[[#This Row],[Colunas8]]</f>
        <v>0.21331252208508397</v>
      </c>
      <c r="P213" s="231">
        <v>31.99</v>
      </c>
      <c r="Q213" s="231">
        <v>99.6</v>
      </c>
      <c r="R213" s="274">
        <v>0.76300000000000001</v>
      </c>
      <c r="S213" s="231">
        <v>8.4</v>
      </c>
      <c r="T213" s="231">
        <v>93651.17078</v>
      </c>
      <c r="U213" s="231">
        <v>86915.601460000005</v>
      </c>
      <c r="V213" s="234">
        <v>923364641.63999999</v>
      </c>
      <c r="W213" s="233">
        <f t="shared" si="12"/>
        <v>4.0756716962659311E-4</v>
      </c>
      <c r="X213" s="233">
        <f>+X212+Tabela1368[[#This Row],[Colunas82]]</f>
        <v>0.18835246326355429</v>
      </c>
      <c r="Y213" s="234">
        <v>27764.52</v>
      </c>
    </row>
    <row r="214" spans="1:25" ht="20.100000000000001" customHeight="1" x14ac:dyDescent="0.25">
      <c r="A214" s="231">
        <f t="shared" si="13"/>
        <v>210</v>
      </c>
      <c r="B214" s="231" t="s">
        <v>1016</v>
      </c>
      <c r="C214" s="231">
        <v>3518305</v>
      </c>
      <c r="D214" s="231" t="s">
        <v>1017</v>
      </c>
      <c r="E214" s="231" t="s">
        <v>1018</v>
      </c>
      <c r="F214" s="231">
        <v>270.81599999999997</v>
      </c>
      <c r="G214" s="232">
        <v>30465</v>
      </c>
      <c r="I214" s="255">
        <v>3501</v>
      </c>
      <c r="J214" s="255">
        <v>1</v>
      </c>
      <c r="K214" s="255" t="s">
        <v>3265</v>
      </c>
      <c r="L214" s="255">
        <v>29174.821635265249</v>
      </c>
      <c r="M214" s="233">
        <f>+Tabela1368[[#This Row],[Colunas85]]/$N$651</f>
        <v>6.5306681376193663E-4</v>
      </c>
      <c r="N214" s="255">
        <v>22514.935551212384</v>
      </c>
      <c r="O214" s="233">
        <f>+O213+Tabela1368[[#This Row],[Colunas8]]</f>
        <v>0.2139655888988459</v>
      </c>
      <c r="P214" s="231">
        <v>95.43</v>
      </c>
      <c r="Q214" s="231">
        <v>97.3</v>
      </c>
      <c r="R214" s="274">
        <v>0.73099999999999998</v>
      </c>
      <c r="S214" s="231">
        <v>4.8499999999999996</v>
      </c>
      <c r="T214" s="231">
        <v>165358.38094</v>
      </c>
      <c r="U214" s="231">
        <v>161319.60779000001</v>
      </c>
      <c r="V214" s="234">
        <v>1462252063.05</v>
      </c>
      <c r="W214" s="233">
        <f t="shared" si="12"/>
        <v>6.454285855687869E-4</v>
      </c>
      <c r="X214" s="233">
        <f>+X213+Tabela1368[[#This Row],[Colunas82]]</f>
        <v>0.18899789184912308</v>
      </c>
      <c r="Y214" s="234">
        <v>47997.77</v>
      </c>
    </row>
    <row r="215" spans="1:25" ht="20.100000000000001" customHeight="1" x14ac:dyDescent="0.25">
      <c r="A215" s="231">
        <f t="shared" si="13"/>
        <v>211</v>
      </c>
      <c r="B215" s="231" t="s">
        <v>729</v>
      </c>
      <c r="C215" s="231">
        <v>3518404</v>
      </c>
      <c r="D215" s="231" t="s">
        <v>730</v>
      </c>
      <c r="E215" s="231" t="s">
        <v>731</v>
      </c>
      <c r="F215" s="231">
        <v>752.63599999999997</v>
      </c>
      <c r="G215" s="232">
        <v>123192</v>
      </c>
      <c r="I215" s="255">
        <v>3511</v>
      </c>
      <c r="J215" s="255">
        <v>4</v>
      </c>
      <c r="K215" s="255" t="s">
        <v>3328</v>
      </c>
      <c r="L215" s="255">
        <v>117974.87697001794</v>
      </c>
      <c r="M215" s="233">
        <f>+Tabela1368[[#This Row],[Colunas85]]/$N$651</f>
        <v>2.64082084099657E-3</v>
      </c>
      <c r="N215" s="255">
        <v>91044.147067945392</v>
      </c>
      <c r="O215" s="233">
        <f>+O214+Tabela1368[[#This Row],[Colunas8]]</f>
        <v>0.21660640973984246</v>
      </c>
      <c r="P215" s="231">
        <v>148.91</v>
      </c>
      <c r="Q215" s="231">
        <v>97.8</v>
      </c>
      <c r="R215" s="274">
        <v>0.79800000000000004</v>
      </c>
      <c r="S215" s="231">
        <v>12.13</v>
      </c>
      <c r="T215" s="231">
        <v>314633.14171</v>
      </c>
      <c r="U215" s="231">
        <v>304895.53466</v>
      </c>
      <c r="V215" s="234">
        <v>5771457733.6800003</v>
      </c>
      <c r="W215" s="233">
        <f t="shared" si="12"/>
        <v>2.5474840459101785E-3</v>
      </c>
      <c r="X215" s="233">
        <f>+X214+Tabela1368[[#This Row],[Colunas82]]</f>
        <v>0.19154537589503326</v>
      </c>
      <c r="Y215" s="234">
        <v>46849.29</v>
      </c>
    </row>
    <row r="216" spans="1:25" ht="20.100000000000001" customHeight="1" x14ac:dyDescent="0.25">
      <c r="A216" s="231">
        <f t="shared" si="13"/>
        <v>212</v>
      </c>
      <c r="B216" s="231" t="s">
        <v>1690</v>
      </c>
      <c r="C216" s="231">
        <v>3518503</v>
      </c>
      <c r="D216" s="231" t="s">
        <v>1691</v>
      </c>
      <c r="E216" s="231" t="s">
        <v>1692</v>
      </c>
      <c r="F216" s="231">
        <v>567.88400000000001</v>
      </c>
      <c r="G216" s="232">
        <v>19244</v>
      </c>
      <c r="I216" s="255">
        <v>3502</v>
      </c>
      <c r="J216" s="255">
        <v>4</v>
      </c>
      <c r="K216" s="255" t="s">
        <v>3271</v>
      </c>
      <c r="L216" s="255">
        <v>18429.025686822402</v>
      </c>
      <c r="M216" s="233">
        <f>+Tabela1368[[#This Row],[Colunas85]]/$N$651</f>
        <v>4.1252643243179748E-4</v>
      </c>
      <c r="N216" s="255">
        <v>14222.137526588911</v>
      </c>
      <c r="O216" s="233">
        <f>+O215+Tabela1368[[#This Row],[Colunas8]]</f>
        <v>0.21701893617227427</v>
      </c>
      <c r="P216" s="231">
        <v>25.72</v>
      </c>
      <c r="Q216" s="231">
        <v>96.3</v>
      </c>
      <c r="R216" s="274">
        <v>0.68700000000000006</v>
      </c>
      <c r="S216" s="231">
        <v>18.989999999999998</v>
      </c>
      <c r="T216" s="231">
        <v>43590.845580000001</v>
      </c>
      <c r="U216" s="231">
        <v>36441.060270000002</v>
      </c>
      <c r="V216" s="234">
        <v>236301309.67999998</v>
      </c>
      <c r="W216" s="233">
        <f t="shared" si="12"/>
        <v>1.0430186691389828E-4</v>
      </c>
      <c r="X216" s="233">
        <f>+X215+Tabela1368[[#This Row],[Colunas82]]</f>
        <v>0.19164967776194716</v>
      </c>
      <c r="Y216" s="234">
        <v>12279.22</v>
      </c>
    </row>
    <row r="217" spans="1:25" ht="20.100000000000001" customHeight="1" x14ac:dyDescent="0.25">
      <c r="A217" s="231">
        <f t="shared" si="13"/>
        <v>213</v>
      </c>
      <c r="B217" s="231" t="s">
        <v>1156</v>
      </c>
      <c r="C217" s="231">
        <v>3518602</v>
      </c>
      <c r="D217" s="231" t="s">
        <v>1157</v>
      </c>
      <c r="E217" s="231" t="s">
        <v>1158</v>
      </c>
      <c r="F217" s="231">
        <v>270.28899999999999</v>
      </c>
      <c r="G217" s="232">
        <v>40857</v>
      </c>
      <c r="I217" s="255">
        <v>3508</v>
      </c>
      <c r="J217" s="255">
        <v>1</v>
      </c>
      <c r="K217" s="255" t="s">
        <v>3303</v>
      </c>
      <c r="L217" s="255">
        <v>39126.725342262675</v>
      </c>
      <c r="M217" s="233">
        <f>+Tabela1368[[#This Row],[Colunas85]]/$N$651</f>
        <v>8.7583623206536839E-4</v>
      </c>
      <c r="N217" s="255">
        <v>30195.067185816002</v>
      </c>
      <c r="O217" s="233">
        <f>+O216+Tabela1368[[#This Row],[Colunas8]]</f>
        <v>0.21789477240433963</v>
      </c>
      <c r="P217" s="231">
        <v>131.29</v>
      </c>
      <c r="Q217" s="231">
        <v>97.3</v>
      </c>
      <c r="R217" s="274">
        <v>0.71899999999999997</v>
      </c>
      <c r="S217" s="231">
        <v>4.17</v>
      </c>
      <c r="T217" s="231">
        <v>112249.84688</v>
      </c>
      <c r="U217" s="231">
        <v>94828.853510000001</v>
      </c>
      <c r="V217" s="234">
        <v>925703586.12</v>
      </c>
      <c r="W217" s="233">
        <f t="shared" si="12"/>
        <v>4.0859956456423574E-4</v>
      </c>
      <c r="X217" s="233">
        <f>+X216+Tabela1368[[#This Row],[Colunas82]]</f>
        <v>0.1920582773265114</v>
      </c>
      <c r="Y217" s="234">
        <v>22657.16</v>
      </c>
    </row>
    <row r="218" spans="1:25" ht="20.100000000000001" customHeight="1" x14ac:dyDescent="0.25">
      <c r="A218" s="231">
        <f t="shared" si="13"/>
        <v>214</v>
      </c>
      <c r="B218" s="231" t="s">
        <v>675</v>
      </c>
      <c r="C218" s="231">
        <v>3518701</v>
      </c>
      <c r="D218" s="231" t="s">
        <v>676</v>
      </c>
      <c r="E218" s="231" t="s">
        <v>677</v>
      </c>
      <c r="F218" s="231">
        <v>144.79400000000001</v>
      </c>
      <c r="G218" s="232">
        <v>324977</v>
      </c>
      <c r="I218" s="255">
        <v>3501</v>
      </c>
      <c r="J218" s="255">
        <v>2</v>
      </c>
      <c r="K218" s="255" t="s">
        <v>3266</v>
      </c>
      <c r="L218" s="255">
        <v>311214.37750085653</v>
      </c>
      <c r="M218" s="233">
        <f>+Tabela1368[[#This Row],[Colunas85]]/$N$651</f>
        <v>6.9664104361041486E-3</v>
      </c>
      <c r="N218" s="255">
        <v>240171.87627199563</v>
      </c>
      <c r="O218" s="233">
        <f>+O217+Tabela1368[[#This Row],[Colunas8]]</f>
        <v>0.22486118284044379</v>
      </c>
      <c r="P218" s="231">
        <v>2026.8</v>
      </c>
      <c r="Q218" s="231">
        <v>95.9</v>
      </c>
      <c r="R218" s="274">
        <v>0.751</v>
      </c>
      <c r="S218" s="231">
        <v>19.09</v>
      </c>
      <c r="T218" s="231">
        <v>1349179.7607799999</v>
      </c>
      <c r="U218" s="231">
        <v>1153554.18582</v>
      </c>
      <c r="V218" s="234">
        <v>8784716518.3700008</v>
      </c>
      <c r="W218" s="233">
        <f t="shared" si="12"/>
        <v>3.8775169482393353E-3</v>
      </c>
      <c r="X218" s="233">
        <f>+X217+Tabela1368[[#This Row],[Colunas82]]</f>
        <v>0.19593579427475075</v>
      </c>
      <c r="Y218" s="234">
        <v>27031.81</v>
      </c>
    </row>
    <row r="219" spans="1:25" ht="20.100000000000001" customHeight="1" x14ac:dyDescent="0.25">
      <c r="A219" s="231">
        <f t="shared" si="13"/>
        <v>215</v>
      </c>
      <c r="B219" s="231" t="s">
        <v>552</v>
      </c>
      <c r="C219" s="231">
        <v>3518800</v>
      </c>
      <c r="D219" s="231" t="s">
        <v>553</v>
      </c>
      <c r="E219" s="231" t="s">
        <v>554</v>
      </c>
      <c r="F219" s="231">
        <v>318.67500000000001</v>
      </c>
      <c r="G219" s="232">
        <v>1404694</v>
      </c>
      <c r="I219" s="255">
        <v>3501</v>
      </c>
      <c r="J219" s="255">
        <v>1</v>
      </c>
      <c r="K219" s="255" t="s">
        <v>3265</v>
      </c>
      <c r="L219" s="255">
        <v>1345205.872382317</v>
      </c>
      <c r="M219" s="233">
        <f>+Tabela1368[[#This Row],[Colunas85]]/$N$651</f>
        <v>3.0111900045642868E-2</v>
      </c>
      <c r="N219" s="255">
        <v>1038128.8324035691</v>
      </c>
      <c r="O219" s="233">
        <f>+O218+Tabela1368[[#This Row],[Colunas8]]</f>
        <v>0.25497308288608667</v>
      </c>
      <c r="P219" s="231">
        <v>3834.51</v>
      </c>
      <c r="Q219" s="231">
        <v>97.1</v>
      </c>
      <c r="R219" s="274">
        <v>0.76300000000000001</v>
      </c>
      <c r="S219" s="231">
        <v>12.45</v>
      </c>
      <c r="T219" s="231">
        <v>4189490.6776800002</v>
      </c>
      <c r="U219" s="231">
        <v>3985438.6806899998</v>
      </c>
      <c r="V219" s="234">
        <v>63067529803.799995</v>
      </c>
      <c r="W219" s="233">
        <f t="shared" si="12"/>
        <v>2.7837598992118549E-2</v>
      </c>
      <c r="X219" s="233">
        <f>+X218+Tabela1368[[#This Row],[Colunas82]]</f>
        <v>0.22377339326686929</v>
      </c>
      <c r="Y219" s="234">
        <v>44897.7</v>
      </c>
    </row>
    <row r="220" spans="1:25" ht="20.100000000000001" customHeight="1" x14ac:dyDescent="0.25">
      <c r="A220" s="231">
        <f t="shared" si="13"/>
        <v>216</v>
      </c>
      <c r="B220" s="231" t="s">
        <v>1726</v>
      </c>
      <c r="C220" s="231">
        <v>3518859</v>
      </c>
      <c r="D220" s="231" t="s">
        <v>1727</v>
      </c>
      <c r="E220" s="231" t="s">
        <v>1728</v>
      </c>
      <c r="F220" s="231">
        <v>413.56700000000001</v>
      </c>
      <c r="G220" s="232">
        <v>7760</v>
      </c>
      <c r="I220" s="255">
        <v>3508</v>
      </c>
      <c r="J220" s="255">
        <v>1</v>
      </c>
      <c r="K220" s="255" t="s">
        <v>3303</v>
      </c>
      <c r="L220" s="255">
        <v>7431.3676641936108</v>
      </c>
      <c r="M220" s="233">
        <f>+Tabela1368[[#This Row],[Colunas85]]/$N$651</f>
        <v>1.6634821844059179E-4</v>
      </c>
      <c r="N220" s="255">
        <v>5734.9712744923063</v>
      </c>
      <c r="O220" s="233">
        <f>+O219+Tabela1368[[#This Row],[Colunas8]]</f>
        <v>0.25513943110452725</v>
      </c>
      <c r="P220" s="231">
        <v>16.84</v>
      </c>
      <c r="Q220" s="231">
        <v>99.1</v>
      </c>
      <c r="R220" s="274">
        <v>0.74299999999999999</v>
      </c>
      <c r="S220" s="231">
        <v>9.6199999999999992</v>
      </c>
      <c r="T220" s="231">
        <v>32270.632300000001</v>
      </c>
      <c r="U220" s="231">
        <v>26671.09258</v>
      </c>
      <c r="V220" s="234">
        <v>217284345.60000002</v>
      </c>
      <c r="W220" s="233">
        <f t="shared" si="12"/>
        <v>9.5907902194597284E-5</v>
      </c>
      <c r="X220" s="233">
        <f>+X219+Tabela1368[[#This Row],[Colunas82]]</f>
        <v>0.22386930116906389</v>
      </c>
      <c r="Y220" s="234">
        <v>28000.560000000001</v>
      </c>
    </row>
    <row r="221" spans="1:25" ht="20.100000000000001" customHeight="1" x14ac:dyDescent="0.25">
      <c r="A221" s="231">
        <f t="shared" si="13"/>
        <v>217</v>
      </c>
      <c r="B221" s="231" t="s">
        <v>2259</v>
      </c>
      <c r="C221" s="231">
        <v>3518909</v>
      </c>
      <c r="D221" s="231" t="s">
        <v>2260</v>
      </c>
      <c r="E221" s="231" t="s">
        <v>2261</v>
      </c>
      <c r="F221" s="231">
        <v>252.477</v>
      </c>
      <c r="G221" s="232">
        <v>5346</v>
      </c>
      <c r="I221" s="255">
        <v>3506</v>
      </c>
      <c r="J221" s="255">
        <v>1</v>
      </c>
      <c r="K221" s="255" t="s">
        <v>3291</v>
      </c>
      <c r="L221" s="255">
        <v>5119.5994243271962</v>
      </c>
      <c r="M221" s="233">
        <f>+Tabela1368[[#This Row],[Colunas85]]/$N$651</f>
        <v>1.1460020306487161E-4</v>
      </c>
      <c r="N221" s="255">
        <v>3950.9222208035917</v>
      </c>
      <c r="O221" s="233">
        <f>+O220+Tabela1368[[#This Row],[Colunas8]]</f>
        <v>0.25525403130759211</v>
      </c>
      <c r="P221" s="231">
        <v>18.86</v>
      </c>
      <c r="Q221" s="231">
        <v>85.3</v>
      </c>
      <c r="R221" s="274">
        <v>0.69699999999999995</v>
      </c>
      <c r="S221" s="231" t="s">
        <v>20</v>
      </c>
      <c r="T221" s="231">
        <v>20936.0177</v>
      </c>
      <c r="U221" s="231">
        <v>17601.963049999998</v>
      </c>
      <c r="V221" s="234">
        <v>67332014.640000001</v>
      </c>
      <c r="W221" s="233">
        <f t="shared" si="12"/>
        <v>2.9719914965923398E-5</v>
      </c>
      <c r="X221" s="233">
        <f>+X220+Tabela1368[[#This Row],[Colunas82]]</f>
        <v>0.22389902108402981</v>
      </c>
      <c r="Y221" s="234">
        <v>12594.84</v>
      </c>
    </row>
    <row r="222" spans="1:25" ht="20.100000000000001" customHeight="1" x14ac:dyDescent="0.25">
      <c r="A222" s="231">
        <f t="shared" si="13"/>
        <v>218</v>
      </c>
      <c r="B222" s="231" t="s">
        <v>1543</v>
      </c>
      <c r="C222" s="231">
        <v>3519006</v>
      </c>
      <c r="D222" s="231" t="s">
        <v>1544</v>
      </c>
      <c r="E222" s="231" t="s">
        <v>1545</v>
      </c>
      <c r="F222" s="231">
        <v>364.25200000000001</v>
      </c>
      <c r="G222" s="232">
        <v>9649</v>
      </c>
      <c r="I222" s="255">
        <v>3504</v>
      </c>
      <c r="J222" s="255">
        <v>4</v>
      </c>
      <c r="K222" s="255" t="s">
        <v>3283</v>
      </c>
      <c r="L222" s="255">
        <v>9240.3694061603273</v>
      </c>
      <c r="M222" s="233">
        <f>+Tabela1368[[#This Row],[Colunas85]]/$N$651</f>
        <v>2.0684200512026676E-4</v>
      </c>
      <c r="N222" s="255">
        <v>7131.0229159247756</v>
      </c>
      <c r="O222" s="233">
        <f>+O221+Tabela1368[[#This Row],[Colunas8]]</f>
        <v>0.25546087331271239</v>
      </c>
      <c r="P222" s="231">
        <v>23.85</v>
      </c>
      <c r="Q222" s="231">
        <v>98.4</v>
      </c>
      <c r="R222" s="274">
        <v>0.72699999999999998</v>
      </c>
      <c r="S222" s="231">
        <v>25.86</v>
      </c>
      <c r="T222" s="231">
        <v>26291.349579999998</v>
      </c>
      <c r="U222" s="231">
        <v>22891.195</v>
      </c>
      <c r="V222" s="234">
        <v>320177074.09000003</v>
      </c>
      <c r="W222" s="233">
        <f t="shared" si="12"/>
        <v>1.4132408582855611E-4</v>
      </c>
      <c r="X222" s="233">
        <f>+X221+Tabela1368[[#This Row],[Colunas82]]</f>
        <v>0.22404034516985838</v>
      </c>
      <c r="Y222" s="234">
        <v>33182.410000000003</v>
      </c>
    </row>
    <row r="223" spans="1:25" ht="20.100000000000001" customHeight="1" x14ac:dyDescent="0.25">
      <c r="A223" s="231">
        <f t="shared" si="13"/>
        <v>219</v>
      </c>
      <c r="B223" s="231" t="s">
        <v>1127</v>
      </c>
      <c r="C223" s="231">
        <v>3519055</v>
      </c>
      <c r="D223" s="231" t="s">
        <v>1128</v>
      </c>
      <c r="E223" s="231" t="s">
        <v>1129</v>
      </c>
      <c r="F223" s="231">
        <v>65.576999999999998</v>
      </c>
      <c r="G223" s="232">
        <v>15605</v>
      </c>
      <c r="I223" s="255">
        <v>3510</v>
      </c>
      <c r="J223" s="255">
        <v>1</v>
      </c>
      <c r="K223" s="255" t="s">
        <v>3312</v>
      </c>
      <c r="L223" s="255">
        <v>14944.13561852336</v>
      </c>
      <c r="M223" s="233">
        <f>+Tabela1368[[#This Row],[Colunas85]]/$N$651</f>
        <v>3.3451855009863842E-4</v>
      </c>
      <c r="N223" s="255">
        <v>11532.761177635621</v>
      </c>
      <c r="O223" s="233">
        <f>+O222+Tabela1368[[#This Row],[Colunas8]]</f>
        <v>0.25579539186281103</v>
      </c>
      <c r="P223" s="231">
        <v>172.3</v>
      </c>
      <c r="Q223" s="231">
        <v>98.8</v>
      </c>
      <c r="R223" s="274">
        <v>0.79300000000000004</v>
      </c>
      <c r="S223" s="231">
        <v>5.41</v>
      </c>
      <c r="T223" s="231">
        <v>77486.374549999993</v>
      </c>
      <c r="U223" s="231">
        <v>67934.489029999997</v>
      </c>
      <c r="V223" s="234">
        <v>1038320184.3000001</v>
      </c>
      <c r="W223" s="233">
        <f t="shared" si="12"/>
        <v>4.58307801270892E-4</v>
      </c>
      <c r="X223" s="233">
        <f>+X222+Tabela1368[[#This Row],[Colunas82]]</f>
        <v>0.22449865297112928</v>
      </c>
      <c r="Y223" s="234">
        <v>66537.66</v>
      </c>
    </row>
    <row r="224" spans="1:25" ht="20.100000000000001" customHeight="1" x14ac:dyDescent="0.25">
      <c r="A224" s="231">
        <f t="shared" si="13"/>
        <v>220</v>
      </c>
      <c r="B224" s="231" t="s">
        <v>618</v>
      </c>
      <c r="C224" s="231">
        <v>3519071</v>
      </c>
      <c r="D224" s="231" t="s">
        <v>619</v>
      </c>
      <c r="E224" s="231" t="s">
        <v>620</v>
      </c>
      <c r="F224" s="231">
        <v>62.415999999999997</v>
      </c>
      <c r="G224" s="232">
        <v>237570</v>
      </c>
      <c r="I224" s="255">
        <v>3510</v>
      </c>
      <c r="J224" s="255">
        <v>1</v>
      </c>
      <c r="K224" s="255" t="s">
        <v>3312</v>
      </c>
      <c r="L224" s="255">
        <v>227509.02267815411</v>
      </c>
      <c r="M224" s="233">
        <f>+Tabela1368[[#This Row],[Colunas85]]/$N$651</f>
        <v>5.0926992596561065E-3</v>
      </c>
      <c r="N224" s="255">
        <v>175574.3718661259</v>
      </c>
      <c r="O224" s="233">
        <f>+O223+Tabela1368[[#This Row],[Colunas8]]</f>
        <v>0.26088809112246714</v>
      </c>
      <c r="P224" s="231">
        <v>3094.16</v>
      </c>
      <c r="Q224" s="231">
        <v>97.5</v>
      </c>
      <c r="R224" s="274">
        <v>0.75600000000000001</v>
      </c>
      <c r="S224" s="231">
        <v>12.19</v>
      </c>
      <c r="T224" s="231">
        <v>780150.07223000005</v>
      </c>
      <c r="U224" s="231">
        <v>674186.19628000003</v>
      </c>
      <c r="V224" s="234">
        <v>13705829047.5</v>
      </c>
      <c r="W224" s="233">
        <f t="shared" si="12"/>
        <v>6.0496641309050669E-3</v>
      </c>
      <c r="X224" s="233">
        <f>+X223+Tabela1368[[#This Row],[Colunas82]]</f>
        <v>0.23054831710203436</v>
      </c>
      <c r="Y224" s="234">
        <v>57691.75</v>
      </c>
    </row>
    <row r="225" spans="1:25" ht="20.100000000000001" customHeight="1" x14ac:dyDescent="0.25">
      <c r="A225" s="231">
        <f t="shared" si="13"/>
        <v>221</v>
      </c>
      <c r="B225" s="231" t="s">
        <v>1405</v>
      </c>
      <c r="C225" s="231">
        <v>3519105</v>
      </c>
      <c r="D225" s="231" t="s">
        <v>1406</v>
      </c>
      <c r="E225" s="231" t="s">
        <v>1407</v>
      </c>
      <c r="F225" s="231">
        <v>547.39300000000003</v>
      </c>
      <c r="G225" s="232">
        <v>12002</v>
      </c>
      <c r="I225" s="255">
        <v>3503</v>
      </c>
      <c r="J225" s="255">
        <v>1</v>
      </c>
      <c r="K225" s="255" t="s">
        <v>3275</v>
      </c>
      <c r="L225" s="255">
        <v>11493.720967223158</v>
      </c>
      <c r="M225" s="233">
        <f>+Tabela1368[[#This Row],[Colunas85]]/$N$651</f>
        <v>2.5728238630463689E-4</v>
      </c>
      <c r="N225" s="255">
        <v>8869.9903655227645</v>
      </c>
      <c r="O225" s="233">
        <f>+O224+Tabela1368[[#This Row],[Colunas8]]</f>
        <v>0.26114537350877176</v>
      </c>
      <c r="P225" s="231">
        <v>18.29</v>
      </c>
      <c r="Q225" s="231">
        <v>96.7</v>
      </c>
      <c r="R225" s="274">
        <v>0.745</v>
      </c>
      <c r="S225" s="231">
        <v>6.49</v>
      </c>
      <c r="T225" s="231">
        <v>48461.834949999997</v>
      </c>
      <c r="U225" s="231">
        <v>41283.899299999997</v>
      </c>
      <c r="V225" s="234">
        <v>444356887.13999999</v>
      </c>
      <c r="W225" s="233">
        <f t="shared" si="12"/>
        <v>1.9613625065182245E-4</v>
      </c>
      <c r="X225" s="233">
        <f>+X224+Tabela1368[[#This Row],[Colunas82]]</f>
        <v>0.23074445335268617</v>
      </c>
      <c r="Y225" s="234">
        <v>37023.57</v>
      </c>
    </row>
    <row r="226" spans="1:25" ht="20.100000000000001" customHeight="1" x14ac:dyDescent="0.25">
      <c r="A226" s="231">
        <f t="shared" si="13"/>
        <v>222</v>
      </c>
      <c r="B226" s="231" t="s">
        <v>1795</v>
      </c>
      <c r="C226" s="231">
        <v>3519204</v>
      </c>
      <c r="D226" s="231" t="s">
        <v>1796</v>
      </c>
      <c r="E226" s="231" t="s">
        <v>1797</v>
      </c>
      <c r="F226" s="231">
        <v>321.94799999999998</v>
      </c>
      <c r="G226" s="232">
        <v>6269</v>
      </c>
      <c r="I226" s="255">
        <v>3504</v>
      </c>
      <c r="J226" s="255">
        <v>4</v>
      </c>
      <c r="K226" s="255" t="s">
        <v>3283</v>
      </c>
      <c r="L226" s="255">
        <v>6003.5108101584719</v>
      </c>
      <c r="M226" s="233">
        <f>+Tabela1368[[#This Row],[Colunas85]]/$N$651</f>
        <v>1.3438620894382346E-4</v>
      </c>
      <c r="N226" s="255">
        <v>4633.0586236845711</v>
      </c>
      <c r="O226" s="233">
        <f>+O225+Tabela1368[[#This Row],[Colunas8]]</f>
        <v>0.26127975971771561</v>
      </c>
      <c r="P226" s="231">
        <v>19.899999999999999</v>
      </c>
      <c r="Q226" s="231">
        <v>99.4</v>
      </c>
      <c r="R226" s="274">
        <v>0.73299999999999998</v>
      </c>
      <c r="S226" s="231">
        <v>15.87</v>
      </c>
      <c r="T226" s="231">
        <v>20293.12789</v>
      </c>
      <c r="U226" s="231">
        <v>17172.470809999999</v>
      </c>
      <c r="V226" s="234">
        <v>189058934.75</v>
      </c>
      <c r="W226" s="233">
        <f t="shared" si="12"/>
        <v>8.3449388739663296E-5</v>
      </c>
      <c r="X226" s="233">
        <f>+X225+Tabela1368[[#This Row],[Colunas82]]</f>
        <v>0.23082790274142584</v>
      </c>
      <c r="Y226" s="234">
        <v>30157.75</v>
      </c>
    </row>
    <row r="227" spans="1:25" ht="20.100000000000001" customHeight="1" x14ac:dyDescent="0.25">
      <c r="A227" s="231">
        <f t="shared" si="13"/>
        <v>223</v>
      </c>
      <c r="B227" s="231" t="s">
        <v>1868</v>
      </c>
      <c r="C227" s="231">
        <v>3519253</v>
      </c>
      <c r="D227" s="231" t="s">
        <v>1869</v>
      </c>
      <c r="E227" s="231" t="s">
        <v>1870</v>
      </c>
      <c r="F227" s="231">
        <v>401.38099999999997</v>
      </c>
      <c r="G227" s="232">
        <v>9786</v>
      </c>
      <c r="I227" s="255">
        <v>3502</v>
      </c>
      <c r="J227" s="255">
        <v>5</v>
      </c>
      <c r="K227" s="255" t="s">
        <v>3272</v>
      </c>
      <c r="L227" s="255">
        <v>9371.5675208503435</v>
      </c>
      <c r="M227" s="233">
        <f>+Tabela1368[[#This Row],[Colunas85]]/$N$651</f>
        <v>2.0977882289428235E-4</v>
      </c>
      <c r="N227" s="255">
        <v>7232.2717644564054</v>
      </c>
      <c r="O227" s="233">
        <f>+O226+Tabela1368[[#This Row],[Colunas8]]</f>
        <v>0.26148953854060991</v>
      </c>
      <c r="P227" s="231">
        <v>15.89</v>
      </c>
      <c r="Q227" s="231">
        <v>98.5</v>
      </c>
      <c r="R227" s="274">
        <v>0.67400000000000004</v>
      </c>
      <c r="S227" s="231">
        <v>25.97</v>
      </c>
      <c r="T227" s="231">
        <v>26898.176960000001</v>
      </c>
      <c r="U227" s="231">
        <v>23493.362819999998</v>
      </c>
      <c r="V227" s="234">
        <v>166671824.75999999</v>
      </c>
      <c r="W227" s="233">
        <f t="shared" si="12"/>
        <v>7.3567863453468849E-5</v>
      </c>
      <c r="X227" s="233">
        <f>+X226+Tabela1368[[#This Row],[Colunas82]]</f>
        <v>0.23090147060487931</v>
      </c>
      <c r="Y227" s="234">
        <v>17031.66</v>
      </c>
    </row>
    <row r="228" spans="1:25" ht="20.100000000000001" customHeight="1" x14ac:dyDescent="0.25">
      <c r="A228" s="231">
        <f t="shared" si="13"/>
        <v>224</v>
      </c>
      <c r="B228" s="231" t="s">
        <v>1192</v>
      </c>
      <c r="C228" s="231">
        <v>3519303</v>
      </c>
      <c r="D228" s="231" t="s">
        <v>1193</v>
      </c>
      <c r="E228" s="231" t="s">
        <v>1194</v>
      </c>
      <c r="F228" s="231">
        <v>290.97800000000001</v>
      </c>
      <c r="G228" s="232">
        <v>35830</v>
      </c>
      <c r="I228" s="255">
        <v>3509</v>
      </c>
      <c r="J228" s="255">
        <v>2</v>
      </c>
      <c r="K228" s="255" t="s">
        <v>3310</v>
      </c>
      <c r="L228" s="255">
        <v>34312.616418564052</v>
      </c>
      <c r="M228" s="233">
        <f>+Tabela1368[[#This Row],[Colunas85]]/$N$651</f>
        <v>7.6807431272247454E-4</v>
      </c>
      <c r="N228" s="255">
        <v>26479.8995831262</v>
      </c>
      <c r="O228" s="233">
        <f>+O227+Tabela1368[[#This Row],[Colunas8]]</f>
        <v>0.26225761285333238</v>
      </c>
      <c r="P228" s="231">
        <v>105.74</v>
      </c>
      <c r="Q228" s="231">
        <v>97.6</v>
      </c>
      <c r="R228" s="274">
        <v>0.70299999999999996</v>
      </c>
      <c r="S228" s="231">
        <v>17.510000000000002</v>
      </c>
      <c r="T228" s="231">
        <v>90979.697209999998</v>
      </c>
      <c r="U228" s="231">
        <v>82515.372959999993</v>
      </c>
      <c r="V228" s="234">
        <v>876191836.19999993</v>
      </c>
      <c r="W228" s="233">
        <f t="shared" si="12"/>
        <v>3.8674539897444953E-4</v>
      </c>
      <c r="X228" s="233">
        <f>+X227+Tabela1368[[#This Row],[Colunas82]]</f>
        <v>0.23128821600385377</v>
      </c>
      <c r="Y228" s="234">
        <v>24454.14</v>
      </c>
    </row>
    <row r="229" spans="1:25" ht="20.100000000000001" customHeight="1" x14ac:dyDescent="0.25">
      <c r="A229" s="231">
        <f t="shared" si="13"/>
        <v>225</v>
      </c>
      <c r="B229" s="231" t="s">
        <v>1636</v>
      </c>
      <c r="C229" s="231">
        <v>3519402</v>
      </c>
      <c r="D229" s="231" t="s">
        <v>1637</v>
      </c>
      <c r="E229" s="231" t="s">
        <v>1638</v>
      </c>
      <c r="F229" s="231">
        <v>271.91199999999998</v>
      </c>
      <c r="G229" s="232">
        <v>12639</v>
      </c>
      <c r="I229" s="255">
        <v>3507</v>
      </c>
      <c r="J229" s="255">
        <v>1</v>
      </c>
      <c r="K229" s="255" t="s">
        <v>3295</v>
      </c>
      <c r="L229" s="255">
        <v>12103.744318008125</v>
      </c>
      <c r="M229" s="233">
        <f>+Tabela1368[[#This Row],[Colunas85]]/$N$651</f>
        <v>2.7093751712250509E-4</v>
      </c>
      <c r="N229" s="255">
        <v>9340.7605590603434</v>
      </c>
      <c r="O229" s="233">
        <f>+O228+Tabela1368[[#This Row],[Colunas8]]</f>
        <v>0.26252855037045486</v>
      </c>
      <c r="P229" s="231">
        <v>40.07</v>
      </c>
      <c r="Q229" s="231">
        <v>98.4</v>
      </c>
      <c r="R229" s="274">
        <v>0.74</v>
      </c>
      <c r="S229" s="231">
        <v>21.28</v>
      </c>
      <c r="T229" s="231">
        <v>40858.644050000003</v>
      </c>
      <c r="U229" s="231">
        <v>37142.198750000003</v>
      </c>
      <c r="V229" s="234">
        <v>258784536.12000003</v>
      </c>
      <c r="W229" s="233">
        <f t="shared" si="12"/>
        <v>1.1422581737830996E-4</v>
      </c>
      <c r="X229" s="233">
        <f>+X228+Tabela1368[[#This Row],[Colunas82]]</f>
        <v>0.23140244182123207</v>
      </c>
      <c r="Y229" s="234">
        <v>20475.080000000002</v>
      </c>
    </row>
    <row r="230" spans="1:25" ht="20.100000000000001" customHeight="1" x14ac:dyDescent="0.25">
      <c r="A230" s="231">
        <f t="shared" si="13"/>
        <v>226</v>
      </c>
      <c r="B230" s="231" t="s">
        <v>1792</v>
      </c>
      <c r="C230" s="231">
        <v>3519501</v>
      </c>
      <c r="D230" s="231" t="s">
        <v>1793</v>
      </c>
      <c r="E230" s="231" t="s">
        <v>1794</v>
      </c>
      <c r="F230" s="231">
        <v>228.23</v>
      </c>
      <c r="G230" s="232">
        <v>7926</v>
      </c>
      <c r="I230" s="255">
        <v>3504</v>
      </c>
      <c r="J230" s="255">
        <v>3</v>
      </c>
      <c r="K230" s="255" t="s">
        <v>3282</v>
      </c>
      <c r="L230" s="255">
        <v>7590.337642577133</v>
      </c>
      <c r="M230" s="233">
        <f>+Tabela1368[[#This Row],[Colunas85]]/$N$651</f>
        <v>1.6990669837115081E-4</v>
      </c>
      <c r="N230" s="255">
        <v>5857.6523610342801</v>
      </c>
      <c r="O230" s="233">
        <f>+O229+Tabela1368[[#This Row],[Colunas8]]</f>
        <v>0.262698457068826</v>
      </c>
      <c r="P230" s="231">
        <v>29.45</v>
      </c>
      <c r="Q230" s="231">
        <v>97.4</v>
      </c>
      <c r="R230" s="274">
        <v>0.70799999999999996</v>
      </c>
      <c r="S230" s="231">
        <v>16.670000000000002</v>
      </c>
      <c r="T230" s="231">
        <v>27436.90193</v>
      </c>
      <c r="U230" s="231">
        <v>23891.569609999999</v>
      </c>
      <c r="V230" s="234">
        <v>189836418.59999999</v>
      </c>
      <c r="W230" s="233">
        <f t="shared" si="12"/>
        <v>8.3792565073134402E-5</v>
      </c>
      <c r="X230" s="233">
        <f>+X229+Tabela1368[[#This Row],[Colunas82]]</f>
        <v>0.2314862343863052</v>
      </c>
      <c r="Y230" s="234">
        <v>23951.1</v>
      </c>
    </row>
    <row r="231" spans="1:25" ht="20.100000000000001" customHeight="1" x14ac:dyDescent="0.25">
      <c r="A231" s="231">
        <f t="shared" si="13"/>
        <v>227</v>
      </c>
      <c r="B231" s="231" t="s">
        <v>1001</v>
      </c>
      <c r="C231" s="231">
        <v>3519600</v>
      </c>
      <c r="D231" s="231" t="s">
        <v>1002</v>
      </c>
      <c r="E231" s="231" t="s">
        <v>1003</v>
      </c>
      <c r="F231" s="231">
        <v>689.39099999999996</v>
      </c>
      <c r="G231" s="232">
        <v>61150</v>
      </c>
      <c r="I231" s="255">
        <v>3509</v>
      </c>
      <c r="J231" s="255">
        <v>1</v>
      </c>
      <c r="K231" s="255" t="s">
        <v>3309</v>
      </c>
      <c r="L231" s="255">
        <v>58560.326374412274</v>
      </c>
      <c r="M231" s="233">
        <f>+Tabela1368[[#This Row],[Colunas85]]/$N$651</f>
        <v>1.3108496852631685E-3</v>
      </c>
      <c r="N231" s="255">
        <v>45192.460494227387</v>
      </c>
      <c r="O231" s="233">
        <f>+O230+Tabela1368[[#This Row],[Colunas8]]</f>
        <v>0.26400930675408918</v>
      </c>
      <c r="P231" s="231">
        <v>77.12</v>
      </c>
      <c r="Q231" s="231">
        <v>95.8</v>
      </c>
      <c r="R231" s="274">
        <v>0.747</v>
      </c>
      <c r="S231" s="231">
        <v>10.57</v>
      </c>
      <c r="T231" s="231">
        <v>145376.47271</v>
      </c>
      <c r="U231" s="231">
        <v>134351.73134</v>
      </c>
      <c r="V231" s="234">
        <v>1567303240.5</v>
      </c>
      <c r="W231" s="233">
        <f t="shared" si="12"/>
        <v>6.9179749458743044E-4</v>
      </c>
      <c r="X231" s="233">
        <f>+X230+Tabela1368[[#This Row],[Colunas82]]</f>
        <v>0.23217803188089262</v>
      </c>
      <c r="Y231" s="234">
        <v>25630.47</v>
      </c>
    </row>
    <row r="232" spans="1:25" ht="20.100000000000001" customHeight="1" x14ac:dyDescent="0.25">
      <c r="A232" s="231">
        <f t="shared" si="13"/>
        <v>228</v>
      </c>
      <c r="B232" s="231" t="s">
        <v>963</v>
      </c>
      <c r="C232" s="231">
        <v>3519709</v>
      </c>
      <c r="D232" s="231" t="s">
        <v>964</v>
      </c>
      <c r="E232" s="231" t="s">
        <v>965</v>
      </c>
      <c r="F232" s="231">
        <v>1058.0820000000001</v>
      </c>
      <c r="G232" s="232">
        <v>80062</v>
      </c>
      <c r="I232" s="255">
        <v>3502</v>
      </c>
      <c r="J232" s="255">
        <v>1</v>
      </c>
      <c r="K232" s="255" t="s">
        <v>3268</v>
      </c>
      <c r="L232" s="255">
        <v>76671.412104467629</v>
      </c>
      <c r="M232" s="233">
        <f>+Tabela1368[[#This Row],[Colunas85]]/$N$651</f>
        <v>1.7162591578338477E-3</v>
      </c>
      <c r="N232" s="255">
        <v>59169.235847732343</v>
      </c>
      <c r="O232" s="233">
        <f>+O231+Tabela1368[[#This Row],[Colunas8]]</f>
        <v>0.26572556591192303</v>
      </c>
      <c r="P232" s="231">
        <v>67.31</v>
      </c>
      <c r="Q232" s="231">
        <v>95.8</v>
      </c>
      <c r="R232" s="274">
        <v>0.71</v>
      </c>
      <c r="S232" s="231">
        <v>11.43</v>
      </c>
      <c r="T232" s="231">
        <v>199573.19263999999</v>
      </c>
      <c r="U232" s="231">
        <v>184089.2641</v>
      </c>
      <c r="V232" s="234">
        <v>1741068283</v>
      </c>
      <c r="W232" s="233">
        <f t="shared" si="12"/>
        <v>7.6849625838889429E-4</v>
      </c>
      <c r="X232" s="233">
        <f>+X231+Tabela1368[[#This Row],[Colunas82]]</f>
        <v>0.23294652813928152</v>
      </c>
      <c r="Y232" s="234">
        <v>21746.5</v>
      </c>
    </row>
    <row r="233" spans="1:25" ht="20.100000000000001" customHeight="1" x14ac:dyDescent="0.25">
      <c r="A233" s="231">
        <f t="shared" si="13"/>
        <v>229</v>
      </c>
      <c r="B233" s="231" t="s">
        <v>1832</v>
      </c>
      <c r="C233" s="231">
        <v>3519808</v>
      </c>
      <c r="D233" s="231" t="s">
        <v>1833</v>
      </c>
      <c r="E233" s="231" t="s">
        <v>1834</v>
      </c>
      <c r="F233" s="231">
        <v>362.35500000000002</v>
      </c>
      <c r="G233" s="232">
        <v>8363</v>
      </c>
      <c r="I233" s="255">
        <v>3507</v>
      </c>
      <c r="J233" s="255">
        <v>1</v>
      </c>
      <c r="K233" s="255" t="s">
        <v>3295</v>
      </c>
      <c r="L233" s="255">
        <v>8008.8308989241195</v>
      </c>
      <c r="M233" s="233">
        <f>+Tabela1368[[#This Row],[Colunas85]]/$N$651</f>
        <v>1.7927450397147799E-4</v>
      </c>
      <c r="N233" s="255">
        <v>6180.6140165694796</v>
      </c>
      <c r="O233" s="233">
        <f>+O232+Tabela1368[[#This Row],[Colunas8]]</f>
        <v>0.26590484041589452</v>
      </c>
      <c r="P233" s="231">
        <v>20.58</v>
      </c>
      <c r="Q233" s="231">
        <v>98.5</v>
      </c>
      <c r="R233" s="274">
        <v>0.72</v>
      </c>
      <c r="S233" s="231">
        <v>33.71</v>
      </c>
      <c r="T233" s="231">
        <v>35974.865259999999</v>
      </c>
      <c r="U233" s="231">
        <v>33595.75417</v>
      </c>
      <c r="V233" s="234">
        <v>177656881.59999999</v>
      </c>
      <c r="W233" s="233">
        <f t="shared" si="12"/>
        <v>7.8416596361969792E-5</v>
      </c>
      <c r="X233" s="233">
        <f>+X232+Tabela1368[[#This Row],[Colunas82]]</f>
        <v>0.23302494473564347</v>
      </c>
      <c r="Y233" s="234">
        <v>21243.200000000001</v>
      </c>
    </row>
    <row r="234" spans="1:25" ht="20.100000000000001" customHeight="1" x14ac:dyDescent="0.25">
      <c r="A234" s="231">
        <f t="shared" si="13"/>
        <v>230</v>
      </c>
      <c r="B234" s="231" t="s">
        <v>1657</v>
      </c>
      <c r="C234" s="231">
        <v>3519907</v>
      </c>
      <c r="D234" s="231" t="s">
        <v>1658</v>
      </c>
      <c r="E234" s="231" t="s">
        <v>1659</v>
      </c>
      <c r="F234" s="231">
        <v>594.97400000000005</v>
      </c>
      <c r="G234" s="232">
        <v>8228</v>
      </c>
      <c r="I234" s="255">
        <v>3505</v>
      </c>
      <c r="J234" s="255">
        <v>1</v>
      </c>
      <c r="K234" s="255" t="s">
        <v>3286</v>
      </c>
      <c r="L234" s="255">
        <v>7879.5480851784823</v>
      </c>
      <c r="M234" s="233">
        <f>+Tabela1368[[#This Row],[Colunas85]]/$N$651</f>
        <v>1.7638055944963775E-4</v>
      </c>
      <c r="N234" s="255">
        <v>6080.8432534178728</v>
      </c>
      <c r="O234" s="233">
        <f>+O233+Tabela1368[[#This Row],[Colunas8]]</f>
        <v>0.26608122097534415</v>
      </c>
      <c r="P234" s="231">
        <v>12.81</v>
      </c>
      <c r="Q234" s="231">
        <v>97.9</v>
      </c>
      <c r="R234" s="274">
        <v>0.73599999999999999</v>
      </c>
      <c r="S234" s="231" t="s">
        <v>20</v>
      </c>
      <c r="T234" s="231">
        <v>34905.480750000002</v>
      </c>
      <c r="U234" s="231">
        <v>30166.219099999998</v>
      </c>
      <c r="V234" s="234">
        <v>250424445.91999999</v>
      </c>
      <c r="W234" s="233">
        <f t="shared" si="12"/>
        <v>1.1053572773551696E-4</v>
      </c>
      <c r="X234" s="233">
        <f>+X233+Tabela1368[[#This Row],[Colunas82]]</f>
        <v>0.23313548046337898</v>
      </c>
      <c r="Y234" s="234">
        <v>30435.64</v>
      </c>
    </row>
    <row r="235" spans="1:25" ht="20.100000000000001" customHeight="1" x14ac:dyDescent="0.25">
      <c r="A235" s="231">
        <f t="shared" si="13"/>
        <v>231</v>
      </c>
      <c r="B235" s="231" t="s">
        <v>1567</v>
      </c>
      <c r="C235" s="231">
        <v>3520004</v>
      </c>
      <c r="D235" s="231" t="s">
        <v>1568</v>
      </c>
      <c r="E235" s="231" t="s">
        <v>1569</v>
      </c>
      <c r="F235" s="231">
        <v>97.747</v>
      </c>
      <c r="G235" s="232">
        <v>24821</v>
      </c>
      <c r="I235" s="255">
        <v>3503</v>
      </c>
      <c r="J235" s="255">
        <v>2</v>
      </c>
      <c r="K235" s="255" t="s">
        <v>3276</v>
      </c>
      <c r="L235" s="255">
        <v>23769.842370225462</v>
      </c>
      <c r="M235" s="233">
        <f>+Tabela1368[[#This Row],[Colunas85]]/$N$651</f>
        <v>5.3207849612292883E-4</v>
      </c>
      <c r="N235" s="255">
        <v>18343.778608785247</v>
      </c>
      <c r="O235" s="233">
        <f>+O234+Tabela1368[[#This Row],[Colunas8]]</f>
        <v>0.26661329947146706</v>
      </c>
      <c r="P235" s="231">
        <v>239.07</v>
      </c>
      <c r="Q235" s="231">
        <v>98.8</v>
      </c>
      <c r="R235" s="274">
        <v>0.72699999999999998</v>
      </c>
      <c r="S235" s="231" t="s">
        <v>20</v>
      </c>
      <c r="T235" s="231">
        <v>65624.762329999998</v>
      </c>
      <c r="U235" s="231">
        <v>59175.843580000001</v>
      </c>
      <c r="V235" s="234">
        <v>306175970.56</v>
      </c>
      <c r="W235" s="233">
        <f t="shared" si="12"/>
        <v>1.3514408945438714E-4</v>
      </c>
      <c r="X235" s="233">
        <f>+X234+Tabela1368[[#This Row],[Colunas82]]</f>
        <v>0.23327062455283337</v>
      </c>
      <c r="Y235" s="234">
        <v>12335.36</v>
      </c>
    </row>
    <row r="236" spans="1:25" ht="20.100000000000001" customHeight="1" x14ac:dyDescent="0.25">
      <c r="A236" s="231">
        <f t="shared" si="13"/>
        <v>232</v>
      </c>
      <c r="B236" s="231" t="s">
        <v>1070</v>
      </c>
      <c r="C236" s="231">
        <v>3520103</v>
      </c>
      <c r="D236" s="231" t="s">
        <v>1071</v>
      </c>
      <c r="E236" s="231" t="s">
        <v>1072</v>
      </c>
      <c r="F236" s="231">
        <v>468.35500000000002</v>
      </c>
      <c r="G236" s="232">
        <v>30791</v>
      </c>
      <c r="I236" s="255">
        <v>3508</v>
      </c>
      <c r="J236" s="255">
        <v>5</v>
      </c>
      <c r="K236" s="255" t="s">
        <v>3307</v>
      </c>
      <c r="L236" s="255">
        <v>29487.015689199157</v>
      </c>
      <c r="M236" s="233">
        <f>+Tabela1368[[#This Row],[Colunas85]]/$N$651</f>
        <v>6.6005515386652856E-4</v>
      </c>
      <c r="N236" s="255">
        <v>22755.863468156265</v>
      </c>
      <c r="O236" s="233">
        <f>+O235+Tabela1368[[#This Row],[Colunas8]]</f>
        <v>0.26727335462533358</v>
      </c>
      <c r="P236" s="231">
        <v>59.7</v>
      </c>
      <c r="Q236" s="231">
        <v>97.8</v>
      </c>
      <c r="R236" s="274">
        <v>0.76800000000000002</v>
      </c>
      <c r="S236" s="231">
        <v>17.010000000000002</v>
      </c>
      <c r="T236" s="231">
        <v>90033.569749999995</v>
      </c>
      <c r="U236" s="231">
        <v>82825.359899999996</v>
      </c>
      <c r="V236" s="234">
        <v>1200929672.4200001</v>
      </c>
      <c r="W236" s="233">
        <f t="shared" si="12"/>
        <v>5.3008257565448423E-4</v>
      </c>
      <c r="X236" s="233">
        <f>+X235+Tabela1368[[#This Row],[Colunas82]]</f>
        <v>0.23380070712848786</v>
      </c>
      <c r="Y236" s="234">
        <v>39002.620000000003</v>
      </c>
    </row>
    <row r="237" spans="1:25" ht="20.100000000000001" customHeight="1" x14ac:dyDescent="0.25">
      <c r="A237" s="231">
        <f t="shared" si="13"/>
        <v>233</v>
      </c>
      <c r="B237" s="231" t="s">
        <v>1820</v>
      </c>
      <c r="C237" s="231">
        <v>3520202</v>
      </c>
      <c r="D237" s="231" t="s">
        <v>1821</v>
      </c>
      <c r="E237" s="231" t="s">
        <v>1822</v>
      </c>
      <c r="F237" s="231">
        <v>292.95299999999997</v>
      </c>
      <c r="G237" s="232">
        <v>9631</v>
      </c>
      <c r="I237" s="255">
        <v>3511</v>
      </c>
      <c r="J237" s="255">
        <v>1</v>
      </c>
      <c r="K237" s="255" t="s">
        <v>3325</v>
      </c>
      <c r="L237" s="255">
        <v>9223.1316976609105</v>
      </c>
      <c r="M237" s="233">
        <f>+Tabela1368[[#This Row],[Colunas85]]/$N$651</f>
        <v>2.0645614585068807E-4</v>
      </c>
      <c r="N237" s="255">
        <v>7117.7201475045622</v>
      </c>
      <c r="O237" s="233">
        <f>+O236+Tabela1368[[#This Row],[Colunas8]]</f>
        <v>0.26747981077118427</v>
      </c>
      <c r="P237" s="231">
        <v>30.14</v>
      </c>
      <c r="Q237" s="231">
        <v>99.1</v>
      </c>
      <c r="R237" s="274">
        <v>0.71099999999999997</v>
      </c>
      <c r="S237" s="231">
        <v>7.19</v>
      </c>
      <c r="T237" s="231">
        <v>42457.141880000003</v>
      </c>
      <c r="U237" s="231">
        <v>38532.216070000002</v>
      </c>
      <c r="V237" s="234">
        <v>183461689.48000002</v>
      </c>
      <c r="W237" s="233">
        <f t="shared" si="12"/>
        <v>8.0978800946364255E-5</v>
      </c>
      <c r="X237" s="233">
        <f>+X236+Tabela1368[[#This Row],[Colunas82]]</f>
        <v>0.23388168592943423</v>
      </c>
      <c r="Y237" s="234">
        <v>19049.080000000002</v>
      </c>
    </row>
    <row r="238" spans="1:25" ht="20.100000000000001" customHeight="1" x14ac:dyDescent="0.25">
      <c r="A238" s="231">
        <f t="shared" si="13"/>
        <v>234</v>
      </c>
      <c r="B238" s="231" t="s">
        <v>1079</v>
      </c>
      <c r="C238" s="231">
        <v>3520301</v>
      </c>
      <c r="D238" s="231" t="s">
        <v>1080</v>
      </c>
      <c r="E238" s="231" t="s">
        <v>1081</v>
      </c>
      <c r="F238" s="231">
        <v>1978.7950000000001</v>
      </c>
      <c r="G238" s="232">
        <v>31117</v>
      </c>
      <c r="I238" s="255">
        <v>3502</v>
      </c>
      <c r="J238" s="255">
        <v>3</v>
      </c>
      <c r="K238" s="255" t="s">
        <v>3270</v>
      </c>
      <c r="L238" s="255">
        <v>29799.209743133066</v>
      </c>
      <c r="M238" s="233">
        <f>+Tabela1368[[#This Row],[Colunas85]]/$N$651</f>
        <v>6.6704349397112049E-4</v>
      </c>
      <c r="N238" s="255">
        <v>22996.791385100143</v>
      </c>
      <c r="O238" s="233">
        <f>+O237+Tabela1368[[#This Row],[Colunas8]]</f>
        <v>0.26814685426515539</v>
      </c>
      <c r="P238" s="231">
        <v>14.58</v>
      </c>
      <c r="Q238" s="231">
        <v>99.5</v>
      </c>
      <c r="R238" s="274">
        <v>0.72599999999999998</v>
      </c>
      <c r="S238" s="231">
        <v>3.03</v>
      </c>
      <c r="T238" s="231">
        <v>104794.14181</v>
      </c>
      <c r="U238" s="231">
        <v>89269.861640000003</v>
      </c>
      <c r="V238" s="234">
        <v>1184898953.1100001</v>
      </c>
      <c r="W238" s="233">
        <f t="shared" si="12"/>
        <v>5.2300672002647292E-4</v>
      </c>
      <c r="X238" s="233">
        <f>+X237+Tabela1368[[#This Row],[Colunas82]]</f>
        <v>0.23440469264946071</v>
      </c>
      <c r="Y238" s="234">
        <v>38078.83</v>
      </c>
    </row>
    <row r="239" spans="1:25" ht="20.100000000000001" customHeight="1" x14ac:dyDescent="0.25">
      <c r="A239" s="231">
        <f t="shared" si="13"/>
        <v>235</v>
      </c>
      <c r="B239" s="231" t="s">
        <v>1028</v>
      </c>
      <c r="C239" s="231">
        <v>3520426</v>
      </c>
      <c r="D239" s="231" t="s">
        <v>1029</v>
      </c>
      <c r="E239" s="231" t="s">
        <v>1030</v>
      </c>
      <c r="F239" s="231">
        <v>196.56700000000001</v>
      </c>
      <c r="G239" s="232">
        <v>11552</v>
      </c>
      <c r="I239" s="255">
        <v>3502</v>
      </c>
      <c r="J239" s="255">
        <v>3</v>
      </c>
      <c r="K239" s="255" t="s">
        <v>3270</v>
      </c>
      <c r="L239" s="255">
        <v>11062.778254737705</v>
      </c>
      <c r="M239" s="233">
        <f>+Tabela1368[[#This Row],[Colunas85]]/$N$651</f>
        <v>2.4763590456516963E-4</v>
      </c>
      <c r="N239" s="255">
        <v>8537.4211550174132</v>
      </c>
      <c r="O239" s="233">
        <f>+O238+Tabela1368[[#This Row],[Colunas8]]</f>
        <v>0.26839449016972056</v>
      </c>
      <c r="P239" s="231">
        <v>47.01</v>
      </c>
      <c r="Q239" s="231">
        <v>98.2</v>
      </c>
      <c r="R239" s="274">
        <v>0.72499999999999998</v>
      </c>
      <c r="S239" s="231">
        <v>20</v>
      </c>
      <c r="T239" s="231">
        <v>93861.354869999996</v>
      </c>
      <c r="U239" s="231">
        <v>93029.52622</v>
      </c>
      <c r="V239" s="234">
        <v>1411701994.24</v>
      </c>
      <c r="W239" s="233">
        <f t="shared" si="12"/>
        <v>6.2311611274902556E-4</v>
      </c>
      <c r="X239" s="233">
        <f>+X238+Tabela1368[[#This Row],[Colunas82]]</f>
        <v>0.23502780876220974</v>
      </c>
      <c r="Y239" s="234">
        <v>122204.12</v>
      </c>
    </row>
    <row r="240" spans="1:25" ht="20.100000000000001" customHeight="1" x14ac:dyDescent="0.25">
      <c r="A240" s="231">
        <f t="shared" si="13"/>
        <v>236</v>
      </c>
      <c r="B240" s="231" t="s">
        <v>1294</v>
      </c>
      <c r="C240" s="231">
        <v>3520442</v>
      </c>
      <c r="D240" s="231" t="s">
        <v>1295</v>
      </c>
      <c r="E240" s="231" t="s">
        <v>1296</v>
      </c>
      <c r="F240" s="231">
        <v>652.64099999999996</v>
      </c>
      <c r="G240" s="232">
        <v>26886</v>
      </c>
      <c r="I240" s="255">
        <v>3506</v>
      </c>
      <c r="J240" s="255">
        <v>3</v>
      </c>
      <c r="K240" s="255" t="s">
        <v>3293</v>
      </c>
      <c r="L240" s="255">
        <v>25747.390595297602</v>
      </c>
      <c r="M240" s="233">
        <f>+Tabela1368[[#This Row],[Colunas85]]/$N$651</f>
        <v>5.7634512899404008E-4</v>
      </c>
      <c r="N240" s="255">
        <v>19869.901763659815</v>
      </c>
      <c r="O240" s="233">
        <f>+O239+Tabela1368[[#This Row],[Colunas8]]</f>
        <v>0.26897083529871457</v>
      </c>
      <c r="P240" s="231">
        <v>38.42</v>
      </c>
      <c r="Q240" s="231">
        <v>99.3</v>
      </c>
      <c r="R240" s="274">
        <v>0.81200000000000006</v>
      </c>
      <c r="S240" s="231">
        <v>11.76</v>
      </c>
      <c r="T240" s="231">
        <v>129475.89823000001</v>
      </c>
      <c r="U240" s="231">
        <v>111432.11982000001</v>
      </c>
      <c r="V240" s="234">
        <v>632494494.29999995</v>
      </c>
      <c r="W240" s="233">
        <f t="shared" si="12"/>
        <v>2.7917897136325338E-4</v>
      </c>
      <c r="X240" s="233">
        <f>+X239+Tabela1368[[#This Row],[Colunas82]]</f>
        <v>0.235306987733573</v>
      </c>
      <c r="Y240" s="234">
        <v>23525.05</v>
      </c>
    </row>
    <row r="241" spans="1:25" ht="20.100000000000001" customHeight="1" x14ac:dyDescent="0.25">
      <c r="A241" s="231">
        <f t="shared" si="13"/>
        <v>237</v>
      </c>
      <c r="B241" s="231" t="s">
        <v>606</v>
      </c>
      <c r="C241" s="231">
        <v>3520400</v>
      </c>
      <c r="D241" s="231" t="s">
        <v>607</v>
      </c>
      <c r="E241" s="231" t="s">
        <v>608</v>
      </c>
      <c r="F241" s="231">
        <v>346.38900000000001</v>
      </c>
      <c r="G241" s="232">
        <v>36194</v>
      </c>
      <c r="I241" s="255">
        <v>3511</v>
      </c>
      <c r="J241" s="255">
        <v>3</v>
      </c>
      <c r="K241" s="255" t="s">
        <v>3327</v>
      </c>
      <c r="L241" s="255">
        <v>34661.201190441177</v>
      </c>
      <c r="M241" s="233">
        <f>+Tabela1368[[#This Row],[Colunas85]]/$N$651</f>
        <v>7.7587724461839922E-4</v>
      </c>
      <c r="N241" s="255">
        <v>26748.91112229053</v>
      </c>
      <c r="O241" s="233">
        <f>+O240+Tabela1368[[#This Row],[Colunas8]]</f>
        <v>0.26974671254333299</v>
      </c>
      <c r="P241" s="231">
        <v>81.13</v>
      </c>
      <c r="Q241" s="231">
        <v>98.3</v>
      </c>
      <c r="R241" s="274">
        <v>0.75600000000000001</v>
      </c>
      <c r="S241" s="231">
        <v>12.94</v>
      </c>
      <c r="T241" s="231">
        <v>635442.14032999997</v>
      </c>
      <c r="U241" s="231">
        <v>417017.91236000002</v>
      </c>
      <c r="V241" s="234">
        <v>15181834620.679998</v>
      </c>
      <c r="W241" s="233">
        <f t="shared" si="12"/>
        <v>6.701163426725611E-3</v>
      </c>
      <c r="X241" s="233">
        <f>+X240+Tabela1368[[#This Row],[Colunas82]]</f>
        <v>0.24200815116029861</v>
      </c>
      <c r="Y241" s="234">
        <v>419457.22</v>
      </c>
    </row>
    <row r="242" spans="1:25" ht="20.100000000000001" customHeight="1" x14ac:dyDescent="0.25">
      <c r="A242" s="231">
        <f t="shared" si="13"/>
        <v>238</v>
      </c>
      <c r="B242" s="231" t="s">
        <v>597</v>
      </c>
      <c r="C242" s="231">
        <v>3520509</v>
      </c>
      <c r="D242" s="231" t="s">
        <v>598</v>
      </c>
      <c r="E242" s="231" t="s">
        <v>599</v>
      </c>
      <c r="F242" s="231">
        <v>311.54500000000002</v>
      </c>
      <c r="G242" s="232">
        <v>260690</v>
      </c>
      <c r="I242" s="255">
        <v>3510</v>
      </c>
      <c r="J242" s="255">
        <v>1</v>
      </c>
      <c r="K242" s="255" t="s">
        <v>3312</v>
      </c>
      <c r="L242" s="255">
        <v>249649.90159518458</v>
      </c>
      <c r="M242" s="233">
        <f>+Tabela1368[[#This Row],[Colunas85]]/$N$651</f>
        <v>5.5883140548038494E-3</v>
      </c>
      <c r="N242" s="255">
        <v>192661.03885920095</v>
      </c>
      <c r="O242" s="233">
        <f>+O241+Tabela1368[[#This Row],[Colunas8]]</f>
        <v>0.27533502659813686</v>
      </c>
      <c r="P242" s="231">
        <v>646.11</v>
      </c>
      <c r="Q242" s="231">
        <v>98.2</v>
      </c>
      <c r="R242" s="274">
        <v>0.78800000000000003</v>
      </c>
      <c r="S242" s="231">
        <v>7.75</v>
      </c>
      <c r="T242" s="231">
        <v>1136120.6333600001</v>
      </c>
      <c r="U242" s="231">
        <v>959512.37517000001</v>
      </c>
      <c r="V242" s="234">
        <v>16466864457.4</v>
      </c>
      <c r="W242" s="233">
        <f t="shared" si="12"/>
        <v>7.2683672699521392E-3</v>
      </c>
      <c r="X242" s="233">
        <f>+X241+Tabela1368[[#This Row],[Colunas82]]</f>
        <v>0.24927651843025075</v>
      </c>
      <c r="Y242" s="234">
        <v>63166.46</v>
      </c>
    </row>
    <row r="243" spans="1:25" ht="20.100000000000001" customHeight="1" x14ac:dyDescent="0.25">
      <c r="A243" s="231">
        <f t="shared" si="13"/>
        <v>239</v>
      </c>
      <c r="B243" s="231" t="s">
        <v>2283</v>
      </c>
      <c r="C243" s="231">
        <v>3520608</v>
      </c>
      <c r="D243" s="231" t="s">
        <v>2284</v>
      </c>
      <c r="E243" s="231" t="s">
        <v>2285</v>
      </c>
      <c r="F243" s="231">
        <v>129.36699999999999</v>
      </c>
      <c r="G243" s="232">
        <v>4873</v>
      </c>
      <c r="I243" s="255">
        <v>3505</v>
      </c>
      <c r="J243" s="255">
        <v>1</v>
      </c>
      <c r="K243" s="255" t="s">
        <v>3286</v>
      </c>
      <c r="L243" s="255">
        <v>4666.6307509813741</v>
      </c>
      <c r="M243" s="233">
        <f>+Tabela1368[[#This Row],[Colunas85]]/$N$651</f>
        <v>1.0446067892538707E-4</v>
      </c>
      <c r="N243" s="255">
        <v>3601.355028427965</v>
      </c>
      <c r="O243" s="233">
        <f>+O242+Tabela1368[[#This Row],[Colunas8]]</f>
        <v>0.27543948727706224</v>
      </c>
      <c r="P243" s="231">
        <v>38.11</v>
      </c>
      <c r="Q243" s="231">
        <v>98</v>
      </c>
      <c r="R243" s="274">
        <v>0.76100000000000001</v>
      </c>
      <c r="S243" s="231" t="s">
        <v>20</v>
      </c>
      <c r="T243" s="231">
        <v>16701.614300000001</v>
      </c>
      <c r="U243" s="231">
        <v>15678.78153</v>
      </c>
      <c r="V243" s="234">
        <v>63880985.410000004</v>
      </c>
      <c r="W243" s="233">
        <f t="shared" si="12"/>
        <v>2.8196653025687533E-5</v>
      </c>
      <c r="X243" s="233">
        <f>+X242+Tabela1368[[#This Row],[Colunas82]]</f>
        <v>0.24930471508327645</v>
      </c>
      <c r="Y243" s="234">
        <v>13109.17</v>
      </c>
    </row>
    <row r="244" spans="1:25" ht="20.100000000000001" customHeight="1" x14ac:dyDescent="0.25">
      <c r="A244" s="231">
        <f t="shared" si="13"/>
        <v>240</v>
      </c>
      <c r="B244" s="231" t="s">
        <v>2128</v>
      </c>
      <c r="C244" s="231">
        <v>3520707</v>
      </c>
      <c r="D244" s="231" t="s">
        <v>2129</v>
      </c>
      <c r="E244" s="231" t="s">
        <v>2130</v>
      </c>
      <c r="F244" s="231">
        <v>279.60599999999999</v>
      </c>
      <c r="G244" s="232">
        <v>3876</v>
      </c>
      <c r="I244" s="255">
        <v>3507</v>
      </c>
      <c r="J244" s="255">
        <v>5</v>
      </c>
      <c r="K244" s="255" t="s">
        <v>3300</v>
      </c>
      <c r="L244" s="255">
        <v>3711.8532302080453</v>
      </c>
      <c r="M244" s="233">
        <f>+Tabela1368[[#This Row],[Colunas85]]/$N$651</f>
        <v>8.3088362715945063E-5</v>
      </c>
      <c r="N244" s="255">
        <v>2864.5294664861053</v>
      </c>
      <c r="O244" s="233">
        <f>+O243+Tabela1368[[#This Row],[Colunas8]]</f>
        <v>0.27552257563977817</v>
      </c>
      <c r="P244" s="231">
        <v>13.96</v>
      </c>
      <c r="Q244" s="231">
        <v>98.5</v>
      </c>
      <c r="R244" s="274">
        <v>0.751</v>
      </c>
      <c r="S244" s="231" t="s">
        <v>20</v>
      </c>
      <c r="T244" s="231">
        <v>21291.885549999999</v>
      </c>
      <c r="U244" s="231">
        <v>18982.094069999999</v>
      </c>
      <c r="V244" s="234">
        <v>94767618.599999994</v>
      </c>
      <c r="W244" s="233">
        <f t="shared" si="12"/>
        <v>4.1829812777380761E-5</v>
      </c>
      <c r="X244" s="233">
        <f>+X243+Tabela1368[[#This Row],[Colunas82]]</f>
        <v>0.24934654489605385</v>
      </c>
      <c r="Y244" s="234">
        <v>24449.85</v>
      </c>
    </row>
    <row r="245" spans="1:25" ht="20.100000000000001" customHeight="1" x14ac:dyDescent="0.25">
      <c r="A245" s="231">
        <f t="shared" si="13"/>
        <v>241</v>
      </c>
      <c r="B245" s="231" t="s">
        <v>1948</v>
      </c>
      <c r="C245" s="231">
        <v>3520806</v>
      </c>
      <c r="D245" s="231" t="s">
        <v>1949</v>
      </c>
      <c r="E245" s="231" t="s">
        <v>1950</v>
      </c>
      <c r="F245" s="231">
        <v>87.119</v>
      </c>
      <c r="G245" s="232">
        <v>4045</v>
      </c>
      <c r="I245" s="255">
        <v>3505</v>
      </c>
      <c r="J245" s="255">
        <v>2</v>
      </c>
      <c r="K245" s="255" t="s">
        <v>3287</v>
      </c>
      <c r="L245" s="255">
        <v>3873.6961600081381</v>
      </c>
      <c r="M245" s="233">
        <f>+Tabela1368[[#This Row],[Colunas85]]/$N$651</f>
        <v>8.6711152524767221E-5</v>
      </c>
      <c r="N245" s="255">
        <v>2989.4276810981155</v>
      </c>
      <c r="O245" s="233">
        <f>+O244+Tabela1368[[#This Row],[Colunas8]]</f>
        <v>0.27560928679230295</v>
      </c>
      <c r="P245" s="231">
        <v>41.53</v>
      </c>
      <c r="Q245" s="231">
        <v>98.3</v>
      </c>
      <c r="R245" s="274">
        <v>0.75900000000000001</v>
      </c>
      <c r="S245" s="231" t="s">
        <v>20</v>
      </c>
      <c r="T245" s="231">
        <v>16473.581829999999</v>
      </c>
      <c r="U245" s="231">
        <v>14359.47921</v>
      </c>
      <c r="V245" s="234">
        <v>141122364.5</v>
      </c>
      <c r="W245" s="233">
        <f t="shared" si="12"/>
        <v>6.2290497249408412E-5</v>
      </c>
      <c r="X245" s="233">
        <f>+X244+Tabela1368[[#This Row],[Colunas82]]</f>
        <v>0.24940883539330325</v>
      </c>
      <c r="Y245" s="234">
        <v>34888.1</v>
      </c>
    </row>
    <row r="246" spans="1:25" ht="20.100000000000001" customHeight="1" x14ac:dyDescent="0.25">
      <c r="A246" s="231">
        <f t="shared" si="13"/>
        <v>242</v>
      </c>
      <c r="B246" s="231" t="s">
        <v>1450</v>
      </c>
      <c r="C246" s="231">
        <v>3520905</v>
      </c>
      <c r="D246" s="231" t="s">
        <v>1451</v>
      </c>
      <c r="E246" s="231" t="s">
        <v>1452</v>
      </c>
      <c r="F246" s="231">
        <v>209.554</v>
      </c>
      <c r="G246" s="232">
        <v>15165</v>
      </c>
      <c r="I246" s="255">
        <v>3504</v>
      </c>
      <c r="J246" s="255">
        <v>3</v>
      </c>
      <c r="K246" s="255" t="s">
        <v>3282</v>
      </c>
      <c r="L246" s="255">
        <v>14522.769410759807</v>
      </c>
      <c r="M246" s="233">
        <f>+Tabela1368[[#This Row],[Colunas85]]/$N$651</f>
        <v>3.2508643462004827E-4</v>
      </c>
      <c r="N246" s="255">
        <v>11207.582394030391</v>
      </c>
      <c r="O246" s="233">
        <f>+O245+Tabela1368[[#This Row],[Colunas8]]</f>
        <v>0.27593437322692299</v>
      </c>
      <c r="P246" s="231">
        <v>65.17</v>
      </c>
      <c r="Q246" s="231">
        <v>97.9</v>
      </c>
      <c r="R246" s="274">
        <v>0.72699999999999998</v>
      </c>
      <c r="S246" s="231">
        <v>32.090000000000003</v>
      </c>
      <c r="T246" s="231">
        <v>47999.309329999996</v>
      </c>
      <c r="U246" s="231">
        <v>42594.938419999999</v>
      </c>
      <c r="V246" s="234">
        <v>380436317.55000001</v>
      </c>
      <c r="W246" s="233">
        <f t="shared" si="12"/>
        <v>1.6792212542557944E-4</v>
      </c>
      <c r="X246" s="233">
        <f>+X245+Tabela1368[[#This Row],[Colunas82]]</f>
        <v>0.24957675751872882</v>
      </c>
      <c r="Y246" s="234">
        <v>25086.47</v>
      </c>
    </row>
    <row r="247" spans="1:25" ht="20.100000000000001" customHeight="1" x14ac:dyDescent="0.25">
      <c r="A247" s="231">
        <f t="shared" si="13"/>
        <v>243</v>
      </c>
      <c r="B247" s="231" t="s">
        <v>1252</v>
      </c>
      <c r="C247" s="231">
        <v>3521002</v>
      </c>
      <c r="D247" s="231" t="s">
        <v>1253</v>
      </c>
      <c r="E247" s="231" t="s">
        <v>1254</v>
      </c>
      <c r="F247" s="231">
        <v>170.28899999999999</v>
      </c>
      <c r="G247" s="232">
        <v>38771</v>
      </c>
      <c r="I247" s="255">
        <v>3502</v>
      </c>
      <c r="J247" s="255">
        <v>1</v>
      </c>
      <c r="K247" s="255" t="s">
        <v>3268</v>
      </c>
      <c r="L247" s="255">
        <v>37129.066457274545</v>
      </c>
      <c r="M247" s="233">
        <f>+Tabela1368[[#This Row],[Colunas85]]/$N$651</f>
        <v>8.3111943004641543E-4</v>
      </c>
      <c r="N247" s="255">
        <v>28653.424134451187</v>
      </c>
      <c r="O247" s="233">
        <f>+O246+Tabela1368[[#This Row],[Colunas8]]</f>
        <v>0.27676549265696943</v>
      </c>
      <c r="P247" s="231">
        <v>166.2</v>
      </c>
      <c r="Q247" s="231">
        <v>98.9</v>
      </c>
      <c r="R247" s="274">
        <v>0.71899999999999997</v>
      </c>
      <c r="S247" s="231">
        <v>29.97</v>
      </c>
      <c r="T247" s="231">
        <v>91127.243149999995</v>
      </c>
      <c r="U247" s="231">
        <v>82686.383149999994</v>
      </c>
      <c r="V247" s="234">
        <v>692954083</v>
      </c>
      <c r="W247" s="233">
        <f t="shared" si="12"/>
        <v>3.0586544205102106E-4</v>
      </c>
      <c r="X247" s="233">
        <f>+X246+Tabela1368[[#This Row],[Colunas82]]</f>
        <v>0.24988262296077984</v>
      </c>
      <c r="Y247" s="234">
        <v>17873</v>
      </c>
    </row>
    <row r="248" spans="1:25" ht="20.100000000000001" customHeight="1" x14ac:dyDescent="0.25">
      <c r="A248" s="231">
        <f t="shared" si="13"/>
        <v>244</v>
      </c>
      <c r="B248" s="231" t="s">
        <v>1225</v>
      </c>
      <c r="C248" s="231">
        <v>3521101</v>
      </c>
      <c r="D248" s="231" t="s">
        <v>1226</v>
      </c>
      <c r="E248" s="231" t="s">
        <v>1227</v>
      </c>
      <c r="F248" s="231">
        <v>190.01</v>
      </c>
      <c r="G248" s="232">
        <v>7824</v>
      </c>
      <c r="I248" s="255">
        <v>3510</v>
      </c>
      <c r="J248" s="255">
        <v>9</v>
      </c>
      <c r="K248" s="255" t="s">
        <v>3321</v>
      </c>
      <c r="L248" s="255">
        <v>7492.6572944137642</v>
      </c>
      <c r="M248" s="233">
        <f>+Tabela1368[[#This Row],[Colunas85]]/$N$651</f>
        <v>1.6772016251020492E-4</v>
      </c>
      <c r="N248" s="255">
        <v>5782.2700066530679</v>
      </c>
      <c r="O248" s="233">
        <f>+O247+Tabela1368[[#This Row],[Colunas8]]</f>
        <v>0.27693321281947963</v>
      </c>
      <c r="P248" s="231">
        <v>31.66</v>
      </c>
      <c r="Q248" s="231">
        <v>98.8</v>
      </c>
      <c r="R248" s="274">
        <v>0.753</v>
      </c>
      <c r="S248" s="231">
        <v>12.35</v>
      </c>
      <c r="T248" s="231">
        <v>30813.470410000002</v>
      </c>
      <c r="U248" s="231">
        <v>26383.766380000001</v>
      </c>
      <c r="V248" s="234">
        <v>736089509.27999997</v>
      </c>
      <c r="W248" s="233">
        <f t="shared" si="12"/>
        <v>3.2490513970324117E-4</v>
      </c>
      <c r="X248" s="233">
        <f>+X247+Tabela1368[[#This Row],[Colunas82]]</f>
        <v>0.25020752810048308</v>
      </c>
      <c r="Y248" s="234">
        <v>94080.97</v>
      </c>
    </row>
    <row r="249" spans="1:25" ht="20.100000000000001" customHeight="1" x14ac:dyDescent="0.25">
      <c r="A249" s="231">
        <f t="shared" si="13"/>
        <v>245</v>
      </c>
      <c r="B249" s="231" t="s">
        <v>2054</v>
      </c>
      <c r="C249" s="231">
        <v>3521150</v>
      </c>
      <c r="D249" s="231" t="s">
        <v>2055</v>
      </c>
      <c r="E249" s="231" t="s">
        <v>2056</v>
      </c>
      <c r="F249" s="231">
        <v>136.02799999999999</v>
      </c>
      <c r="G249" s="232">
        <v>5557</v>
      </c>
      <c r="I249" s="255">
        <v>3507</v>
      </c>
      <c r="J249" s="255">
        <v>1</v>
      </c>
      <c r="K249" s="255" t="s">
        <v>3295</v>
      </c>
      <c r="L249" s="255">
        <v>5321.6636739592641</v>
      </c>
      <c r="M249" s="233">
        <f>+Tabela1368[[#This Row],[Colunas85]]/$N$651</f>
        <v>1.1912333116937738E-4</v>
      </c>
      <c r="N249" s="255">
        <v>4106.8602283961009</v>
      </c>
      <c r="O249" s="233">
        <f>+O248+Tabela1368[[#This Row],[Colunas8]]</f>
        <v>0.277052336150649</v>
      </c>
      <c r="P249" s="231">
        <v>32.89</v>
      </c>
      <c r="Q249" s="231">
        <v>98.5</v>
      </c>
      <c r="R249" s="274">
        <v>0.73</v>
      </c>
      <c r="S249" s="231" t="s">
        <v>20</v>
      </c>
      <c r="T249" s="231">
        <v>22996.584640000001</v>
      </c>
      <c r="U249" s="231">
        <v>18141.675210000001</v>
      </c>
      <c r="V249" s="234">
        <v>112549533.05000001</v>
      </c>
      <c r="W249" s="233">
        <f t="shared" si="12"/>
        <v>4.9678634592841066E-5</v>
      </c>
      <c r="X249" s="233">
        <f>+X248+Tabela1368[[#This Row],[Colunas82]]</f>
        <v>0.2502572067350759</v>
      </c>
      <c r="Y249" s="234">
        <v>20253.650000000001</v>
      </c>
    </row>
    <row r="250" spans="1:25" ht="20.100000000000001" customHeight="1" x14ac:dyDescent="0.25">
      <c r="A250" s="231">
        <f t="shared" si="13"/>
        <v>246</v>
      </c>
      <c r="B250" s="231" t="s">
        <v>2368</v>
      </c>
      <c r="C250" s="231">
        <v>3521200</v>
      </c>
      <c r="D250" s="231" t="s">
        <v>2369</v>
      </c>
      <c r="E250" s="231" t="s">
        <v>2370</v>
      </c>
      <c r="F250" s="231">
        <v>1152.059</v>
      </c>
      <c r="G250" s="232">
        <v>4180</v>
      </c>
      <c r="I250" s="255">
        <v>3502</v>
      </c>
      <c r="J250" s="255">
        <v>3</v>
      </c>
      <c r="K250" s="255" t="s">
        <v>3270</v>
      </c>
      <c r="L250" s="255">
        <v>4002.9789737537744</v>
      </c>
      <c r="M250" s="233">
        <f>+Tabela1368[[#This Row],[Colunas85]]/$N$651</f>
        <v>8.9605097046607438E-5</v>
      </c>
      <c r="N250" s="255">
        <v>3089.1984442497219</v>
      </c>
      <c r="O250" s="233">
        <f>+O249+Tabela1368[[#This Row],[Colunas8]]</f>
        <v>0.27714194124769559</v>
      </c>
      <c r="P250" s="231">
        <v>3.73</v>
      </c>
      <c r="Q250" s="231">
        <v>97.3</v>
      </c>
      <c r="R250" s="274">
        <v>0.70299999999999996</v>
      </c>
      <c r="S250" s="231">
        <v>44.44</v>
      </c>
      <c r="T250" s="231">
        <v>22215.418280000002</v>
      </c>
      <c r="U250" s="231">
        <v>19385.155340000001</v>
      </c>
      <c r="V250" s="234">
        <v>50572733.199999996</v>
      </c>
      <c r="W250" s="233">
        <f t="shared" si="12"/>
        <v>2.2322476734647291E-5</v>
      </c>
      <c r="X250" s="233">
        <f>+X249+Tabela1368[[#This Row],[Colunas82]]</f>
        <v>0.25027952921181057</v>
      </c>
      <c r="Y250" s="234">
        <v>12098.74</v>
      </c>
    </row>
    <row r="251" spans="1:25" ht="20.100000000000001" customHeight="1" x14ac:dyDescent="0.25">
      <c r="A251" s="231">
        <f t="shared" si="13"/>
        <v>247</v>
      </c>
      <c r="B251" s="231" t="s">
        <v>1456</v>
      </c>
      <c r="C251" s="231">
        <v>3521309</v>
      </c>
      <c r="D251" s="231" t="s">
        <v>1457</v>
      </c>
      <c r="E251" s="231" t="s">
        <v>1458</v>
      </c>
      <c r="F251" s="231">
        <v>466.46100000000001</v>
      </c>
      <c r="G251" s="232">
        <v>16794</v>
      </c>
      <c r="I251" s="255">
        <v>3508</v>
      </c>
      <c r="J251" s="255">
        <v>4</v>
      </c>
      <c r="K251" s="255" t="s">
        <v>3306</v>
      </c>
      <c r="L251" s="255">
        <v>16082.78202995715</v>
      </c>
      <c r="M251" s="233">
        <f>+Tabela1368[[#This Row],[Colunas85]]/$N$651</f>
        <v>3.6000669851691988E-4</v>
      </c>
      <c r="N251" s="255">
        <v>12411.482936059767</v>
      </c>
      <c r="O251" s="233">
        <f>+O250+Tabela1368[[#This Row],[Colunas8]]</f>
        <v>0.27750194794621252</v>
      </c>
      <c r="P251" s="231">
        <v>30.37</v>
      </c>
      <c r="Q251" s="231">
        <v>98</v>
      </c>
      <c r="R251" s="274">
        <v>0.749</v>
      </c>
      <c r="S251" s="231">
        <v>11.83</v>
      </c>
      <c r="T251" s="231">
        <v>59873.286110000001</v>
      </c>
      <c r="U251" s="231">
        <v>54485.043729999998</v>
      </c>
      <c r="V251" s="234">
        <v>371804381.27999997</v>
      </c>
      <c r="W251" s="233">
        <f t="shared" si="12"/>
        <v>1.6411204468898927E-4</v>
      </c>
      <c r="X251" s="233">
        <f>+X250+Tabela1368[[#This Row],[Colunas82]]</f>
        <v>0.25044364125649954</v>
      </c>
      <c r="Y251" s="234">
        <v>22139.119999999999</v>
      </c>
    </row>
    <row r="252" spans="1:25" ht="20.100000000000001" customHeight="1" x14ac:dyDescent="0.25">
      <c r="A252" s="231">
        <f t="shared" si="13"/>
        <v>248</v>
      </c>
      <c r="B252" s="231" t="s">
        <v>909</v>
      </c>
      <c r="C252" s="231">
        <v>3521408</v>
      </c>
      <c r="D252" s="231" t="s">
        <v>910</v>
      </c>
      <c r="E252" s="231" t="s">
        <v>911</v>
      </c>
      <c r="F252" s="231">
        <v>115.11799999999999</v>
      </c>
      <c r="G252" s="232">
        <v>24982</v>
      </c>
      <c r="I252" s="255">
        <v>3510</v>
      </c>
      <c r="J252" s="255">
        <v>5</v>
      </c>
      <c r="K252" s="255" t="s">
        <v>3317</v>
      </c>
      <c r="L252" s="255">
        <v>23924.024096248038</v>
      </c>
      <c r="M252" s="233">
        <f>+Tabela1368[[#This Row],[Colunas85]]/$N$651</f>
        <v>5.3552979292304946E-4</v>
      </c>
      <c r="N252" s="255">
        <v>18462.764481877166</v>
      </c>
      <c r="O252" s="233">
        <f>+O251+Tabela1368[[#This Row],[Colunas8]]</f>
        <v>0.27803747773913556</v>
      </c>
      <c r="P252" s="231">
        <v>173.99</v>
      </c>
      <c r="Q252" s="231">
        <v>95.7</v>
      </c>
      <c r="R252" s="274">
        <v>0.77600000000000002</v>
      </c>
      <c r="S252" s="231">
        <v>23.81</v>
      </c>
      <c r="T252" s="231">
        <v>78956.615619999997</v>
      </c>
      <c r="U252" s="231">
        <v>76107.803339999999</v>
      </c>
      <c r="V252" s="234">
        <v>2085427160.5800002</v>
      </c>
      <c r="W252" s="233">
        <f t="shared" si="12"/>
        <v>9.2049403558533828E-4</v>
      </c>
      <c r="X252" s="233">
        <f>+X251+Tabela1368[[#This Row],[Colunas82]]</f>
        <v>0.2513641352920849</v>
      </c>
      <c r="Y252" s="234">
        <v>83477.19</v>
      </c>
    </row>
    <row r="253" spans="1:25" ht="20.100000000000001" customHeight="1" x14ac:dyDescent="0.25">
      <c r="A253" s="231">
        <f t="shared" si="13"/>
        <v>249</v>
      </c>
      <c r="B253" s="231" t="s">
        <v>1886</v>
      </c>
      <c r="C253" s="231">
        <v>3521507</v>
      </c>
      <c r="D253" s="231" t="s">
        <v>1887</v>
      </c>
      <c r="E253" s="231" t="s">
        <v>1888</v>
      </c>
      <c r="F253" s="231">
        <v>257.61200000000002</v>
      </c>
      <c r="G253" s="232">
        <v>8101</v>
      </c>
      <c r="I253" s="255">
        <v>3507</v>
      </c>
      <c r="J253" s="255">
        <v>1</v>
      </c>
      <c r="K253" s="255" t="s">
        <v>3295</v>
      </c>
      <c r="L253" s="255">
        <v>7757.9264752103654</v>
      </c>
      <c r="M253" s="233">
        <f>+Tabela1368[[#This Row],[Colunas85]]/$N$651</f>
        <v>1.7365810793649924E-4</v>
      </c>
      <c r="N253" s="255">
        <v>5986.9848317863625</v>
      </c>
      <c r="O253" s="233">
        <f>+O252+Tabela1368[[#This Row],[Colunas8]]</f>
        <v>0.27821113584707208</v>
      </c>
      <c r="P253" s="231">
        <v>28.21</v>
      </c>
      <c r="Q253" s="231">
        <v>97.9</v>
      </c>
      <c r="R253" s="274">
        <v>0.71299999999999997</v>
      </c>
      <c r="S253" s="231" t="s">
        <v>20</v>
      </c>
      <c r="T253" s="231">
        <v>23318.099119999999</v>
      </c>
      <c r="U253" s="231">
        <v>20794.86392</v>
      </c>
      <c r="V253" s="234">
        <v>159984623.75</v>
      </c>
      <c r="W253" s="233">
        <f t="shared" si="12"/>
        <v>7.0616176259199608E-5</v>
      </c>
      <c r="X253" s="233">
        <f>+X252+Tabela1368[[#This Row],[Colunas82]]</f>
        <v>0.2514347514683441</v>
      </c>
      <c r="Y253" s="234">
        <v>19748.75</v>
      </c>
    </row>
    <row r="254" spans="1:25" ht="20.100000000000001" customHeight="1" x14ac:dyDescent="0.25">
      <c r="A254" s="231">
        <f t="shared" si="13"/>
        <v>250</v>
      </c>
      <c r="B254" s="231" t="s">
        <v>2158</v>
      </c>
      <c r="C254" s="231">
        <v>3521606</v>
      </c>
      <c r="D254" s="231" t="s">
        <v>2159</v>
      </c>
      <c r="E254" s="231" t="s">
        <v>2160</v>
      </c>
      <c r="F254" s="231">
        <v>214.46100000000001</v>
      </c>
      <c r="G254" s="232">
        <v>8356</v>
      </c>
      <c r="I254" s="255">
        <v>3505</v>
      </c>
      <c r="J254" s="255">
        <v>3</v>
      </c>
      <c r="K254" s="255" t="s">
        <v>3288</v>
      </c>
      <c r="L254" s="255">
        <v>8002.1273456187891</v>
      </c>
      <c r="M254" s="233">
        <f>+Tabela1368[[#This Row],[Colunas85]]/$N$651</f>
        <v>1.7912444758886402E-4</v>
      </c>
      <c r="N254" s="255">
        <v>6175.440717739395</v>
      </c>
      <c r="O254" s="233">
        <f>+O253+Tabela1368[[#This Row],[Colunas8]]</f>
        <v>0.27839026029466096</v>
      </c>
      <c r="P254" s="231">
        <v>36.24</v>
      </c>
      <c r="Q254" s="231">
        <v>95.1</v>
      </c>
      <c r="R254" s="274">
        <v>0.71199999999999997</v>
      </c>
      <c r="S254" s="231">
        <v>45.45</v>
      </c>
      <c r="T254" s="231">
        <v>20510.70134</v>
      </c>
      <c r="U254" s="231">
        <v>18151.401760000001</v>
      </c>
      <c r="V254" s="234">
        <v>89073706.600000009</v>
      </c>
      <c r="W254" s="233">
        <f t="shared" si="12"/>
        <v>3.9316556915838181E-5</v>
      </c>
      <c r="X254" s="233">
        <f>+X253+Tabela1368[[#This Row],[Colunas82]]</f>
        <v>0.25147406802525996</v>
      </c>
      <c r="Y254" s="234">
        <v>10659.85</v>
      </c>
    </row>
    <row r="255" spans="1:25" ht="20.100000000000001" customHeight="1" x14ac:dyDescent="0.25">
      <c r="A255" s="231">
        <f t="shared" si="13"/>
        <v>251</v>
      </c>
      <c r="B255" s="231" t="s">
        <v>1354</v>
      </c>
      <c r="C255" s="231">
        <v>3521705</v>
      </c>
      <c r="D255" s="231" t="s">
        <v>1355</v>
      </c>
      <c r="E255" s="231" t="s">
        <v>1356</v>
      </c>
      <c r="F255" s="231">
        <v>1100.2470000000001</v>
      </c>
      <c r="G255" s="232">
        <v>17405</v>
      </c>
      <c r="I255" s="255">
        <v>3502</v>
      </c>
      <c r="J255" s="255">
        <v>2</v>
      </c>
      <c r="K255" s="255" t="s">
        <v>3269</v>
      </c>
      <c r="L255" s="255">
        <v>16667.906468465178</v>
      </c>
      <c r="M255" s="233">
        <f>+Tabela1368[[#This Row],[Colunas85]]/$N$651</f>
        <v>3.7310447705650771E-4</v>
      </c>
      <c r="N255" s="255">
        <v>12863.038019657035</v>
      </c>
      <c r="O255" s="233">
        <f>+O254+Tabela1368[[#This Row],[Colunas8]]</f>
        <v>0.27876336477171748</v>
      </c>
      <c r="P255" s="231">
        <v>16.079999999999998</v>
      </c>
      <c r="Q255" s="231">
        <v>97.9</v>
      </c>
      <c r="R255" s="274">
        <v>0.69299999999999995</v>
      </c>
      <c r="S255" s="231">
        <v>23.17</v>
      </c>
      <c r="T255" s="231">
        <v>58975.343910000003</v>
      </c>
      <c r="U255" s="231">
        <v>52125.451800000003</v>
      </c>
      <c r="V255" s="234">
        <v>514660628.5</v>
      </c>
      <c r="W255" s="233">
        <f t="shared" si="12"/>
        <v>2.2716786653583919E-4</v>
      </c>
      <c r="X255" s="233">
        <f>+X254+Tabela1368[[#This Row],[Colunas82]]</f>
        <v>0.25170123589179577</v>
      </c>
      <c r="Y255" s="234">
        <v>29569.7</v>
      </c>
    </row>
    <row r="256" spans="1:25" ht="20.100000000000001" customHeight="1" x14ac:dyDescent="0.25">
      <c r="A256" s="231">
        <f t="shared" si="13"/>
        <v>252</v>
      </c>
      <c r="B256" s="231" t="s">
        <v>1309</v>
      </c>
      <c r="C256" s="231">
        <v>3521804</v>
      </c>
      <c r="D256" s="231" t="s">
        <v>1310</v>
      </c>
      <c r="E256" s="231" t="s">
        <v>1311</v>
      </c>
      <c r="F256" s="231">
        <v>1092.884</v>
      </c>
      <c r="G256" s="232">
        <v>27632</v>
      </c>
      <c r="I256" s="255">
        <v>3502</v>
      </c>
      <c r="J256" s="255">
        <v>5</v>
      </c>
      <c r="K256" s="255" t="s">
        <v>3272</v>
      </c>
      <c r="L256" s="255">
        <v>26461.797847551265</v>
      </c>
      <c r="M256" s="233">
        <f>+Tabela1368[[#This Row],[Colunas85]]/$N$651</f>
        <v>5.9233685205546801E-4</v>
      </c>
      <c r="N256" s="255">
        <v>20421.227610408685</v>
      </c>
      <c r="O256" s="233">
        <f>+O255+Tabela1368[[#This Row],[Colunas8]]</f>
        <v>0.27935570162377293</v>
      </c>
      <c r="P256" s="231">
        <v>22.17</v>
      </c>
      <c r="Q256" s="231">
        <v>97.9</v>
      </c>
      <c r="R256" s="274">
        <v>0.71299999999999997</v>
      </c>
      <c r="S256" s="231">
        <v>9.17</v>
      </c>
      <c r="T256" s="231">
        <v>99937.16476</v>
      </c>
      <c r="U256" s="231">
        <v>76142.015320000006</v>
      </c>
      <c r="V256" s="234">
        <v>618320435.04000008</v>
      </c>
      <c r="W256" s="233">
        <f t="shared" si="12"/>
        <v>2.7292263345057638E-4</v>
      </c>
      <c r="X256" s="233">
        <f>+X255+Tabela1368[[#This Row],[Colunas82]]</f>
        <v>0.25197415852524635</v>
      </c>
      <c r="Y256" s="234">
        <v>22376.97</v>
      </c>
    </row>
    <row r="257" spans="1:25" ht="20.100000000000001" customHeight="1" x14ac:dyDescent="0.25">
      <c r="A257" s="231">
        <f t="shared" si="13"/>
        <v>253</v>
      </c>
      <c r="B257" s="231" t="s">
        <v>992</v>
      </c>
      <c r="C257" s="231">
        <v>3521903</v>
      </c>
      <c r="D257" s="231" t="s">
        <v>993</v>
      </c>
      <c r="E257" s="231" t="s">
        <v>994</v>
      </c>
      <c r="F257" s="231">
        <v>502.06599999999997</v>
      </c>
      <c r="G257" s="232">
        <v>15331</v>
      </c>
      <c r="I257" s="255">
        <v>3507</v>
      </c>
      <c r="J257" s="255">
        <v>2</v>
      </c>
      <c r="K257" s="255" t="s">
        <v>3297</v>
      </c>
      <c r="L257" s="255">
        <v>14681.739389143329</v>
      </c>
      <c r="M257" s="233">
        <f>+Tabela1368[[#This Row],[Colunas85]]/$N$651</f>
        <v>3.2864491455060729E-4</v>
      </c>
      <c r="N257" s="255">
        <v>11330.263480572365</v>
      </c>
      <c r="O257" s="233">
        <f>+O256+Tabela1368[[#This Row],[Colunas8]]</f>
        <v>0.27968434653832352</v>
      </c>
      <c r="P257" s="231">
        <v>28.99</v>
      </c>
      <c r="Q257" s="231">
        <v>94.9</v>
      </c>
      <c r="R257" s="274">
        <v>0.73</v>
      </c>
      <c r="S257" s="231">
        <v>13.1</v>
      </c>
      <c r="T257" s="231">
        <v>77701.932019999993</v>
      </c>
      <c r="U257" s="231">
        <v>63681.73156</v>
      </c>
      <c r="V257" s="234">
        <v>1610337884.6200001</v>
      </c>
      <c r="W257" s="233">
        <f t="shared" si="12"/>
        <v>7.1079270764727207E-4</v>
      </c>
      <c r="X257" s="233">
        <f>+X256+Tabela1368[[#This Row],[Colunas82]]</f>
        <v>0.25268495123289364</v>
      </c>
      <c r="Y257" s="234">
        <v>105038.02</v>
      </c>
    </row>
    <row r="258" spans="1:25" ht="20.100000000000001" customHeight="1" x14ac:dyDescent="0.25">
      <c r="A258" s="231">
        <f t="shared" si="13"/>
        <v>254</v>
      </c>
      <c r="B258" s="231" t="s">
        <v>2149</v>
      </c>
      <c r="C258" s="231">
        <v>3522000</v>
      </c>
      <c r="D258" s="231" t="s">
        <v>2150</v>
      </c>
      <c r="E258" s="231" t="s">
        <v>2151</v>
      </c>
      <c r="F258" s="231">
        <v>230.35499999999999</v>
      </c>
      <c r="G258" s="232">
        <v>3937</v>
      </c>
      <c r="I258" s="255">
        <v>3503</v>
      </c>
      <c r="J258" s="255">
        <v>2</v>
      </c>
      <c r="K258" s="255" t="s">
        <v>3276</v>
      </c>
      <c r="L258" s="255">
        <v>3770.2699090116294</v>
      </c>
      <c r="M258" s="233">
        <f>+Tabela1368[[#This Row],[Colunas85]]/$N$651</f>
        <v>8.4395996907295085E-5</v>
      </c>
      <c r="N258" s="255">
        <v>2909.6110705768315</v>
      </c>
      <c r="O258" s="233">
        <f>+O257+Tabela1368[[#This Row],[Colunas8]]</f>
        <v>0.27976874253523082</v>
      </c>
      <c r="P258" s="231">
        <v>14.12</v>
      </c>
      <c r="Q258" s="231">
        <v>98.7</v>
      </c>
      <c r="R258" s="274">
        <v>0.70499999999999996</v>
      </c>
      <c r="S258" s="231" t="s">
        <v>20</v>
      </c>
      <c r="T258" s="231">
        <v>18533.455129999998</v>
      </c>
      <c r="U258" s="231">
        <v>15729.537039999999</v>
      </c>
      <c r="V258" s="234">
        <v>90902416.61999999</v>
      </c>
      <c r="W258" s="233">
        <f t="shared" si="12"/>
        <v>4.0123737669040308E-5</v>
      </c>
      <c r="X258" s="233">
        <f>+X257+Tabela1368[[#This Row],[Colunas82]]</f>
        <v>0.25272507497056268</v>
      </c>
      <c r="Y258" s="234">
        <v>23089.26</v>
      </c>
    </row>
    <row r="259" spans="1:25" ht="20.100000000000001" customHeight="1" x14ac:dyDescent="0.25">
      <c r="A259" s="231">
        <f t="shared" si="13"/>
        <v>255</v>
      </c>
      <c r="B259" s="231" t="s">
        <v>924</v>
      </c>
      <c r="C259" s="231">
        <v>3522109</v>
      </c>
      <c r="D259" s="231" t="s">
        <v>925</v>
      </c>
      <c r="E259" s="231" t="s">
        <v>926</v>
      </c>
      <c r="F259" s="231">
        <v>601.71100000000001</v>
      </c>
      <c r="G259" s="232">
        <v>104351</v>
      </c>
      <c r="I259" s="255">
        <v>3501</v>
      </c>
      <c r="J259" s="255">
        <v>2</v>
      </c>
      <c r="K259" s="255" t="s">
        <v>3266</v>
      </c>
      <c r="L259" s="255">
        <v>99931.784423488061</v>
      </c>
      <c r="M259" s="233">
        <f>+Tabela1368[[#This Row],[Colunas85]]/$N$651</f>
        <v>2.2369333688781177E-3</v>
      </c>
      <c r="N259" s="255">
        <v>77119.843745431266</v>
      </c>
      <c r="O259" s="233">
        <f>+O258+Tabela1368[[#This Row],[Colunas8]]</f>
        <v>0.28200567590410891</v>
      </c>
      <c r="P259" s="231">
        <v>144.69</v>
      </c>
      <c r="Q259" s="231">
        <v>97.5</v>
      </c>
      <c r="R259" s="274">
        <v>0.745</v>
      </c>
      <c r="S259" s="231">
        <v>17.16</v>
      </c>
      <c r="T259" s="231">
        <v>399005.39539999998</v>
      </c>
      <c r="U259" s="231">
        <v>378386.31510000001</v>
      </c>
      <c r="V259" s="234">
        <v>1957962857.2400002</v>
      </c>
      <c r="W259" s="233">
        <f t="shared" si="12"/>
        <v>8.6423211803081758E-4</v>
      </c>
      <c r="X259" s="233">
        <f>+X258+Tabela1368[[#This Row],[Colunas82]]</f>
        <v>0.25358930708859351</v>
      </c>
      <c r="Y259" s="234">
        <v>18763.240000000002</v>
      </c>
    </row>
    <row r="260" spans="1:25" ht="20.100000000000001" customHeight="1" x14ac:dyDescent="0.25">
      <c r="A260" s="231">
        <f t="shared" si="13"/>
        <v>256</v>
      </c>
      <c r="B260" s="231" t="s">
        <v>2404</v>
      </c>
      <c r="C260" s="231">
        <v>3522158</v>
      </c>
      <c r="D260" s="231" t="s">
        <v>2405</v>
      </c>
      <c r="E260" s="231" t="s">
        <v>2406</v>
      </c>
      <c r="F260" s="231">
        <v>183.01499999999999</v>
      </c>
      <c r="G260" s="232">
        <v>3332</v>
      </c>
      <c r="I260" s="255">
        <v>3502</v>
      </c>
      <c r="J260" s="255">
        <v>2</v>
      </c>
      <c r="K260" s="255" t="s">
        <v>3269</v>
      </c>
      <c r="L260" s="255">
        <v>3190.8913733367413</v>
      </c>
      <c r="M260" s="233">
        <f>+Tabela1368[[#This Row],[Colunas85]]/$N$651</f>
        <v>7.1426838124233498E-5</v>
      </c>
      <c r="N260" s="255">
        <v>2462.4902431196351</v>
      </c>
      <c r="O260" s="233">
        <f>+O259+Tabela1368[[#This Row],[Colunas8]]</f>
        <v>0.28207710274223313</v>
      </c>
      <c r="P260" s="231">
        <v>17.64</v>
      </c>
      <c r="Q260" s="231">
        <v>98.8</v>
      </c>
      <c r="R260" s="274">
        <v>0.68</v>
      </c>
      <c r="S260" s="231">
        <v>25.64</v>
      </c>
      <c r="T260" s="231">
        <v>17318.47582</v>
      </c>
      <c r="U260" s="231">
        <v>16178.57517</v>
      </c>
      <c r="V260" s="234">
        <v>41373077.479999997</v>
      </c>
      <c r="W260" s="233">
        <f t="shared" si="12"/>
        <v>1.8261808311520324E-5</v>
      </c>
      <c r="X260" s="233">
        <f>+X259+Tabela1368[[#This Row],[Colunas82]]</f>
        <v>0.253607568896905</v>
      </c>
      <c r="Y260" s="234">
        <v>12416.89</v>
      </c>
    </row>
    <row r="261" spans="1:25" ht="20.100000000000001" customHeight="1" x14ac:dyDescent="0.25">
      <c r="A261" s="231">
        <f t="shared" si="13"/>
        <v>257</v>
      </c>
      <c r="B261" s="231" t="s">
        <v>789</v>
      </c>
      <c r="C261" s="231">
        <v>3522208</v>
      </c>
      <c r="D261" s="231" t="s">
        <v>790</v>
      </c>
      <c r="E261" s="231" t="s">
        <v>791</v>
      </c>
      <c r="F261" s="231">
        <v>150.74199999999999</v>
      </c>
      <c r="G261" s="232">
        <v>179574</v>
      </c>
      <c r="I261" s="255">
        <v>3501</v>
      </c>
      <c r="J261" s="255">
        <v>1</v>
      </c>
      <c r="K261" s="255" t="s">
        <v>3265</v>
      </c>
      <c r="L261" s="255">
        <v>171969.12589302877</v>
      </c>
      <c r="M261" s="233">
        <f>+Tabela1368[[#This Row],[Colunas85]]/$N$651</f>
        <v>3.8494606930735606E-3</v>
      </c>
      <c r="N261" s="255">
        <v>132712.85201619606</v>
      </c>
      <c r="O261" s="233">
        <f>+O260+Tabela1368[[#This Row],[Colunas8]]</f>
        <v>0.2859265634353067</v>
      </c>
      <c r="P261" s="231">
        <v>1011.57</v>
      </c>
      <c r="Q261" s="231">
        <v>96.8</v>
      </c>
      <c r="R261" s="274">
        <v>0.74199999999999999</v>
      </c>
      <c r="S261" s="231">
        <v>14.1</v>
      </c>
      <c r="T261" s="231">
        <v>427264.50588000001</v>
      </c>
      <c r="U261" s="231">
        <v>366304.84685999999</v>
      </c>
      <c r="V261" s="234">
        <v>3785349886.1399999</v>
      </c>
      <c r="W261" s="233">
        <f t="shared" ref="W261:W324" si="14">+V261/$V$651</f>
        <v>1.6708289115340898E-3</v>
      </c>
      <c r="X261" s="233">
        <f>+X260+Tabela1368[[#This Row],[Colunas82]]</f>
        <v>0.25527839780843908</v>
      </c>
      <c r="Y261" s="234">
        <v>21079.61</v>
      </c>
    </row>
    <row r="262" spans="1:25" ht="20.100000000000001" customHeight="1" x14ac:dyDescent="0.25">
      <c r="A262" s="231">
        <f t="shared" si="13"/>
        <v>258</v>
      </c>
      <c r="B262" s="231" t="s">
        <v>744</v>
      </c>
      <c r="C262" s="231">
        <v>3522307</v>
      </c>
      <c r="D262" s="231" t="s">
        <v>745</v>
      </c>
      <c r="E262" s="231" t="s">
        <v>746</v>
      </c>
      <c r="F262" s="231">
        <v>1789.35</v>
      </c>
      <c r="G262" s="232">
        <v>167106</v>
      </c>
      <c r="I262" s="255">
        <v>3502</v>
      </c>
      <c r="J262" s="255">
        <v>4</v>
      </c>
      <c r="K262" s="255" t="s">
        <v>3271</v>
      </c>
      <c r="L262" s="255">
        <v>160029.13980576512</v>
      </c>
      <c r="M262" s="233">
        <f>+Tabela1368[[#This Row],[Colunas85]]/$N$651</f>
        <v>3.5821888390120526E-3</v>
      </c>
      <c r="N262" s="255">
        <v>123498.46775712774</v>
      </c>
      <c r="O262" s="233">
        <f>+O261+Tabela1368[[#This Row],[Colunas8]]</f>
        <v>0.28950875227431877</v>
      </c>
      <c r="P262" s="231">
        <v>80.650000000000006</v>
      </c>
      <c r="Q262" s="231">
        <v>96.4</v>
      </c>
      <c r="R262" s="274">
        <v>0.76300000000000001</v>
      </c>
      <c r="S262" s="231">
        <v>10</v>
      </c>
      <c r="T262" s="231">
        <v>448514.17401000002</v>
      </c>
      <c r="U262" s="231">
        <v>426754.60157</v>
      </c>
      <c r="V262" s="234">
        <v>4897009579.8600006</v>
      </c>
      <c r="W262" s="233">
        <f t="shared" si="14"/>
        <v>2.1615082970395951E-3</v>
      </c>
      <c r="X262" s="233">
        <f>+X261+Tabela1368[[#This Row],[Colunas82]]</f>
        <v>0.25743990610547868</v>
      </c>
      <c r="Y262" s="234">
        <v>29304.81</v>
      </c>
    </row>
    <row r="263" spans="1:25" ht="20.100000000000001" customHeight="1" x14ac:dyDescent="0.25">
      <c r="A263" s="231">
        <f t="shared" ref="A263:A326" si="15">+A262+1</f>
        <v>259</v>
      </c>
      <c r="B263" s="231" t="s">
        <v>873</v>
      </c>
      <c r="C263" s="231">
        <v>3522406</v>
      </c>
      <c r="D263" s="231" t="s">
        <v>874</v>
      </c>
      <c r="E263" s="231" t="s">
        <v>875</v>
      </c>
      <c r="F263" s="231">
        <v>1826.258</v>
      </c>
      <c r="G263" s="232">
        <v>95241</v>
      </c>
      <c r="I263" s="255">
        <v>3502</v>
      </c>
      <c r="J263" s="255">
        <v>2</v>
      </c>
      <c r="K263" s="255" t="s">
        <v>3269</v>
      </c>
      <c r="L263" s="255">
        <v>91207.588621838091</v>
      </c>
      <c r="M263" s="233">
        <f>+Tabela1368[[#This Row],[Colunas85]]/$N$651</f>
        <v>2.0416457052191239E-3</v>
      </c>
      <c r="N263" s="255">
        <v>70387.164839422898</v>
      </c>
      <c r="O263" s="233">
        <f>+O262+Tabela1368[[#This Row],[Colunas8]]</f>
        <v>0.29155039797953791</v>
      </c>
      <c r="P263" s="231">
        <v>48.05</v>
      </c>
      <c r="Q263" s="231">
        <v>98.4</v>
      </c>
      <c r="R263" s="274">
        <v>0.73199999999999998</v>
      </c>
      <c r="S263" s="231">
        <v>14.35</v>
      </c>
      <c r="T263" s="231">
        <v>324342.23975000001</v>
      </c>
      <c r="U263" s="231">
        <v>263972.64795000001</v>
      </c>
      <c r="V263" s="234">
        <v>2558209451.5799999</v>
      </c>
      <c r="W263" s="233">
        <f t="shared" si="14"/>
        <v>1.1291770753107994E-3</v>
      </c>
      <c r="X263" s="233">
        <f>+X262+Tabela1368[[#This Row],[Colunas82]]</f>
        <v>0.25856908318078947</v>
      </c>
      <c r="Y263" s="234">
        <v>26860.38</v>
      </c>
    </row>
    <row r="264" spans="1:25" ht="20.100000000000001" customHeight="1" x14ac:dyDescent="0.25">
      <c r="A264" s="231">
        <f t="shared" si="15"/>
        <v>260</v>
      </c>
      <c r="B264" s="231" t="s">
        <v>639</v>
      </c>
      <c r="C264" s="231">
        <v>3522505</v>
      </c>
      <c r="D264" s="231" t="s">
        <v>640</v>
      </c>
      <c r="E264" s="231" t="s">
        <v>641</v>
      </c>
      <c r="F264" s="231">
        <v>82.658000000000001</v>
      </c>
      <c r="G264" s="232">
        <v>244131</v>
      </c>
      <c r="I264" s="255">
        <v>3501</v>
      </c>
      <c r="J264" s="255">
        <v>1</v>
      </c>
      <c r="K264" s="255" t="s">
        <v>3265</v>
      </c>
      <c r="L264" s="255">
        <v>233792.16742619206</v>
      </c>
      <c r="M264" s="233">
        <f>+Tabela1368[[#This Row],[Colunas85]]/$N$651</f>
        <v>5.2333449634175402E-3</v>
      </c>
      <c r="N264" s="255">
        <v>180423.23095529398</v>
      </c>
      <c r="O264" s="233">
        <f>+O263+Tabela1368[[#This Row],[Colunas8]]</f>
        <v>0.29678374294295545</v>
      </c>
      <c r="P264" s="231">
        <v>2428.88</v>
      </c>
      <c r="Q264" s="231">
        <v>96.5</v>
      </c>
      <c r="R264" s="274">
        <v>0.73499999999999999</v>
      </c>
      <c r="S264" s="231">
        <v>14.75</v>
      </c>
      <c r="T264" s="231">
        <v>716998.93689999997</v>
      </c>
      <c r="U264" s="231">
        <v>533970.66809000005</v>
      </c>
      <c r="V264" s="234">
        <v>12679973717.82</v>
      </c>
      <c r="W264" s="233">
        <f t="shared" si="14"/>
        <v>5.5968582356940143E-3</v>
      </c>
      <c r="X264" s="233">
        <f>+X263+Tabela1368[[#This Row],[Colunas82]]</f>
        <v>0.26416594141648347</v>
      </c>
      <c r="Y264" s="234">
        <v>51939.22</v>
      </c>
    </row>
    <row r="265" spans="1:25" ht="20.100000000000001" customHeight="1" x14ac:dyDescent="0.25">
      <c r="A265" s="231">
        <f t="shared" si="15"/>
        <v>261</v>
      </c>
      <c r="B265" s="231" t="s">
        <v>780</v>
      </c>
      <c r="C265" s="231">
        <v>3522604</v>
      </c>
      <c r="D265" s="231" t="s">
        <v>781</v>
      </c>
      <c r="E265" s="231" t="s">
        <v>782</v>
      </c>
      <c r="F265" s="231">
        <v>518.41600000000005</v>
      </c>
      <c r="G265" s="232">
        <v>75683</v>
      </c>
      <c r="I265" s="255">
        <v>3510</v>
      </c>
      <c r="J265" s="255">
        <v>6</v>
      </c>
      <c r="K265" s="255" t="s">
        <v>3318</v>
      </c>
      <c r="L265" s="255">
        <v>72477.86068674807</v>
      </c>
      <c r="M265" s="233">
        <f>+Tabela1368[[#This Row],[Colunas85]]/$N$651</f>
        <v>1.6223881721957871E-3</v>
      </c>
      <c r="N265" s="255">
        <v>55932.967908170263</v>
      </c>
      <c r="O265" s="233">
        <f>+O264+Tabela1368[[#This Row],[Colunas8]]</f>
        <v>0.29840613111515124</v>
      </c>
      <c r="P265" s="231">
        <v>132.21</v>
      </c>
      <c r="Q265" s="231">
        <v>98</v>
      </c>
      <c r="R265" s="274">
        <v>0.76200000000000001</v>
      </c>
      <c r="S265" s="231">
        <v>7.31</v>
      </c>
      <c r="T265" s="231">
        <v>266467.31633</v>
      </c>
      <c r="U265" s="231">
        <v>250340.39636000001</v>
      </c>
      <c r="V265" s="234">
        <v>3978302627.2199998</v>
      </c>
      <c r="W265" s="233">
        <f t="shared" si="14"/>
        <v>1.755997001156834E-3</v>
      </c>
      <c r="X265" s="233">
        <f>+X264+Tabela1368[[#This Row],[Colunas82]]</f>
        <v>0.26592193841764034</v>
      </c>
      <c r="Y265" s="234">
        <v>52565.34</v>
      </c>
    </row>
    <row r="266" spans="1:25" ht="20.100000000000001" customHeight="1" x14ac:dyDescent="0.25">
      <c r="A266" s="231">
        <f t="shared" si="15"/>
        <v>262</v>
      </c>
      <c r="B266" s="231" t="s">
        <v>2393</v>
      </c>
      <c r="C266" s="231">
        <v>3522653</v>
      </c>
      <c r="D266" s="231" t="s">
        <v>2394</v>
      </c>
      <c r="E266" s="231" t="s">
        <v>2395</v>
      </c>
      <c r="F266" s="231">
        <v>406.47800000000001</v>
      </c>
      <c r="G266" s="232">
        <v>4294</v>
      </c>
      <c r="I266" s="255">
        <v>3502</v>
      </c>
      <c r="J266" s="255">
        <v>2</v>
      </c>
      <c r="K266" s="255" t="s">
        <v>3269</v>
      </c>
      <c r="L266" s="255">
        <v>4112.1511275834227</v>
      </c>
      <c r="M266" s="233">
        <f>+Tabela1368[[#This Row],[Colunas85]]/$N$651</f>
        <v>9.2048872420605793E-5</v>
      </c>
      <c r="N266" s="255">
        <v>3173.4493109110772</v>
      </c>
      <c r="O266" s="233">
        <f>+O265+Tabela1368[[#This Row],[Colunas8]]</f>
        <v>0.29849817998757183</v>
      </c>
      <c r="P266" s="231">
        <v>9.5500000000000007</v>
      </c>
      <c r="Q266" s="231">
        <v>99</v>
      </c>
      <c r="R266" s="274">
        <v>0.66100000000000003</v>
      </c>
      <c r="S266" s="231">
        <v>27.03</v>
      </c>
      <c r="T266" s="231">
        <v>20170.100409999999</v>
      </c>
      <c r="U266" s="231">
        <v>15842.412399999999</v>
      </c>
      <c r="V266" s="234">
        <v>42917413.560000002</v>
      </c>
      <c r="W266" s="233">
        <f t="shared" si="14"/>
        <v>1.8943468250285044E-5</v>
      </c>
      <c r="X266" s="233">
        <f>+X265+Tabela1368[[#This Row],[Colunas82]]</f>
        <v>0.2659408818858906</v>
      </c>
      <c r="Y266" s="234">
        <v>9994.74</v>
      </c>
    </row>
    <row r="267" spans="1:25" ht="20.100000000000001" customHeight="1" x14ac:dyDescent="0.25">
      <c r="A267" s="231">
        <f t="shared" si="15"/>
        <v>263</v>
      </c>
      <c r="B267" s="231" t="s">
        <v>1034</v>
      </c>
      <c r="C267" s="231">
        <v>3522703</v>
      </c>
      <c r="D267" s="231" t="s">
        <v>1035</v>
      </c>
      <c r="E267" s="231" t="s">
        <v>1036</v>
      </c>
      <c r="F267" s="231">
        <v>996.74699999999996</v>
      </c>
      <c r="G267" s="232">
        <v>43536</v>
      </c>
      <c r="I267" s="255">
        <v>3509</v>
      </c>
      <c r="J267" s="255">
        <v>1</v>
      </c>
      <c r="K267" s="255" t="s">
        <v>3309</v>
      </c>
      <c r="L267" s="255">
        <v>41692.27095725941</v>
      </c>
      <c r="M267" s="233">
        <f>+Tabela1368[[#This Row],[Colunas85]]/$N$651</f>
        <v>9.3326495335433043E-4</v>
      </c>
      <c r="N267" s="255">
        <v>32174.962552357869</v>
      </c>
      <c r="O267" s="233">
        <f>+O266+Tabela1368[[#This Row],[Colunas8]]</f>
        <v>0.29943144494092616</v>
      </c>
      <c r="P267" s="231">
        <v>40.18</v>
      </c>
      <c r="Q267" s="231">
        <v>98.4</v>
      </c>
      <c r="R267" s="274">
        <v>0.74399999999999999</v>
      </c>
      <c r="S267" s="231">
        <v>12.85</v>
      </c>
      <c r="T267" s="231">
        <v>120554.9277</v>
      </c>
      <c r="U267" s="231">
        <v>108053.13907</v>
      </c>
      <c r="V267" s="234">
        <v>1328062197.1199999</v>
      </c>
      <c r="W267" s="233">
        <f t="shared" si="14"/>
        <v>5.8619804826715927E-4</v>
      </c>
      <c r="X267" s="233">
        <f>+X266+Tabela1368[[#This Row],[Colunas82]]</f>
        <v>0.26652707993415775</v>
      </c>
      <c r="Y267" s="234">
        <v>30504.92</v>
      </c>
    </row>
    <row r="268" spans="1:25" ht="20.100000000000001" customHeight="1" x14ac:dyDescent="0.25">
      <c r="A268" s="231">
        <f t="shared" si="15"/>
        <v>264</v>
      </c>
      <c r="B268" s="231" t="s">
        <v>1540</v>
      </c>
      <c r="C268" s="231">
        <v>3522802</v>
      </c>
      <c r="D268" s="231" t="s">
        <v>1541</v>
      </c>
      <c r="E268" s="231" t="s">
        <v>1542</v>
      </c>
      <c r="F268" s="231">
        <v>507.99700000000001</v>
      </c>
      <c r="G268" s="232">
        <v>15197</v>
      </c>
      <c r="I268" s="255">
        <v>3502</v>
      </c>
      <c r="J268" s="255">
        <v>2</v>
      </c>
      <c r="K268" s="255" t="s">
        <v>3269</v>
      </c>
      <c r="L268" s="255">
        <v>14553.414225869883</v>
      </c>
      <c r="M268" s="233">
        <f>+Tabela1368[[#This Row],[Colunas85]]/$N$651</f>
        <v>3.2577240665485481E-4</v>
      </c>
      <c r="N268" s="255">
        <v>11231.23176011077</v>
      </c>
      <c r="O268" s="233">
        <f>+O267+Tabela1368[[#This Row],[Colunas8]]</f>
        <v>0.29975721734758104</v>
      </c>
      <c r="P268" s="231">
        <v>28.66</v>
      </c>
      <c r="Q268" s="231">
        <v>97.9</v>
      </c>
      <c r="R268" s="274">
        <v>0.71899999999999997</v>
      </c>
      <c r="S268" s="231">
        <v>5.65</v>
      </c>
      <c r="T268" s="231">
        <v>40344.104010000003</v>
      </c>
      <c r="U268" s="231">
        <v>36382.116629999997</v>
      </c>
      <c r="V268" s="234">
        <v>322630942.26999998</v>
      </c>
      <c r="W268" s="233">
        <f t="shared" si="14"/>
        <v>1.4240720734269921E-4</v>
      </c>
      <c r="X268" s="233">
        <f>+X267+Tabela1368[[#This Row],[Colunas82]]</f>
        <v>0.26666948714150046</v>
      </c>
      <c r="Y268" s="234">
        <v>21229.91</v>
      </c>
    </row>
    <row r="269" spans="1:25" ht="20.100000000000001" customHeight="1" x14ac:dyDescent="0.25">
      <c r="A269" s="231">
        <f t="shared" si="15"/>
        <v>265</v>
      </c>
      <c r="B269" s="231" t="s">
        <v>1264</v>
      </c>
      <c r="C269" s="231">
        <v>3522901</v>
      </c>
      <c r="D269" s="231" t="s">
        <v>1265</v>
      </c>
      <c r="E269" s="231" t="s">
        <v>1266</v>
      </c>
      <c r="F269" s="231">
        <v>140.023</v>
      </c>
      <c r="G269" s="232">
        <v>14297</v>
      </c>
      <c r="I269" s="255">
        <v>3503</v>
      </c>
      <c r="J269" s="255">
        <v>2</v>
      </c>
      <c r="K269" s="255" t="s">
        <v>3276</v>
      </c>
      <c r="L269" s="255">
        <v>13691.528800898976</v>
      </c>
      <c r="M269" s="233">
        <f>+Tabela1368[[#This Row],[Colunas85]]/$N$651</f>
        <v>3.0647944317592013E-4</v>
      </c>
      <c r="N269" s="255">
        <v>10566.093339100064</v>
      </c>
      <c r="O269" s="233">
        <f>+O268+Tabela1368[[#This Row],[Colunas8]]</f>
        <v>0.30006369679075695</v>
      </c>
      <c r="P269" s="231">
        <v>86.46</v>
      </c>
      <c r="Q269" s="231">
        <v>96.5</v>
      </c>
      <c r="R269" s="274">
        <v>0.72499999999999998</v>
      </c>
      <c r="S269" s="231">
        <v>20.73</v>
      </c>
      <c r="T269" s="231">
        <v>49511.338239999997</v>
      </c>
      <c r="U269" s="231">
        <v>40320.405420000003</v>
      </c>
      <c r="V269" s="234">
        <v>687731879.31000006</v>
      </c>
      <c r="W269" s="233">
        <f t="shared" si="14"/>
        <v>3.0356039518094973E-4</v>
      </c>
      <c r="X269" s="233">
        <f>+X268+Tabela1368[[#This Row],[Colunas82]]</f>
        <v>0.26697304753668138</v>
      </c>
      <c r="Y269" s="234">
        <v>48103.23</v>
      </c>
    </row>
    <row r="270" spans="1:25" ht="20.100000000000001" customHeight="1" x14ac:dyDescent="0.25">
      <c r="A270" s="231">
        <f t="shared" si="15"/>
        <v>266</v>
      </c>
      <c r="B270" s="231" t="s">
        <v>2134</v>
      </c>
      <c r="C270" s="231">
        <v>3523008</v>
      </c>
      <c r="D270" s="231" t="s">
        <v>2135</v>
      </c>
      <c r="E270" s="231" t="s">
        <v>2136</v>
      </c>
      <c r="F270" s="231">
        <v>301.65300000000002</v>
      </c>
      <c r="G270" s="232">
        <v>4994</v>
      </c>
      <c r="I270" s="255">
        <v>3506</v>
      </c>
      <c r="J270" s="255">
        <v>3</v>
      </c>
      <c r="K270" s="255" t="s">
        <v>3293</v>
      </c>
      <c r="L270" s="255">
        <v>4782.5064581163515</v>
      </c>
      <c r="M270" s="233">
        <f>+Tabela1368[[#This Row],[Colunas85]]/$N$651</f>
        <v>1.070545106819994E-4</v>
      </c>
      <c r="N270" s="255">
        <v>3690.7791939194044</v>
      </c>
      <c r="O270" s="233">
        <f>+O269+Tabela1368[[#This Row],[Colunas8]]</f>
        <v>0.30017075130143894</v>
      </c>
      <c r="P270" s="231">
        <v>14.46</v>
      </c>
      <c r="Q270" s="231">
        <v>98</v>
      </c>
      <c r="R270" s="274">
        <v>0.72</v>
      </c>
      <c r="S270" s="231" t="s">
        <v>20</v>
      </c>
      <c r="T270" s="231">
        <v>28077.678650000002</v>
      </c>
      <c r="U270" s="231">
        <v>22979.437809999999</v>
      </c>
      <c r="V270" s="234">
        <v>94030977.260000005</v>
      </c>
      <c r="W270" s="233">
        <f t="shared" si="14"/>
        <v>4.1504664063173449E-5</v>
      </c>
      <c r="X270" s="233">
        <f>+X269+Tabela1368[[#This Row],[Colunas82]]</f>
        <v>0.26701455220074455</v>
      </c>
      <c r="Y270" s="234">
        <v>18828.79</v>
      </c>
    </row>
    <row r="271" spans="1:25" ht="20.100000000000001" customHeight="1" x14ac:dyDescent="0.25">
      <c r="A271" s="231">
        <f t="shared" si="15"/>
        <v>267</v>
      </c>
      <c r="B271" s="231" t="s">
        <v>696</v>
      </c>
      <c r="C271" s="231">
        <v>3523107</v>
      </c>
      <c r="D271" s="231" t="s">
        <v>697</v>
      </c>
      <c r="E271" s="231" t="s">
        <v>698</v>
      </c>
      <c r="F271" s="231">
        <v>82.622</v>
      </c>
      <c r="G271" s="232">
        <v>379082</v>
      </c>
      <c r="I271" s="255">
        <v>3501</v>
      </c>
      <c r="J271" s="255">
        <v>1</v>
      </c>
      <c r="K271" s="255" t="s">
        <v>3265</v>
      </c>
      <c r="L271" s="255">
        <v>363028.05629869102</v>
      </c>
      <c r="M271" s="233">
        <f>+Tabela1368[[#This Row],[Colunas85]]/$N$651</f>
        <v>8.126239090579435E-3</v>
      </c>
      <c r="N271" s="255">
        <v>280157.78101508925</v>
      </c>
      <c r="O271" s="233">
        <f>+O270+Tabela1368[[#This Row],[Colunas8]]</f>
        <v>0.30829699039201836</v>
      </c>
      <c r="P271" s="231">
        <v>3895.24</v>
      </c>
      <c r="Q271" s="231">
        <v>96.4</v>
      </c>
      <c r="R271" s="274">
        <v>0.71399999999999997</v>
      </c>
      <c r="S271" s="231">
        <v>11.76</v>
      </c>
      <c r="T271" s="231">
        <v>628167.67634000001</v>
      </c>
      <c r="U271" s="231">
        <v>573772.86887999997</v>
      </c>
      <c r="V271" s="234">
        <v>7459780300.2800007</v>
      </c>
      <c r="W271" s="233">
        <f t="shared" si="14"/>
        <v>3.2926986868603834E-3</v>
      </c>
      <c r="X271" s="233">
        <f>+X270+Tabela1368[[#This Row],[Colunas82]]</f>
        <v>0.27030725088760493</v>
      </c>
      <c r="Y271" s="234">
        <v>19678.54</v>
      </c>
    </row>
    <row r="272" spans="1:25" ht="20.100000000000001" customHeight="1" x14ac:dyDescent="0.25">
      <c r="A272" s="231">
        <f t="shared" si="15"/>
        <v>268</v>
      </c>
      <c r="B272" s="231" t="s">
        <v>1183</v>
      </c>
      <c r="C272" s="231">
        <v>3523206</v>
      </c>
      <c r="D272" s="231" t="s">
        <v>1184</v>
      </c>
      <c r="E272" s="231" t="s">
        <v>1185</v>
      </c>
      <c r="F272" s="231">
        <v>1003.86</v>
      </c>
      <c r="G272" s="232">
        <v>50778</v>
      </c>
      <c r="I272" s="255">
        <v>3502</v>
      </c>
      <c r="J272" s="255">
        <v>2</v>
      </c>
      <c r="K272" s="255" t="s">
        <v>3269</v>
      </c>
      <c r="L272" s="255">
        <v>48627.575676858658</v>
      </c>
      <c r="M272" s="233">
        <f>+Tabela1368[[#This Row],[Colunas85]]/$N$651</f>
        <v>1.088508999481491E-3</v>
      </c>
      <c r="N272" s="255">
        <v>37527.109713424019</v>
      </c>
      <c r="O272" s="233">
        <f>+O271+Tabela1368[[#This Row],[Colunas8]]</f>
        <v>0.30938549939149984</v>
      </c>
      <c r="P272" s="231">
        <v>47.76</v>
      </c>
      <c r="Q272" s="231">
        <v>98</v>
      </c>
      <c r="R272" s="274">
        <v>0.70299999999999996</v>
      </c>
      <c r="S272" s="231">
        <v>12.88</v>
      </c>
      <c r="T272" s="231">
        <v>113321.6603</v>
      </c>
      <c r="U272" s="231">
        <v>100270.38884</v>
      </c>
      <c r="V272" s="234">
        <v>886179179.33999991</v>
      </c>
      <c r="W272" s="233">
        <f t="shared" si="14"/>
        <v>3.9115374752072884E-4</v>
      </c>
      <c r="X272" s="233">
        <f>+X271+Tabela1368[[#This Row],[Colunas82]]</f>
        <v>0.27069840463512568</v>
      </c>
      <c r="Y272" s="234">
        <v>17452.03</v>
      </c>
    </row>
    <row r="273" spans="1:25" ht="20.100000000000001" customHeight="1" x14ac:dyDescent="0.25">
      <c r="A273" s="231">
        <f t="shared" si="15"/>
        <v>269</v>
      </c>
      <c r="B273" s="231" t="s">
        <v>1585</v>
      </c>
      <c r="C273" s="231">
        <v>3523305</v>
      </c>
      <c r="D273" s="231" t="s">
        <v>1586</v>
      </c>
      <c r="E273" s="231" t="s">
        <v>1587</v>
      </c>
      <c r="F273" s="231">
        <v>273.66699999999997</v>
      </c>
      <c r="G273" s="232">
        <v>17754</v>
      </c>
      <c r="I273" s="255">
        <v>3501</v>
      </c>
      <c r="J273" s="255">
        <v>2</v>
      </c>
      <c r="K273" s="255" t="s">
        <v>3266</v>
      </c>
      <c r="L273" s="255">
        <v>17002.126483259453</v>
      </c>
      <c r="M273" s="233">
        <f>+Tabela1368[[#This Row],[Colunas85]]/$N$651</f>
        <v>3.805858595611168E-4</v>
      </c>
      <c r="N273" s="255">
        <v>13120.963918471187</v>
      </c>
      <c r="O273" s="233">
        <f>+O272+Tabela1368[[#This Row],[Colunas8]]</f>
        <v>0.30976608525106097</v>
      </c>
      <c r="P273" s="231">
        <v>56.53</v>
      </c>
      <c r="Q273" s="231">
        <v>96.4</v>
      </c>
      <c r="R273" s="274">
        <v>0.67700000000000005</v>
      </c>
      <c r="S273" s="231">
        <v>12.58</v>
      </c>
      <c r="T273" s="231">
        <v>39544.635199999997</v>
      </c>
      <c r="U273" s="231">
        <v>34886.200539999998</v>
      </c>
      <c r="V273" s="234">
        <v>283897645.01999998</v>
      </c>
      <c r="W273" s="233">
        <f t="shared" si="14"/>
        <v>1.2531058091952416E-4</v>
      </c>
      <c r="X273" s="233">
        <f>+X272+Tabela1368[[#This Row],[Colunas82]]</f>
        <v>0.2708237152160452</v>
      </c>
      <c r="Y273" s="234">
        <v>15990.63</v>
      </c>
    </row>
    <row r="274" spans="1:25" ht="20.100000000000001" customHeight="1" x14ac:dyDescent="0.25">
      <c r="A274" s="231">
        <f t="shared" si="15"/>
        <v>270</v>
      </c>
      <c r="B274" s="231" t="s">
        <v>717</v>
      </c>
      <c r="C274" s="231">
        <v>3523404</v>
      </c>
      <c r="D274" s="231" t="s">
        <v>718</v>
      </c>
      <c r="E274" s="231" t="s">
        <v>719</v>
      </c>
      <c r="F274" s="231">
        <v>322.27600000000001</v>
      </c>
      <c r="G274" s="232">
        <v>124254</v>
      </c>
      <c r="I274" s="255">
        <v>3510</v>
      </c>
      <c r="J274" s="255">
        <v>2</v>
      </c>
      <c r="K274" s="255" t="s">
        <v>3313</v>
      </c>
      <c r="L274" s="255">
        <v>118991.90177148362</v>
      </c>
      <c r="M274" s="233">
        <f>+Tabela1368[[#This Row],[Colunas85]]/$N$651</f>
        <v>2.6635865379017131E-3</v>
      </c>
      <c r="N274" s="255">
        <v>91829.01040473803</v>
      </c>
      <c r="O274" s="233">
        <f>+O273+Tabela1368[[#This Row],[Colunas8]]</f>
        <v>0.31242967178896269</v>
      </c>
      <c r="P274" s="231">
        <v>314.89999999999998</v>
      </c>
      <c r="Q274" s="231">
        <v>97.8</v>
      </c>
      <c r="R274" s="274">
        <v>0.77800000000000002</v>
      </c>
      <c r="S274" s="231">
        <v>14.1</v>
      </c>
      <c r="T274" s="231">
        <v>373051.57990999997</v>
      </c>
      <c r="U274" s="231">
        <v>368195.90964000003</v>
      </c>
      <c r="V274" s="234">
        <v>6313576852.4400005</v>
      </c>
      <c r="W274" s="233">
        <f t="shared" si="14"/>
        <v>2.7867719121219972E-3</v>
      </c>
      <c r="X274" s="233">
        <f>+X273+Tabela1368[[#This Row],[Colunas82]]</f>
        <v>0.27361048712816721</v>
      </c>
      <c r="Y274" s="234">
        <v>50811.86</v>
      </c>
    </row>
    <row r="275" spans="1:25" ht="20.100000000000001" customHeight="1" x14ac:dyDescent="0.25">
      <c r="A275" s="231">
        <f t="shared" si="15"/>
        <v>271</v>
      </c>
      <c r="B275" s="231" t="s">
        <v>1417</v>
      </c>
      <c r="C275" s="231">
        <v>3523503</v>
      </c>
      <c r="D275" s="231" t="s">
        <v>1418</v>
      </c>
      <c r="E275" s="231" t="s">
        <v>1419</v>
      </c>
      <c r="F275" s="231">
        <v>979.81700000000001</v>
      </c>
      <c r="G275" s="232">
        <v>21139</v>
      </c>
      <c r="I275" s="255">
        <v>3503</v>
      </c>
      <c r="J275" s="255">
        <v>3</v>
      </c>
      <c r="K275" s="255" t="s">
        <v>3277</v>
      </c>
      <c r="L275" s="255">
        <v>20243.773331622258</v>
      </c>
      <c r="M275" s="233">
        <f>+Tabela1368[[#This Row],[Colunas85]]/$N$651</f>
        <v>4.5314883886799867E-4</v>
      </c>
      <c r="N275" s="255">
        <v>15622.623424161451</v>
      </c>
      <c r="O275" s="233">
        <f>+O274+Tabela1368[[#This Row],[Colunas8]]</f>
        <v>0.31288282062783068</v>
      </c>
      <c r="P275" s="231">
        <v>18.420000000000002</v>
      </c>
      <c r="Q275" s="231">
        <v>98</v>
      </c>
      <c r="R275" s="274">
        <v>0.70599999999999996</v>
      </c>
      <c r="S275" s="231">
        <v>7.58</v>
      </c>
      <c r="T275" s="231">
        <v>69737.593099999998</v>
      </c>
      <c r="U275" s="231">
        <v>60680.497739999999</v>
      </c>
      <c r="V275" s="234">
        <v>423867601.55000001</v>
      </c>
      <c r="W275" s="233">
        <f t="shared" si="14"/>
        <v>1.8709241275831665E-4</v>
      </c>
      <c r="X275" s="233">
        <f>+X274+Tabela1368[[#This Row],[Colunas82]]</f>
        <v>0.27379757954092554</v>
      </c>
      <c r="Y275" s="234">
        <v>20051.45</v>
      </c>
    </row>
    <row r="276" spans="1:25" ht="20.100000000000001" customHeight="1" x14ac:dyDescent="0.25">
      <c r="A276" s="231">
        <f t="shared" si="15"/>
        <v>272</v>
      </c>
      <c r="B276" s="231" t="s">
        <v>1411</v>
      </c>
      <c r="C276" s="231">
        <v>3523602</v>
      </c>
      <c r="D276" s="231" t="s">
        <v>1412</v>
      </c>
      <c r="E276" s="231" t="s">
        <v>1413</v>
      </c>
      <c r="F276" s="231">
        <v>564.60299999999995</v>
      </c>
      <c r="G276" s="232">
        <v>18610</v>
      </c>
      <c r="I276" s="255">
        <v>3509</v>
      </c>
      <c r="J276" s="255">
        <v>2</v>
      </c>
      <c r="K276" s="255" t="s">
        <v>3310</v>
      </c>
      <c r="L276" s="255">
        <v>17821.875287454004</v>
      </c>
      <c r="M276" s="233">
        <f>+Tabela1368[[#This Row],[Colunas85]]/$N$651</f>
        <v>3.9893561149219233E-4</v>
      </c>
      <c r="N276" s="255">
        <v>13753.584461121367</v>
      </c>
      <c r="O276" s="233">
        <f>+O275+Tabela1368[[#This Row],[Colunas8]]</f>
        <v>0.31328175623932286</v>
      </c>
      <c r="P276" s="231">
        <v>27.49</v>
      </c>
      <c r="Q276" s="231">
        <v>97.8</v>
      </c>
      <c r="R276" s="274">
        <v>0.72399999999999998</v>
      </c>
      <c r="S276" s="231">
        <v>31.06</v>
      </c>
      <c r="T276" s="231">
        <v>69875.11967</v>
      </c>
      <c r="U276" s="231">
        <v>63369.746570000003</v>
      </c>
      <c r="V276" s="234">
        <v>426971649.30000001</v>
      </c>
      <c r="W276" s="233">
        <f t="shared" si="14"/>
        <v>1.8846251932164176E-4</v>
      </c>
      <c r="X276" s="233">
        <f>+X275+Tabela1368[[#This Row],[Colunas82]]</f>
        <v>0.27398604206024718</v>
      </c>
      <c r="Y276" s="234">
        <v>22943.13</v>
      </c>
    </row>
    <row r="277" spans="1:25" ht="20.100000000000001" customHeight="1" x14ac:dyDescent="0.25">
      <c r="A277" s="231">
        <f t="shared" si="15"/>
        <v>273</v>
      </c>
      <c r="B277" s="231" t="s">
        <v>2104</v>
      </c>
      <c r="C277" s="231">
        <v>3523701</v>
      </c>
      <c r="D277" s="231" t="s">
        <v>2105</v>
      </c>
      <c r="E277" s="231" t="s">
        <v>2106</v>
      </c>
      <c r="F277" s="231">
        <v>161.11799999999999</v>
      </c>
      <c r="G277" s="232">
        <v>6587</v>
      </c>
      <c r="I277" s="255">
        <v>3508</v>
      </c>
      <c r="J277" s="255">
        <v>3</v>
      </c>
      <c r="K277" s="255" t="s">
        <v>3305</v>
      </c>
      <c r="L277" s="255">
        <v>6308.0436603148601</v>
      </c>
      <c r="M277" s="233">
        <f>+Tabela1368[[#This Row],[Colunas85]]/$N$651</f>
        <v>1.4120305603971368E-4</v>
      </c>
      <c r="N277" s="255">
        <v>4868.0741991083532</v>
      </c>
      <c r="O277" s="233">
        <f>+O276+Tabela1368[[#This Row],[Colunas8]]</f>
        <v>0.31342295929536257</v>
      </c>
      <c r="P277" s="231">
        <v>36.71</v>
      </c>
      <c r="Q277" s="231">
        <v>99.1</v>
      </c>
      <c r="R277" s="274">
        <v>0.70699999999999996</v>
      </c>
      <c r="S277" s="231" t="s">
        <v>20</v>
      </c>
      <c r="T277" s="231">
        <v>20045.656739999999</v>
      </c>
      <c r="U277" s="231">
        <v>17688.962350000002</v>
      </c>
      <c r="V277" s="234">
        <v>100620772.42</v>
      </c>
      <c r="W277" s="233">
        <f t="shared" si="14"/>
        <v>4.441335694642049E-5</v>
      </c>
      <c r="X277" s="233">
        <f>+X276+Tabela1368[[#This Row],[Colunas82]]</f>
        <v>0.27403045541719362</v>
      </c>
      <c r="Y277" s="234">
        <v>15275.66</v>
      </c>
    </row>
    <row r="278" spans="1:25" ht="20.100000000000001" customHeight="1" x14ac:dyDescent="0.25">
      <c r="A278" s="231">
        <f t="shared" si="15"/>
        <v>274</v>
      </c>
      <c r="B278" s="231" t="s">
        <v>1995</v>
      </c>
      <c r="C278" s="231">
        <v>3523800</v>
      </c>
      <c r="D278" s="231" t="s">
        <v>1996</v>
      </c>
      <c r="E278" s="231" t="s">
        <v>1997</v>
      </c>
      <c r="F278" s="231">
        <v>138.98599999999999</v>
      </c>
      <c r="G278" s="232">
        <v>7862</v>
      </c>
      <c r="I278" s="255">
        <v>3510</v>
      </c>
      <c r="J278" s="255">
        <v>10</v>
      </c>
      <c r="K278" s="255" t="s">
        <v>3322</v>
      </c>
      <c r="L278" s="255">
        <v>7529.0480123569796</v>
      </c>
      <c r="M278" s="233">
        <f>+Tabela1368[[#This Row],[Colunas85]]/$N$651</f>
        <v>1.685347543015377E-4</v>
      </c>
      <c r="N278" s="255">
        <v>5810.3536288735195</v>
      </c>
      <c r="O278" s="233">
        <f>+O277+Tabela1368[[#This Row],[Colunas8]]</f>
        <v>0.31359149404966413</v>
      </c>
      <c r="P278" s="231">
        <v>54.2</v>
      </c>
      <c r="Q278" s="231">
        <v>98.6</v>
      </c>
      <c r="R278" s="274">
        <v>0.71699999999999997</v>
      </c>
      <c r="S278" s="231" t="s">
        <v>20</v>
      </c>
      <c r="T278" s="231">
        <v>18360.754069999999</v>
      </c>
      <c r="U278" s="231">
        <v>16579.64617</v>
      </c>
      <c r="V278" s="234">
        <v>125316742.09999999</v>
      </c>
      <c r="W278" s="233">
        <f t="shared" si="14"/>
        <v>5.5313997938894176E-5</v>
      </c>
      <c r="X278" s="233">
        <f>+X277+Tabela1368[[#This Row],[Colunas82]]</f>
        <v>0.27408576941513252</v>
      </c>
      <c r="Y278" s="234">
        <v>15939.55</v>
      </c>
    </row>
    <row r="279" spans="1:25" ht="20.100000000000001" customHeight="1" x14ac:dyDescent="0.25">
      <c r="A279" s="231">
        <f t="shared" si="15"/>
        <v>275</v>
      </c>
      <c r="B279" s="231" t="s">
        <v>687</v>
      </c>
      <c r="C279" s="231">
        <v>3523909</v>
      </c>
      <c r="D279" s="231" t="s">
        <v>688</v>
      </c>
      <c r="E279" s="231" t="s">
        <v>689</v>
      </c>
      <c r="F279" s="231">
        <v>640.71900000000005</v>
      </c>
      <c r="G279" s="232">
        <v>177150</v>
      </c>
      <c r="I279" s="255">
        <v>3502</v>
      </c>
      <c r="J279" s="255">
        <v>1</v>
      </c>
      <c r="K279" s="255" t="s">
        <v>3268</v>
      </c>
      <c r="L279" s="255">
        <v>169647.78114844047</v>
      </c>
      <c r="M279" s="233">
        <f>+Tabela1368[[#This Row],[Colunas85]]/$N$651</f>
        <v>3.7974983114369629E-3</v>
      </c>
      <c r="N279" s="255">
        <v>130921.41253560722</v>
      </c>
      <c r="O279" s="233">
        <f>+O278+Tabela1368[[#This Row],[Colunas8]]</f>
        <v>0.31738899236110107</v>
      </c>
      <c r="P279" s="231">
        <v>241.01</v>
      </c>
      <c r="Q279" s="231">
        <v>94.3</v>
      </c>
      <c r="R279" s="274">
        <v>0.77300000000000002</v>
      </c>
      <c r="S279" s="231">
        <v>10.23</v>
      </c>
      <c r="T279" s="231">
        <v>629552.20924999996</v>
      </c>
      <c r="U279" s="231">
        <v>530163.51301999995</v>
      </c>
      <c r="V279" s="234">
        <v>8053439179.5</v>
      </c>
      <c r="W279" s="233">
        <f t="shared" si="14"/>
        <v>3.5547358693732958E-3</v>
      </c>
      <c r="X279" s="233">
        <f>+X278+Tabela1368[[#This Row],[Colunas82]]</f>
        <v>0.27764050528450579</v>
      </c>
      <c r="Y279" s="234">
        <v>45461.13</v>
      </c>
    </row>
    <row r="280" spans="1:25" ht="20.100000000000001" customHeight="1" x14ac:dyDescent="0.25">
      <c r="A280" s="231">
        <f t="shared" si="15"/>
        <v>276</v>
      </c>
      <c r="B280" s="231" t="s">
        <v>705</v>
      </c>
      <c r="C280" s="231">
        <v>3524006</v>
      </c>
      <c r="D280" s="231" t="s">
        <v>706</v>
      </c>
      <c r="E280" s="231" t="s">
        <v>707</v>
      </c>
      <c r="F280" s="231">
        <v>200.816</v>
      </c>
      <c r="G280" s="232">
        <v>64330</v>
      </c>
      <c r="I280" s="255">
        <v>3510</v>
      </c>
      <c r="J280" s="255">
        <v>2</v>
      </c>
      <c r="K280" s="255" t="s">
        <v>3313</v>
      </c>
      <c r="L280" s="255">
        <v>61605.65487597615</v>
      </c>
      <c r="M280" s="233">
        <f>+Tabela1368[[#This Row],[Colunas85]]/$N$651</f>
        <v>1.3790181562220707E-3</v>
      </c>
      <c r="N280" s="255">
        <v>47542.616248465216</v>
      </c>
      <c r="O280" s="233">
        <f>+O279+Tabela1368[[#This Row],[Colunas8]]</f>
        <v>0.31876801051732312</v>
      </c>
      <c r="P280" s="231">
        <v>223.38</v>
      </c>
      <c r="Q280" s="231">
        <v>97.4</v>
      </c>
      <c r="R280" s="274">
        <v>0.76200000000000001</v>
      </c>
      <c r="S280" s="231">
        <v>19.559999999999999</v>
      </c>
      <c r="T280" s="231">
        <v>256241.78846000001</v>
      </c>
      <c r="U280" s="231">
        <v>225371.51487000001</v>
      </c>
      <c r="V280" s="234">
        <v>7215203909.2000008</v>
      </c>
      <c r="W280" s="233">
        <f t="shared" si="14"/>
        <v>3.1847442526371744E-3</v>
      </c>
      <c r="X280" s="233">
        <f>+X279+Tabela1368[[#This Row],[Colunas82]]</f>
        <v>0.28082524953714294</v>
      </c>
      <c r="Y280" s="234">
        <v>112159.24</v>
      </c>
    </row>
    <row r="281" spans="1:25" ht="20.100000000000001" customHeight="1" x14ac:dyDescent="0.25">
      <c r="A281" s="231">
        <f t="shared" si="15"/>
        <v>277</v>
      </c>
      <c r="B281" s="231" t="s">
        <v>1013</v>
      </c>
      <c r="C281" s="231">
        <v>3524105</v>
      </c>
      <c r="D281" s="231" t="s">
        <v>1014</v>
      </c>
      <c r="E281" s="231" t="s">
        <v>1015</v>
      </c>
      <c r="F281" s="231">
        <v>704.65899999999999</v>
      </c>
      <c r="G281" s="232">
        <v>42259</v>
      </c>
      <c r="I281" s="255">
        <v>3508</v>
      </c>
      <c r="J281" s="255">
        <v>5</v>
      </c>
      <c r="K281" s="255" t="s">
        <v>3307</v>
      </c>
      <c r="L281" s="255">
        <v>40469.35130427291</v>
      </c>
      <c r="M281" s="233">
        <f>+Tabela1368[[#This Row],[Colunas85]]/$N$651</f>
        <v>9.0589038184033085E-4</v>
      </c>
      <c r="N281" s="255">
        <v>31231.205037212676</v>
      </c>
      <c r="O281" s="233">
        <f>+O280+Tabela1368[[#This Row],[Colunas8]]</f>
        <v>0.31967390089916348</v>
      </c>
      <c r="P281" s="231">
        <v>54.87</v>
      </c>
      <c r="Q281" s="231">
        <v>97.9</v>
      </c>
      <c r="R281" s="274">
        <v>0.76500000000000001</v>
      </c>
      <c r="S281" s="231">
        <v>13.82</v>
      </c>
      <c r="T281" s="231">
        <v>150382.99356</v>
      </c>
      <c r="U281" s="231">
        <v>136066.57042999999</v>
      </c>
      <c r="V281" s="234">
        <v>1548848554.47</v>
      </c>
      <c r="W281" s="233">
        <f t="shared" si="14"/>
        <v>6.8365171575596531E-4</v>
      </c>
      <c r="X281" s="233">
        <f>+X280+Tabela1368[[#This Row],[Colunas82]]</f>
        <v>0.2815089012528989</v>
      </c>
      <c r="Y281" s="234">
        <v>36651.33</v>
      </c>
    </row>
    <row r="282" spans="1:25" ht="20.100000000000001" customHeight="1" x14ac:dyDescent="0.25">
      <c r="A282" s="231">
        <f t="shared" si="15"/>
        <v>278</v>
      </c>
      <c r="B282" s="231" t="s">
        <v>1957</v>
      </c>
      <c r="C282" s="231">
        <v>3524204</v>
      </c>
      <c r="D282" s="231" t="s">
        <v>1958</v>
      </c>
      <c r="E282" s="231" t="s">
        <v>1959</v>
      </c>
      <c r="F282" s="231">
        <v>273.43799999999999</v>
      </c>
      <c r="G282" s="232">
        <v>6963</v>
      </c>
      <c r="I282" s="255">
        <v>3508</v>
      </c>
      <c r="J282" s="255">
        <v>2</v>
      </c>
      <c r="K282" s="255" t="s">
        <v>3304</v>
      </c>
      <c r="L282" s="255">
        <v>6668.1202378582611</v>
      </c>
      <c r="M282" s="233">
        <f>+Tabela1368[[#This Row],[Colunas85]]/$N$651</f>
        <v>1.4926322744869081E-4</v>
      </c>
      <c r="N282" s="255">
        <v>5145.9542505528261</v>
      </c>
      <c r="O282" s="233">
        <f>+O281+Tabela1368[[#This Row],[Colunas8]]</f>
        <v>0.31982316412661216</v>
      </c>
      <c r="P282" s="231">
        <v>24.11</v>
      </c>
      <c r="Q282" s="231">
        <v>98.3</v>
      </c>
      <c r="R282" s="274">
        <v>0.71099999999999997</v>
      </c>
      <c r="S282" s="231">
        <v>32.26</v>
      </c>
      <c r="T282" s="231">
        <v>29164.177780000002</v>
      </c>
      <c r="U282" s="231">
        <v>25815.764299999999</v>
      </c>
      <c r="V282" s="234">
        <v>138885947.63999999</v>
      </c>
      <c r="W282" s="233">
        <f t="shared" si="14"/>
        <v>6.1303357338878057E-5</v>
      </c>
      <c r="X282" s="233">
        <f>+X281+Tabela1368[[#This Row],[Colunas82]]</f>
        <v>0.2815702046102378</v>
      </c>
      <c r="Y282" s="234">
        <v>19946.28</v>
      </c>
    </row>
    <row r="283" spans="1:25" ht="20.100000000000001" customHeight="1" x14ac:dyDescent="0.25">
      <c r="A283" s="231">
        <f t="shared" si="15"/>
        <v>279</v>
      </c>
      <c r="B283" s="231" t="s">
        <v>846</v>
      </c>
      <c r="C283" s="231">
        <v>3524303</v>
      </c>
      <c r="D283" s="231" t="s">
        <v>847</v>
      </c>
      <c r="E283" s="231" t="s">
        <v>848</v>
      </c>
      <c r="F283" s="231">
        <v>706.60199999999998</v>
      </c>
      <c r="G283" s="232">
        <v>78029</v>
      </c>
      <c r="I283" s="255">
        <v>3508</v>
      </c>
      <c r="J283" s="255">
        <v>1</v>
      </c>
      <c r="K283" s="255" t="s">
        <v>3303</v>
      </c>
      <c r="L283" s="255">
        <v>74724.508694505566</v>
      </c>
      <c r="M283" s="233">
        <f>+Tabela1368[[#This Row],[Colunas85]]/$N$651</f>
        <v>1.6726784969975433E-3</v>
      </c>
      <c r="N283" s="255">
        <v>57666.76205893817</v>
      </c>
      <c r="O283" s="233">
        <f>+O282+Tabela1368[[#This Row],[Colunas8]]</f>
        <v>0.3214958426236097</v>
      </c>
      <c r="P283" s="231">
        <v>101.42</v>
      </c>
      <c r="Q283" s="231">
        <v>97.9</v>
      </c>
      <c r="R283" s="274">
        <v>0.77800000000000002</v>
      </c>
      <c r="S283" s="231">
        <v>20.89</v>
      </c>
      <c r="T283" s="231">
        <v>291166.46825999999</v>
      </c>
      <c r="U283" s="231">
        <v>269874.44488999998</v>
      </c>
      <c r="V283" s="234">
        <v>2950905403.7399998</v>
      </c>
      <c r="W283" s="233">
        <f t="shared" si="14"/>
        <v>1.302510524013583E-3</v>
      </c>
      <c r="X283" s="233">
        <f>+X282+Tabela1368[[#This Row],[Colunas82]]</f>
        <v>0.28287271513425138</v>
      </c>
      <c r="Y283" s="234">
        <v>37818.06</v>
      </c>
    </row>
    <row r="284" spans="1:25" ht="20.100000000000001" customHeight="1" x14ac:dyDescent="0.25">
      <c r="A284" s="231">
        <f t="shared" si="15"/>
        <v>280</v>
      </c>
      <c r="B284" s="231" t="s">
        <v>636</v>
      </c>
      <c r="C284" s="231">
        <v>3524402</v>
      </c>
      <c r="D284" s="231" t="s">
        <v>637</v>
      </c>
      <c r="E284" s="231" t="s">
        <v>638</v>
      </c>
      <c r="F284" s="231">
        <v>464.27199999999999</v>
      </c>
      <c r="G284" s="232">
        <v>237119</v>
      </c>
      <c r="I284" s="255">
        <v>3511</v>
      </c>
      <c r="J284" s="255">
        <v>1</v>
      </c>
      <c r="K284" s="255" t="s">
        <v>3325</v>
      </c>
      <c r="L284" s="255">
        <v>227077.12231519647</v>
      </c>
      <c r="M284" s="233">
        <f>+Tabela1368[[#This Row],[Colunas85]]/$N$651</f>
        <v>5.0830313412905514E-3</v>
      </c>
      <c r="N284" s="255">
        <v>175241.06361293053</v>
      </c>
      <c r="O284" s="233">
        <f>+O283+Tabela1368[[#This Row],[Colunas8]]</f>
        <v>0.32657887396490026</v>
      </c>
      <c r="P284" s="231">
        <v>454.94</v>
      </c>
      <c r="Q284" s="231">
        <v>98.3</v>
      </c>
      <c r="R284" s="274">
        <v>0.77700000000000002</v>
      </c>
      <c r="S284" s="231">
        <v>8.65</v>
      </c>
      <c r="T284" s="231">
        <v>915153.68111999996</v>
      </c>
      <c r="U284" s="231">
        <v>795619.47276000003</v>
      </c>
      <c r="V284" s="234">
        <v>12993405100.620001</v>
      </c>
      <c r="W284" s="233">
        <f t="shared" si="14"/>
        <v>5.7352048170977131E-3</v>
      </c>
      <c r="X284" s="233">
        <f>+X283+Tabela1368[[#This Row],[Colunas82]]</f>
        <v>0.2886079199513491</v>
      </c>
      <c r="Y284" s="234">
        <v>54796.98</v>
      </c>
    </row>
    <row r="285" spans="1:25" ht="20.100000000000001" customHeight="1" x14ac:dyDescent="0.25">
      <c r="A285" s="231">
        <f t="shared" si="15"/>
        <v>281</v>
      </c>
      <c r="B285" s="231" t="s">
        <v>1426</v>
      </c>
      <c r="C285" s="231">
        <v>3524501</v>
      </c>
      <c r="D285" s="231" t="s">
        <v>1427</v>
      </c>
      <c r="E285" s="231" t="s">
        <v>1428</v>
      </c>
      <c r="F285" s="231">
        <v>145.13300000000001</v>
      </c>
      <c r="G285" s="232">
        <v>7322</v>
      </c>
      <c r="I285" s="255">
        <v>3507</v>
      </c>
      <c r="J285" s="255">
        <v>1</v>
      </c>
      <c r="K285" s="255" t="s">
        <v>3295</v>
      </c>
      <c r="L285" s="255">
        <v>7011.9167573744353</v>
      </c>
      <c r="M285" s="233">
        <f>+Tabela1368[[#This Row],[Colunas85]]/$N$651</f>
        <v>1.5695897621417694E-4</v>
      </c>
      <c r="N285" s="255">
        <v>5411.2705762670967</v>
      </c>
      <c r="O285" s="233">
        <f>+O284+Tabela1368[[#This Row],[Colunas8]]</f>
        <v>0.32673583294111441</v>
      </c>
      <c r="P285" s="231">
        <v>38.869999999999997</v>
      </c>
      <c r="Q285" s="231">
        <v>97.7</v>
      </c>
      <c r="R285" s="274">
        <v>0.72299999999999998</v>
      </c>
      <c r="S285" s="231">
        <v>10.64</v>
      </c>
      <c r="T285" s="231">
        <v>28177.560460000001</v>
      </c>
      <c r="U285" s="231">
        <v>23168.489949999999</v>
      </c>
      <c r="V285" s="234">
        <v>415181342.94</v>
      </c>
      <c r="W285" s="233">
        <f t="shared" si="14"/>
        <v>1.8325835449284694E-4</v>
      </c>
      <c r="X285" s="233">
        <f>+X284+Tabela1368[[#This Row],[Colunas82]]</f>
        <v>0.28879117830584194</v>
      </c>
      <c r="Y285" s="234">
        <v>56703.27</v>
      </c>
    </row>
    <row r="286" spans="1:25" ht="20.100000000000001" customHeight="1" x14ac:dyDescent="0.25">
      <c r="A286" s="231">
        <f t="shared" si="15"/>
        <v>282</v>
      </c>
      <c r="B286" s="231" t="s">
        <v>1336</v>
      </c>
      <c r="C286" s="231">
        <v>3524600</v>
      </c>
      <c r="D286" s="231" t="s">
        <v>1337</v>
      </c>
      <c r="E286" s="231" t="s">
        <v>1338</v>
      </c>
      <c r="F286" s="231">
        <v>704.18899999999996</v>
      </c>
      <c r="G286" s="232">
        <v>17911</v>
      </c>
      <c r="I286" s="255">
        <v>3502</v>
      </c>
      <c r="J286" s="255">
        <v>3</v>
      </c>
      <c r="K286" s="255" t="s">
        <v>3270</v>
      </c>
      <c r="L286" s="255">
        <v>17152.47760739327</v>
      </c>
      <c r="M286" s="233">
        <f>+Tabela1368[[#This Row],[Colunas85]]/$N$651</f>
        <v>3.8395140985688655E-4</v>
      </c>
      <c r="N286" s="255">
        <v>13236.993620803056</v>
      </c>
      <c r="O286" s="233">
        <f>+O285+Tabela1368[[#This Row],[Colunas8]]</f>
        <v>0.32711978435097128</v>
      </c>
      <c r="P286" s="231">
        <v>24.44</v>
      </c>
      <c r="Q286" s="231">
        <v>97.4</v>
      </c>
      <c r="R286" s="274">
        <v>0.71699999999999997</v>
      </c>
      <c r="S286" s="231">
        <v>26.32</v>
      </c>
      <c r="T286" s="231">
        <v>49043.221830000002</v>
      </c>
      <c r="U286" s="231">
        <v>42477.185259999998</v>
      </c>
      <c r="V286" s="234">
        <v>532475581.67000002</v>
      </c>
      <c r="W286" s="233">
        <f t="shared" si="14"/>
        <v>2.350312714282241E-4</v>
      </c>
      <c r="X286" s="233">
        <f>+X285+Tabela1368[[#This Row],[Colunas82]]</f>
        <v>0.28902620957727015</v>
      </c>
      <c r="Y286" s="234">
        <v>29728.97</v>
      </c>
    </row>
    <row r="287" spans="1:25" ht="20.100000000000001" customHeight="1" x14ac:dyDescent="0.25">
      <c r="A287" s="231">
        <f t="shared" si="15"/>
        <v>283</v>
      </c>
      <c r="B287" s="231" t="s">
        <v>642</v>
      </c>
      <c r="C287" s="231">
        <v>3524709</v>
      </c>
      <c r="D287" s="231" t="s">
        <v>643</v>
      </c>
      <c r="E287" s="231" t="s">
        <v>644</v>
      </c>
      <c r="F287" s="231">
        <v>141.39099999999999</v>
      </c>
      <c r="G287" s="232">
        <v>59921</v>
      </c>
      <c r="I287" s="255">
        <v>3510</v>
      </c>
      <c r="J287" s="255">
        <v>1</v>
      </c>
      <c r="K287" s="255" t="s">
        <v>3312</v>
      </c>
      <c r="L287" s="255">
        <v>57383.37394409089</v>
      </c>
      <c r="M287" s="233">
        <f>+Tabela1368[[#This Row],[Colunas85]]/$N$651</f>
        <v>1.2845040718013788E-3</v>
      </c>
      <c r="N287" s="255">
        <v>44284.177028202765</v>
      </c>
      <c r="O287" s="233">
        <f>+O286+Tabela1368[[#This Row],[Colunas8]]</f>
        <v>0.32840428842277264</v>
      </c>
      <c r="P287" s="231">
        <v>313.37</v>
      </c>
      <c r="Q287" s="231">
        <v>98</v>
      </c>
      <c r="R287" s="274">
        <v>0.78400000000000003</v>
      </c>
      <c r="S287" s="231">
        <v>2.57</v>
      </c>
      <c r="T287" s="231">
        <v>380624.36296</v>
      </c>
      <c r="U287" s="231">
        <v>302431.47496000002</v>
      </c>
      <c r="V287" s="234">
        <v>12288642422.33</v>
      </c>
      <c r="W287" s="233">
        <f t="shared" si="14"/>
        <v>5.4241271376027035E-3</v>
      </c>
      <c r="X287" s="233">
        <f>+X286+Tabela1368[[#This Row],[Colunas82]]</f>
        <v>0.29445033671487286</v>
      </c>
      <c r="Y287" s="234">
        <v>205080.73</v>
      </c>
    </row>
    <row r="288" spans="1:25" ht="20.100000000000001" customHeight="1" x14ac:dyDescent="0.25">
      <c r="A288" s="231">
        <f t="shared" si="15"/>
        <v>284</v>
      </c>
      <c r="B288" s="231" t="s">
        <v>1010</v>
      </c>
      <c r="C288" s="231">
        <v>3524808</v>
      </c>
      <c r="D288" s="231" t="s">
        <v>1011</v>
      </c>
      <c r="E288" s="231" t="s">
        <v>1012</v>
      </c>
      <c r="F288" s="231">
        <v>368.57400000000001</v>
      </c>
      <c r="G288" s="232">
        <v>49291</v>
      </c>
      <c r="I288" s="255">
        <v>3507</v>
      </c>
      <c r="J288" s="255">
        <v>4</v>
      </c>
      <c r="K288" s="255" t="s">
        <v>3299</v>
      </c>
      <c r="L288" s="255">
        <v>47203.549424712277</v>
      </c>
      <c r="M288" s="233">
        <f>+Tabela1368[[#This Row],[Colunas85]]/$N$651</f>
        <v>1.0566327364890733E-3</v>
      </c>
      <c r="N288" s="255">
        <v>36428.153233376324</v>
      </c>
      <c r="O288" s="233">
        <f>+O287+Tabela1368[[#This Row],[Colunas8]]</f>
        <v>0.32946092115926173</v>
      </c>
      <c r="P288" s="231">
        <v>127.57</v>
      </c>
      <c r="Q288" s="231">
        <v>98.9</v>
      </c>
      <c r="R288" s="274">
        <v>0.77600000000000002</v>
      </c>
      <c r="S288" s="231">
        <v>5.67</v>
      </c>
      <c r="T288" s="231">
        <v>145298.83934999999</v>
      </c>
      <c r="U288" s="231">
        <v>135606.82028000001</v>
      </c>
      <c r="V288" s="234">
        <v>1555411515.79</v>
      </c>
      <c r="W288" s="233">
        <f t="shared" si="14"/>
        <v>6.8654856435611342E-4</v>
      </c>
      <c r="X288" s="233">
        <f>+X287+Tabela1368[[#This Row],[Colunas82]]</f>
        <v>0.29513688527922899</v>
      </c>
      <c r="Y288" s="234">
        <v>31555.69</v>
      </c>
    </row>
    <row r="289" spans="1:25" ht="20.100000000000001" customHeight="1" x14ac:dyDescent="0.25">
      <c r="A289" s="231">
        <f t="shared" si="15"/>
        <v>285</v>
      </c>
      <c r="B289" s="231" t="s">
        <v>1654</v>
      </c>
      <c r="C289" s="231">
        <v>3524907</v>
      </c>
      <c r="D289" s="231" t="s">
        <v>1655</v>
      </c>
      <c r="E289" s="231" t="s">
        <v>1656</v>
      </c>
      <c r="F289" s="231">
        <v>184.41300000000001</v>
      </c>
      <c r="G289" s="232">
        <v>6828</v>
      </c>
      <c r="I289" s="255">
        <v>3511</v>
      </c>
      <c r="J289" s="255">
        <v>1</v>
      </c>
      <c r="K289" s="255" t="s">
        <v>3325</v>
      </c>
      <c r="L289" s="255">
        <v>6538.8374241126248</v>
      </c>
      <c r="M289" s="233">
        <f>+Tabela1368[[#This Row],[Colunas85]]/$N$651</f>
        <v>1.4636928292685058E-4</v>
      </c>
      <c r="N289" s="255">
        <v>5046.1834874012193</v>
      </c>
      <c r="O289" s="233">
        <f>+O288+Tabela1368[[#This Row],[Colunas8]]</f>
        <v>0.32960729044218856</v>
      </c>
      <c r="P289" s="231">
        <v>29.01</v>
      </c>
      <c r="Q289" s="231">
        <v>97.7</v>
      </c>
      <c r="R289" s="274">
        <v>0.75600000000000001</v>
      </c>
      <c r="S289" s="231">
        <v>29.85</v>
      </c>
      <c r="T289" s="231">
        <v>31790.23821</v>
      </c>
      <c r="U289" s="231">
        <v>27670.640670000001</v>
      </c>
      <c r="V289" s="234">
        <v>250956312</v>
      </c>
      <c r="W289" s="233">
        <f t="shared" si="14"/>
        <v>1.1077048997685748E-4</v>
      </c>
      <c r="X289" s="233">
        <f>+X288+Tabela1368[[#This Row],[Colunas82]]</f>
        <v>0.29524765576920586</v>
      </c>
      <c r="Y289" s="234">
        <v>36754</v>
      </c>
    </row>
    <row r="290" spans="1:25" ht="20.100000000000001" customHeight="1" x14ac:dyDescent="0.25">
      <c r="A290" s="231">
        <f t="shared" si="15"/>
        <v>286</v>
      </c>
      <c r="B290" s="231" t="s">
        <v>774</v>
      </c>
      <c r="C290" s="231">
        <v>3525003</v>
      </c>
      <c r="D290" s="231" t="s">
        <v>775</v>
      </c>
      <c r="E290" s="231" t="s">
        <v>776</v>
      </c>
      <c r="F290" s="231">
        <v>17.449000000000002</v>
      </c>
      <c r="G290" s="232">
        <v>127734</v>
      </c>
      <c r="I290" s="255">
        <v>3501</v>
      </c>
      <c r="J290" s="255">
        <v>1</v>
      </c>
      <c r="K290" s="255" t="s">
        <v>3265</v>
      </c>
      <c r="L290" s="255">
        <v>122324.52541470446</v>
      </c>
      <c r="M290" s="233">
        <f>+Tabela1368[[#This Row],[Colunas85]]/$N$651</f>
        <v>2.7381859966869268E-3</v>
      </c>
      <c r="N290" s="255">
        <v>94400.878965979413</v>
      </c>
      <c r="O290" s="233">
        <f>+O289+Tabela1368[[#This Row],[Colunas8]]</f>
        <v>0.33234547643887546</v>
      </c>
      <c r="P290" s="231">
        <v>6207.76</v>
      </c>
      <c r="Q290" s="231">
        <v>96.9</v>
      </c>
      <c r="R290" s="274">
        <v>0.76</v>
      </c>
      <c r="S290" s="231">
        <v>9.4</v>
      </c>
      <c r="T290" s="231">
        <v>296660.34158000001</v>
      </c>
      <c r="U290" s="231">
        <v>235985.83921000001</v>
      </c>
      <c r="V290" s="234">
        <v>4152988717.8600001</v>
      </c>
      <c r="W290" s="233">
        <f t="shared" si="14"/>
        <v>1.8331023096391111E-3</v>
      </c>
      <c r="X290" s="233">
        <f>+X289+Tabela1368[[#This Row],[Colunas82]]</f>
        <v>0.29708075807884499</v>
      </c>
      <c r="Y290" s="234">
        <v>32512.79</v>
      </c>
    </row>
    <row r="291" spans="1:25" ht="20.100000000000001" customHeight="1" x14ac:dyDescent="0.25">
      <c r="A291" s="231">
        <f t="shared" si="15"/>
        <v>287</v>
      </c>
      <c r="B291" s="231" t="s">
        <v>1094</v>
      </c>
      <c r="C291" s="231">
        <v>3525102</v>
      </c>
      <c r="D291" s="231" t="s">
        <v>1095</v>
      </c>
      <c r="E291" s="231" t="s">
        <v>1096</v>
      </c>
      <c r="F291" s="231">
        <v>501.87</v>
      </c>
      <c r="G291" s="232">
        <v>45544</v>
      </c>
      <c r="I291" s="255">
        <v>3508</v>
      </c>
      <c r="J291" s="255">
        <v>1</v>
      </c>
      <c r="K291" s="255" t="s">
        <v>3303</v>
      </c>
      <c r="L291" s="255">
        <v>43615.23310541673</v>
      </c>
      <c r="M291" s="233">
        <f>+Tabela1368[[#This Row],[Colunas85]]/$N$651</f>
        <v>9.7630969853844244E-4</v>
      </c>
      <c r="N291" s="255">
        <v>33658.960273901757</v>
      </c>
      <c r="O291" s="233">
        <f>+O290+Tabela1368[[#This Row],[Colunas8]]</f>
        <v>0.33332178613741392</v>
      </c>
      <c r="P291" s="231">
        <v>74.989999999999995</v>
      </c>
      <c r="Q291" s="231">
        <v>97.1</v>
      </c>
      <c r="R291" s="274">
        <v>0.73499999999999999</v>
      </c>
      <c r="S291" s="231">
        <v>8.43</v>
      </c>
      <c r="T291" s="231">
        <v>129583.75955</v>
      </c>
      <c r="U291" s="231">
        <v>120447.74933000001</v>
      </c>
      <c r="V291" s="234">
        <v>1141342204.24</v>
      </c>
      <c r="W291" s="233">
        <f t="shared" si="14"/>
        <v>5.0378105331310157E-4</v>
      </c>
      <c r="X291" s="233">
        <f>+X290+Tabela1368[[#This Row],[Colunas82]]</f>
        <v>0.2975845391321581</v>
      </c>
      <c r="Y291" s="234">
        <v>25060.21</v>
      </c>
    </row>
    <row r="292" spans="1:25" ht="20.100000000000001" customHeight="1" x14ac:dyDescent="0.25">
      <c r="A292" s="231">
        <f t="shared" si="15"/>
        <v>288</v>
      </c>
      <c r="B292" s="231" t="s">
        <v>867</v>
      </c>
      <c r="C292" s="231">
        <v>3525201</v>
      </c>
      <c r="D292" s="231" t="s">
        <v>868</v>
      </c>
      <c r="E292" s="231" t="s">
        <v>869</v>
      </c>
      <c r="F292" s="231">
        <v>207.54900000000001</v>
      </c>
      <c r="G292" s="232">
        <v>31173</v>
      </c>
      <c r="I292" s="255">
        <v>3510</v>
      </c>
      <c r="J292" s="255">
        <v>2</v>
      </c>
      <c r="K292" s="255" t="s">
        <v>3313</v>
      </c>
      <c r="L292" s="255">
        <v>29852.838169575698</v>
      </c>
      <c r="M292" s="233">
        <f>+Tabela1368[[#This Row],[Colunas85]]/$N$651</f>
        <v>6.6824394503203191E-4</v>
      </c>
      <c r="N292" s="255">
        <v>23038.177775740809</v>
      </c>
      <c r="O292" s="233">
        <f>+O291+Tabela1368[[#This Row],[Colunas8]]</f>
        <v>0.33399003008244593</v>
      </c>
      <c r="P292" s="231">
        <v>114.85</v>
      </c>
      <c r="Q292" s="231">
        <v>98.2</v>
      </c>
      <c r="R292" s="274">
        <v>0.73299999999999998</v>
      </c>
      <c r="S292" s="231">
        <v>6.06</v>
      </c>
      <c r="T292" s="231">
        <v>111672.99696</v>
      </c>
      <c r="U292" s="231">
        <v>107960.03668999999</v>
      </c>
      <c r="V292" s="234">
        <v>2656607637.3899999</v>
      </c>
      <c r="W292" s="233">
        <f t="shared" si="14"/>
        <v>1.1726093969294225E-3</v>
      </c>
      <c r="X292" s="233">
        <f>+X291+Tabela1368[[#This Row],[Colunas82]]</f>
        <v>0.29875714852908752</v>
      </c>
      <c r="Y292" s="234">
        <v>85221.43</v>
      </c>
    </row>
    <row r="293" spans="1:25" ht="20.100000000000001" customHeight="1" x14ac:dyDescent="0.25">
      <c r="A293" s="231">
        <f t="shared" si="15"/>
        <v>289</v>
      </c>
      <c r="B293" s="231" t="s">
        <v>747</v>
      </c>
      <c r="C293" s="231">
        <v>3525300</v>
      </c>
      <c r="D293" s="231" t="s">
        <v>748</v>
      </c>
      <c r="E293" s="231" t="s">
        <v>749</v>
      </c>
      <c r="F293" s="231">
        <v>687.10299999999995</v>
      </c>
      <c r="G293" s="232">
        <v>153463</v>
      </c>
      <c r="I293" s="255">
        <v>3503</v>
      </c>
      <c r="J293" s="255">
        <v>2</v>
      </c>
      <c r="K293" s="255" t="s">
        <v>3276</v>
      </c>
      <c r="L293" s="255">
        <v>146963.91441367834</v>
      </c>
      <c r="M293" s="233">
        <f>+Tabela1368[[#This Row],[Colunas85]]/$N$651</f>
        <v>3.2897289492974918E-3</v>
      </c>
      <c r="N293" s="255">
        <v>113415.70833729547</v>
      </c>
      <c r="O293" s="233">
        <f>+O292+Tabela1368[[#This Row],[Colunas8]]</f>
        <v>0.3372797590317434</v>
      </c>
      <c r="P293" s="231">
        <v>191.09</v>
      </c>
      <c r="Q293" s="231">
        <v>97.8</v>
      </c>
      <c r="R293" s="274">
        <v>0.77800000000000002</v>
      </c>
      <c r="S293" s="231">
        <v>6.52</v>
      </c>
      <c r="T293" s="231">
        <v>384451.35888999997</v>
      </c>
      <c r="U293" s="231">
        <v>361304.59</v>
      </c>
      <c r="V293" s="234">
        <v>4888617577.0500002</v>
      </c>
      <c r="W293" s="233">
        <f t="shared" si="14"/>
        <v>2.157804121377534E-3</v>
      </c>
      <c r="X293" s="233">
        <f>+X292+Tabela1368[[#This Row],[Colunas82]]</f>
        <v>0.30091495265046508</v>
      </c>
      <c r="Y293" s="234">
        <v>31855.35</v>
      </c>
    </row>
    <row r="294" spans="1:25" ht="20.100000000000001" customHeight="1" x14ac:dyDescent="0.25">
      <c r="A294" s="231">
        <f t="shared" si="15"/>
        <v>290</v>
      </c>
      <c r="B294" s="231" t="s">
        <v>2178</v>
      </c>
      <c r="C294" s="231">
        <v>3525409</v>
      </c>
      <c r="D294" s="231" t="s">
        <v>2179</v>
      </c>
      <c r="E294" s="231" t="s">
        <v>2180</v>
      </c>
      <c r="F294" s="231">
        <v>141.971</v>
      </c>
      <c r="G294" s="232">
        <v>3143</v>
      </c>
      <c r="I294" s="255">
        <v>3508</v>
      </c>
      <c r="J294" s="255">
        <v>3</v>
      </c>
      <c r="K294" s="255" t="s">
        <v>3305</v>
      </c>
      <c r="L294" s="255">
        <v>3009.8954340928499</v>
      </c>
      <c r="M294" s="233">
        <f>+Tabela1368[[#This Row],[Colunas85]]/$N$651</f>
        <v>6.7375315793657213E-5</v>
      </c>
      <c r="N294" s="255">
        <v>2322.8111747073863</v>
      </c>
      <c r="O294" s="233">
        <f>+O293+Tabela1368[[#This Row],[Colunas8]]</f>
        <v>0.33734713434753705</v>
      </c>
      <c r="P294" s="231">
        <v>22.26</v>
      </c>
      <c r="Q294" s="231">
        <v>98</v>
      </c>
      <c r="R294" s="274">
        <v>0.70299999999999996</v>
      </c>
      <c r="S294" s="231" t="s">
        <v>20</v>
      </c>
      <c r="T294" s="231">
        <v>17853.98056</v>
      </c>
      <c r="U294" s="231">
        <v>15767.01664</v>
      </c>
      <c r="V294" s="234">
        <v>81735695.090000004</v>
      </c>
      <c r="W294" s="233">
        <f t="shared" si="14"/>
        <v>3.6077606183973264E-5</v>
      </c>
      <c r="X294" s="233">
        <f>+X293+Tabela1368[[#This Row],[Colunas82]]</f>
        <v>0.30095103025664904</v>
      </c>
      <c r="Y294" s="234">
        <v>26005.63</v>
      </c>
    </row>
    <row r="295" spans="1:25" ht="20.100000000000001" customHeight="1" x14ac:dyDescent="0.25">
      <c r="A295" s="231">
        <f t="shared" si="15"/>
        <v>291</v>
      </c>
      <c r="B295" s="231" t="s">
        <v>1723</v>
      </c>
      <c r="C295" s="231">
        <v>3525508</v>
      </c>
      <c r="D295" s="231" t="s">
        <v>1724</v>
      </c>
      <c r="E295" s="231" t="s">
        <v>1725</v>
      </c>
      <c r="F295" s="231">
        <v>374.29300000000001</v>
      </c>
      <c r="G295" s="232">
        <v>13453</v>
      </c>
      <c r="I295" s="255">
        <v>3510</v>
      </c>
      <c r="J295" s="255">
        <v>4</v>
      </c>
      <c r="K295" s="255" t="s">
        <v>3316</v>
      </c>
      <c r="L295" s="255">
        <v>12883.2718023707</v>
      </c>
      <c r="M295" s="233">
        <f>+Tabela1368[[#This Row],[Colunas85]]/$N$651</f>
        <v>2.8838693075789704E-4</v>
      </c>
      <c r="N295" s="255">
        <v>9942.341308730025</v>
      </c>
      <c r="O295" s="233">
        <f>+O294+Tabela1368[[#This Row],[Colunas8]]</f>
        <v>0.33763552127829494</v>
      </c>
      <c r="P295" s="231">
        <v>31.44</v>
      </c>
      <c r="Q295" s="231">
        <v>95.8</v>
      </c>
      <c r="R295" s="274">
        <v>0.69899999999999995</v>
      </c>
      <c r="S295" s="231" t="s">
        <v>20</v>
      </c>
      <c r="T295" s="231">
        <v>39221.688069999997</v>
      </c>
      <c r="U295" s="231">
        <v>35825.192739999999</v>
      </c>
      <c r="V295" s="234">
        <v>218778336.25999999</v>
      </c>
      <c r="W295" s="233">
        <f t="shared" si="14"/>
        <v>9.6567339991200882E-5</v>
      </c>
      <c r="X295" s="233">
        <f>+X294+Tabela1368[[#This Row],[Colunas82]]</f>
        <v>0.30104759759664024</v>
      </c>
      <c r="Y295" s="234">
        <v>16262.42</v>
      </c>
    </row>
    <row r="296" spans="1:25" ht="20.100000000000001" customHeight="1" x14ac:dyDescent="0.25">
      <c r="A296" s="231">
        <f t="shared" si="15"/>
        <v>292</v>
      </c>
      <c r="B296" s="231" t="s">
        <v>2006</v>
      </c>
      <c r="C296" s="231">
        <v>3525607</v>
      </c>
      <c r="D296" s="231" t="s">
        <v>2007</v>
      </c>
      <c r="E296" s="231" t="s">
        <v>2008</v>
      </c>
      <c r="F296" s="231">
        <v>415.452</v>
      </c>
      <c r="G296" s="232">
        <v>4577</v>
      </c>
      <c r="I296" s="255">
        <v>3505</v>
      </c>
      <c r="J296" s="255">
        <v>1</v>
      </c>
      <c r="K296" s="255" t="s">
        <v>3286</v>
      </c>
      <c r="L296" s="255">
        <v>4383.1662112131644</v>
      </c>
      <c r="M296" s="233">
        <f>+Tabela1368[[#This Row],[Colunas85]]/$N$651</f>
        <v>9.8115437603426374E-5</v>
      </c>
      <c r="N296" s="255">
        <v>3382.5983921844445</v>
      </c>
      <c r="O296" s="233">
        <f>+O295+Tabela1368[[#This Row],[Colunas8]]</f>
        <v>0.33773363671589834</v>
      </c>
      <c r="P296" s="231">
        <v>9.99</v>
      </c>
      <c r="Q296" s="231">
        <v>99.4</v>
      </c>
      <c r="R296" s="274">
        <v>0.74099999999999999</v>
      </c>
      <c r="S296" s="231" t="s">
        <v>20</v>
      </c>
      <c r="T296" s="231">
        <v>25663.133170000001</v>
      </c>
      <c r="U296" s="231">
        <v>19048.128100000002</v>
      </c>
      <c r="V296" s="234">
        <v>123079557.76000001</v>
      </c>
      <c r="W296" s="233">
        <f t="shared" si="14"/>
        <v>5.4326519267664933E-5</v>
      </c>
      <c r="X296" s="233">
        <f>+X295+Tabela1368[[#This Row],[Colunas82]]</f>
        <v>0.30110192411590792</v>
      </c>
      <c r="Y296" s="234">
        <v>26890.880000000001</v>
      </c>
    </row>
    <row r="297" spans="1:25" ht="20.100000000000001" customHeight="1" x14ac:dyDescent="0.25">
      <c r="A297" s="231">
        <f t="shared" si="15"/>
        <v>293</v>
      </c>
      <c r="B297" s="231" t="s">
        <v>1031</v>
      </c>
      <c r="C297" s="231">
        <v>3525706</v>
      </c>
      <c r="D297" s="231" t="s">
        <v>1032</v>
      </c>
      <c r="E297" s="231" t="s">
        <v>1033</v>
      </c>
      <c r="F297" s="231">
        <v>860.2</v>
      </c>
      <c r="G297" s="232">
        <v>37707</v>
      </c>
      <c r="I297" s="255">
        <v>3507</v>
      </c>
      <c r="J297" s="255">
        <v>1</v>
      </c>
      <c r="K297" s="255" t="s">
        <v>3295</v>
      </c>
      <c r="L297" s="255">
        <v>36110.126354864493</v>
      </c>
      <c r="M297" s="233">
        <f>+Tabela1368[[#This Row],[Colunas85]]/$N$651</f>
        <v>8.0831085988909723E-4</v>
      </c>
      <c r="N297" s="255">
        <v>27867.08271227853</v>
      </c>
      <c r="O297" s="233">
        <f>+O296+Tabela1368[[#This Row],[Colunas8]]</f>
        <v>0.33854194757578743</v>
      </c>
      <c r="P297" s="231">
        <v>38.1</v>
      </c>
      <c r="Q297" s="231">
        <v>99</v>
      </c>
      <c r="R297" s="274">
        <v>0.77700000000000002</v>
      </c>
      <c r="S297" s="231">
        <v>13.36</v>
      </c>
      <c r="T297" s="231">
        <v>103318.53105000001</v>
      </c>
      <c r="U297" s="231">
        <v>85049.463310000006</v>
      </c>
      <c r="V297" s="234">
        <v>1358647311.8999999</v>
      </c>
      <c r="W297" s="233">
        <f t="shared" si="14"/>
        <v>5.9969811974644926E-4</v>
      </c>
      <c r="X297" s="233">
        <f>+X296+Tabela1368[[#This Row],[Colunas82]]</f>
        <v>0.30170162223565439</v>
      </c>
      <c r="Y297" s="234">
        <v>36031.699999999997</v>
      </c>
    </row>
    <row r="298" spans="1:25" ht="20.100000000000001" customHeight="1" x14ac:dyDescent="0.25">
      <c r="A298" s="231">
        <f t="shared" si="15"/>
        <v>294</v>
      </c>
      <c r="B298" s="231" t="s">
        <v>2354</v>
      </c>
      <c r="C298" s="231">
        <v>3525805</v>
      </c>
      <c r="D298" s="231" t="s">
        <v>2355</v>
      </c>
      <c r="E298" s="231" t="s">
        <v>2356</v>
      </c>
      <c r="F298" s="231">
        <v>128.18299999999999</v>
      </c>
      <c r="G298" s="232">
        <v>4824</v>
      </c>
      <c r="I298" s="255">
        <v>3504</v>
      </c>
      <c r="J298" s="255">
        <v>1</v>
      </c>
      <c r="K298" s="255" t="s">
        <v>3280</v>
      </c>
      <c r="L298" s="255">
        <v>4619.7058778440696</v>
      </c>
      <c r="M298" s="233">
        <f>+Tabela1368[[#This Row],[Colunas85]]/$N$651</f>
        <v>1.0341028424708954E-4</v>
      </c>
      <c r="N298" s="255">
        <v>3565.1419366173827</v>
      </c>
      <c r="O298" s="233">
        <f>+O297+Tabela1368[[#This Row],[Colunas8]]</f>
        <v>0.33864535786003452</v>
      </c>
      <c r="P298" s="231">
        <v>34.549999999999997</v>
      </c>
      <c r="Q298" s="231">
        <v>97.7</v>
      </c>
      <c r="R298" s="274">
        <v>0.71599999999999997</v>
      </c>
      <c r="S298" s="231" t="s">
        <v>20</v>
      </c>
      <c r="T298" s="231">
        <v>18017.77347</v>
      </c>
      <c r="U298" s="231">
        <v>16294.30831</v>
      </c>
      <c r="V298" s="234">
        <v>51901512.480000004</v>
      </c>
      <c r="W298" s="233">
        <f t="shared" si="14"/>
        <v>2.2908991298651151E-5</v>
      </c>
      <c r="X298" s="233">
        <f>+X297+Tabela1368[[#This Row],[Colunas82]]</f>
        <v>0.30172453122695303</v>
      </c>
      <c r="Y298" s="234">
        <v>10759.02</v>
      </c>
    </row>
    <row r="299" spans="1:25" ht="20.100000000000001" customHeight="1" x14ac:dyDescent="0.25">
      <c r="A299" s="231">
        <f t="shared" si="15"/>
        <v>295</v>
      </c>
      <c r="B299" s="231" t="s">
        <v>1969</v>
      </c>
      <c r="C299" s="231">
        <v>3525854</v>
      </c>
      <c r="D299" s="231" t="s">
        <v>1970</v>
      </c>
      <c r="E299" s="231" t="s">
        <v>1971</v>
      </c>
      <c r="F299" s="231">
        <v>56.685000000000002</v>
      </c>
      <c r="G299" s="232">
        <v>3467</v>
      </c>
      <c r="I299" s="255">
        <v>3502</v>
      </c>
      <c r="J299" s="255">
        <v>1</v>
      </c>
      <c r="K299" s="255" t="s">
        <v>3268</v>
      </c>
      <c r="L299" s="255">
        <v>3320.1741870823776</v>
      </c>
      <c r="M299" s="233">
        <f>+Tabela1368[[#This Row],[Colunas85]]/$N$651</f>
        <v>7.4320782646073675E-5</v>
      </c>
      <c r="N299" s="255">
        <v>2562.2610062712406</v>
      </c>
      <c r="O299" s="233">
        <f>+O298+Tabela1368[[#This Row],[Colunas8]]</f>
        <v>0.3387196786426806</v>
      </c>
      <c r="P299" s="231">
        <v>49.36</v>
      </c>
      <c r="Q299" s="231">
        <v>99.2</v>
      </c>
      <c r="R299" s="274">
        <v>0.74099999999999999</v>
      </c>
      <c r="S299" s="231">
        <v>25</v>
      </c>
      <c r="T299" s="231">
        <v>19564.135020000002</v>
      </c>
      <c r="U299" s="231">
        <v>15938.581200000001</v>
      </c>
      <c r="V299" s="234">
        <v>137541402.53</v>
      </c>
      <c r="W299" s="233">
        <f t="shared" si="14"/>
        <v>6.0709883839671207E-5</v>
      </c>
      <c r="X299" s="233">
        <f>+X298+Tabela1368[[#This Row],[Colunas82]]</f>
        <v>0.30178524111079269</v>
      </c>
      <c r="Y299" s="234">
        <v>39671.589999999997</v>
      </c>
    </row>
    <row r="300" spans="1:25" ht="20.100000000000001" customHeight="1" x14ac:dyDescent="0.25">
      <c r="A300" s="231">
        <f t="shared" si="15"/>
        <v>296</v>
      </c>
      <c r="B300" s="231" t="s">
        <v>564</v>
      </c>
      <c r="C300" s="231">
        <v>3525904</v>
      </c>
      <c r="D300" s="231" t="s">
        <v>565</v>
      </c>
      <c r="E300" s="231" t="s">
        <v>566</v>
      </c>
      <c r="F300" s="231">
        <v>431.20699999999999</v>
      </c>
      <c r="G300" s="232">
        <v>426935</v>
      </c>
      <c r="I300" s="255">
        <v>3510</v>
      </c>
      <c r="J300" s="255">
        <v>2</v>
      </c>
      <c r="K300" s="255" t="s">
        <v>3313</v>
      </c>
      <c r="L300" s="255">
        <v>408854.5043443942</v>
      </c>
      <c r="M300" s="233">
        <f>+Tabela1368[[#This Row],[Colunas85]]/$N$651</f>
        <v>9.1520459587543877E-3</v>
      </c>
      <c r="N300" s="255">
        <v>315523.19086022844</v>
      </c>
      <c r="O300" s="233">
        <f>+O299+Tabela1368[[#This Row],[Colunas8]]</f>
        <v>0.34787172460143501</v>
      </c>
      <c r="P300" s="231">
        <v>858.42</v>
      </c>
      <c r="Q300" s="231">
        <v>98.2</v>
      </c>
      <c r="R300" s="274">
        <v>0.82199999999999995</v>
      </c>
      <c r="S300" s="231">
        <v>7.32</v>
      </c>
      <c r="T300" s="231">
        <v>2111466.9296300001</v>
      </c>
      <c r="U300" s="231">
        <v>1856200.08543</v>
      </c>
      <c r="V300" s="234">
        <v>44908289352.75</v>
      </c>
      <c r="W300" s="233">
        <f t="shared" si="14"/>
        <v>1.9822227924781624E-2</v>
      </c>
      <c r="X300" s="233">
        <f>+X299+Tabela1368[[#This Row],[Colunas82]]</f>
        <v>0.3216074690355743</v>
      </c>
      <c r="Y300" s="234">
        <v>105187.65</v>
      </c>
    </row>
    <row r="301" spans="1:25" ht="20.100000000000001" customHeight="1" x14ac:dyDescent="0.25">
      <c r="A301" s="231">
        <f t="shared" si="15"/>
        <v>297</v>
      </c>
      <c r="B301" s="231" t="s">
        <v>1312</v>
      </c>
      <c r="C301" s="231">
        <v>3526001</v>
      </c>
      <c r="D301" s="231" t="s">
        <v>1313</v>
      </c>
      <c r="E301" s="231" t="s">
        <v>1314</v>
      </c>
      <c r="F301" s="231">
        <v>582.56500000000005</v>
      </c>
      <c r="G301" s="232">
        <v>20978</v>
      </c>
      <c r="I301" s="255">
        <v>3505</v>
      </c>
      <c r="J301" s="255">
        <v>3</v>
      </c>
      <c r="K301" s="255" t="s">
        <v>3288</v>
      </c>
      <c r="L301" s="255">
        <v>20089.591605599686</v>
      </c>
      <c r="M301" s="233">
        <f>+Tabela1368[[#This Row],[Colunas85]]/$N$651</f>
        <v>4.496975420678782E-4</v>
      </c>
      <c r="N301" s="255">
        <v>15503.637551069538</v>
      </c>
      <c r="O301" s="233">
        <f>+O300+Tabela1368[[#This Row],[Colunas8]]</f>
        <v>0.34832142214350287</v>
      </c>
      <c r="P301" s="231">
        <v>32.119999999999997</v>
      </c>
      <c r="Q301" s="231">
        <v>96.8</v>
      </c>
      <c r="R301" s="274">
        <v>0.745</v>
      </c>
      <c r="S301" s="231">
        <v>21.28</v>
      </c>
      <c r="T301" s="231">
        <v>67489.383100000006</v>
      </c>
      <c r="U301" s="231">
        <v>60105.34605</v>
      </c>
      <c r="V301" s="234">
        <v>588885395.46000004</v>
      </c>
      <c r="W301" s="233">
        <f t="shared" si="14"/>
        <v>2.5993019771234E-4</v>
      </c>
      <c r="X301" s="233">
        <f>+X300+Tabela1368[[#This Row],[Colunas82]]</f>
        <v>0.32186739923328667</v>
      </c>
      <c r="Y301" s="234">
        <v>28071.57</v>
      </c>
    </row>
    <row r="302" spans="1:25" ht="20.100000000000001" customHeight="1" x14ac:dyDescent="0.25">
      <c r="A302" s="231">
        <f t="shared" si="15"/>
        <v>298</v>
      </c>
      <c r="B302" s="231" t="s">
        <v>1534</v>
      </c>
      <c r="C302" s="231">
        <v>3526100</v>
      </c>
      <c r="D302" s="231" t="s">
        <v>1535</v>
      </c>
      <c r="E302" s="231" t="s">
        <v>1536</v>
      </c>
      <c r="F302" s="231">
        <v>812.79899999999998</v>
      </c>
      <c r="G302" s="232">
        <v>18627</v>
      </c>
      <c r="I302" s="255">
        <v>3502</v>
      </c>
      <c r="J302" s="255">
        <v>3</v>
      </c>
      <c r="K302" s="255" t="s">
        <v>3270</v>
      </c>
      <c r="L302" s="255">
        <v>17838.155345481235</v>
      </c>
      <c r="M302" s="233">
        <f>+Tabela1368[[#This Row],[Colunas85]]/$N$651</f>
        <v>3.9930003413568332E-4</v>
      </c>
      <c r="N302" s="255">
        <v>13766.148186851569</v>
      </c>
      <c r="O302" s="233">
        <f>+O301+Tabela1368[[#This Row],[Colunas8]]</f>
        <v>0.34872072217763855</v>
      </c>
      <c r="P302" s="231">
        <v>23.68</v>
      </c>
      <c r="Q302" s="231">
        <v>97.7</v>
      </c>
      <c r="R302" s="274">
        <v>0.7</v>
      </c>
      <c r="S302" s="231">
        <v>17.79</v>
      </c>
      <c r="T302" s="231">
        <v>51990.464010000003</v>
      </c>
      <c r="U302" s="231">
        <v>43324.19616</v>
      </c>
      <c r="V302" s="234">
        <v>324011076.90000004</v>
      </c>
      <c r="W302" s="233">
        <f t="shared" si="14"/>
        <v>1.4301638982542209E-4</v>
      </c>
      <c r="X302" s="233">
        <f>+X301+Tabela1368[[#This Row],[Colunas82]]</f>
        <v>0.32201041562311211</v>
      </c>
      <c r="Y302" s="234">
        <v>17394.7</v>
      </c>
    </row>
    <row r="303" spans="1:25" ht="20.100000000000001" customHeight="1" x14ac:dyDescent="0.25">
      <c r="A303" s="231">
        <f t="shared" si="15"/>
        <v>299</v>
      </c>
      <c r="B303" s="231" t="s">
        <v>1348</v>
      </c>
      <c r="C303" s="231">
        <v>3526209</v>
      </c>
      <c r="D303" s="231" t="s">
        <v>1349</v>
      </c>
      <c r="E303" s="231" t="s">
        <v>1350</v>
      </c>
      <c r="F303" s="231">
        <v>522.16899999999998</v>
      </c>
      <c r="G303" s="232">
        <v>31844</v>
      </c>
      <c r="I303" s="255">
        <v>3501</v>
      </c>
      <c r="J303" s="255">
        <v>1</v>
      </c>
      <c r="K303" s="255" t="s">
        <v>3265</v>
      </c>
      <c r="L303" s="255">
        <v>30495.421636415118</v>
      </c>
      <c r="M303" s="233">
        <f>+Tabela1368[[#This Row],[Colunas85]]/$N$651</f>
        <v>6.8262792113688204E-4</v>
      </c>
      <c r="N303" s="255">
        <v>23534.075420738787</v>
      </c>
      <c r="O303" s="233">
        <f>+O302+Tabela1368[[#This Row],[Colunas8]]</f>
        <v>0.34940335009877543</v>
      </c>
      <c r="P303" s="231">
        <v>55.03</v>
      </c>
      <c r="Q303" s="231">
        <v>98.5</v>
      </c>
      <c r="R303" s="274">
        <v>0.70899999999999996</v>
      </c>
      <c r="S303" s="231">
        <v>11.06</v>
      </c>
      <c r="T303" s="231">
        <v>79486.513619999998</v>
      </c>
      <c r="U303" s="231">
        <v>73190.197010000004</v>
      </c>
      <c r="V303" s="234">
        <v>523923600.07999998</v>
      </c>
      <c r="W303" s="233">
        <f t="shared" si="14"/>
        <v>2.3125648216929776E-4</v>
      </c>
      <c r="X303" s="233">
        <f>+X302+Tabela1368[[#This Row],[Colunas82]]</f>
        <v>0.32224167210528143</v>
      </c>
      <c r="Y303" s="234">
        <v>16452.82</v>
      </c>
    </row>
    <row r="304" spans="1:25" ht="20.100000000000001" customHeight="1" x14ac:dyDescent="0.25">
      <c r="A304" s="231">
        <f t="shared" si="15"/>
        <v>300</v>
      </c>
      <c r="B304" s="231" t="s">
        <v>2324</v>
      </c>
      <c r="C304" s="231">
        <v>3526308</v>
      </c>
      <c r="D304" s="231" t="s">
        <v>2325</v>
      </c>
      <c r="E304" s="231" t="s">
        <v>2326</v>
      </c>
      <c r="F304" s="231">
        <v>255.47200000000001</v>
      </c>
      <c r="G304" s="232">
        <v>4882</v>
      </c>
      <c r="I304" s="255">
        <v>3511</v>
      </c>
      <c r="J304" s="255">
        <v>2</v>
      </c>
      <c r="K304" s="255" t="s">
        <v>3326</v>
      </c>
      <c r="L304" s="255">
        <v>4675.2496052310835</v>
      </c>
      <c r="M304" s="233">
        <f>+Tabela1368[[#This Row],[Colunas85]]/$N$651</f>
        <v>1.0465360856017643E-4</v>
      </c>
      <c r="N304" s="255">
        <v>3608.0064126380721</v>
      </c>
      <c r="O304" s="233">
        <f>+O303+Tabela1368[[#This Row],[Colunas8]]</f>
        <v>0.34950800370733559</v>
      </c>
      <c r="P304" s="231">
        <v>18.95</v>
      </c>
      <c r="Q304" s="231">
        <v>99</v>
      </c>
      <c r="R304" s="274">
        <v>0.69299999999999995</v>
      </c>
      <c r="S304" s="231" t="s">
        <v>20</v>
      </c>
      <c r="T304" s="231">
        <v>18654.636689999999</v>
      </c>
      <c r="U304" s="231">
        <v>15385.31473</v>
      </c>
      <c r="V304" s="234">
        <v>56348336.919999994</v>
      </c>
      <c r="W304" s="233">
        <f t="shared" si="14"/>
        <v>2.4871790792054069E-5</v>
      </c>
      <c r="X304" s="233">
        <f>+X303+Tabela1368[[#This Row],[Colunas82]]</f>
        <v>0.32226654389607351</v>
      </c>
      <c r="Y304" s="234">
        <v>11542.06</v>
      </c>
    </row>
    <row r="305" spans="1:25" ht="20.100000000000001" customHeight="1" x14ac:dyDescent="0.25">
      <c r="A305" s="231">
        <f t="shared" si="15"/>
        <v>301</v>
      </c>
      <c r="B305" s="231" t="s">
        <v>1091</v>
      </c>
      <c r="C305" s="231">
        <v>3526407</v>
      </c>
      <c r="D305" s="231" t="s">
        <v>1092</v>
      </c>
      <c r="E305" s="231" t="s">
        <v>1093</v>
      </c>
      <c r="F305" s="231">
        <v>384.274</v>
      </c>
      <c r="G305" s="232">
        <v>29047</v>
      </c>
      <c r="I305" s="255">
        <v>3510</v>
      </c>
      <c r="J305" s="255">
        <v>3</v>
      </c>
      <c r="K305" s="255" t="s">
        <v>3315</v>
      </c>
      <c r="L305" s="255">
        <v>27816.873265699975</v>
      </c>
      <c r="M305" s="233">
        <f>+Tabela1368[[#This Row],[Colunas85]]/$N$651</f>
        <v>6.2266967796957085E-4</v>
      </c>
      <c r="N305" s="255">
        <v>21466.973016775519</v>
      </c>
      <c r="O305" s="233">
        <f>+O304+Tabela1368[[#This Row],[Colunas8]]</f>
        <v>0.35013067338530518</v>
      </c>
      <c r="P305" s="231">
        <v>65.75</v>
      </c>
      <c r="Q305" s="231">
        <v>98.1</v>
      </c>
      <c r="R305" s="274">
        <v>0.72899999999999998</v>
      </c>
      <c r="S305" s="231">
        <v>5.52</v>
      </c>
      <c r="T305" s="231">
        <v>87439.741930000004</v>
      </c>
      <c r="U305" s="231">
        <v>80132.349289999998</v>
      </c>
      <c r="V305" s="234">
        <v>1144373663.5699999</v>
      </c>
      <c r="W305" s="233">
        <f t="shared" si="14"/>
        <v>5.0511911981819513E-4</v>
      </c>
      <c r="X305" s="233">
        <f>+X304+Tabela1368[[#This Row],[Colunas82]]</f>
        <v>0.32277166301589172</v>
      </c>
      <c r="Y305" s="234">
        <v>39397.31</v>
      </c>
    </row>
    <row r="306" spans="1:25" ht="20.100000000000001" customHeight="1" x14ac:dyDescent="0.25">
      <c r="A306" s="231">
        <f t="shared" si="15"/>
        <v>302</v>
      </c>
      <c r="B306" s="231" t="s">
        <v>1859</v>
      </c>
      <c r="C306" s="231">
        <v>3526506</v>
      </c>
      <c r="D306" s="231" t="s">
        <v>1860</v>
      </c>
      <c r="E306" s="231" t="s">
        <v>1861</v>
      </c>
      <c r="F306" s="231">
        <v>537.67499999999995</v>
      </c>
      <c r="G306" s="232">
        <v>12581</v>
      </c>
      <c r="I306" s="255">
        <v>3506</v>
      </c>
      <c r="J306" s="255">
        <v>3</v>
      </c>
      <c r="K306" s="255" t="s">
        <v>3293</v>
      </c>
      <c r="L306" s="255">
        <v>12048.200590621109</v>
      </c>
      <c r="M306" s="233">
        <f>+Tabela1368[[#This Row],[Colunas85]]/$N$651</f>
        <v>2.6969419280941824E-4</v>
      </c>
      <c r="N306" s="255">
        <v>9297.8960830396536</v>
      </c>
      <c r="O306" s="233">
        <f>+O305+Tabela1368[[#This Row],[Colunas8]]</f>
        <v>0.3504003675781146</v>
      </c>
      <c r="P306" s="231">
        <v>16.329999999999998</v>
      </c>
      <c r="Q306" s="231">
        <v>98.6</v>
      </c>
      <c r="R306" s="274">
        <v>0.72099999999999997</v>
      </c>
      <c r="S306" s="231" t="s">
        <v>20</v>
      </c>
      <c r="T306" s="231">
        <v>40123.564550000003</v>
      </c>
      <c r="U306" s="231">
        <v>31920.571639999998</v>
      </c>
      <c r="V306" s="234">
        <v>169854697.09</v>
      </c>
      <c r="W306" s="233">
        <f t="shared" si="14"/>
        <v>7.4972762675640565E-5</v>
      </c>
      <c r="X306" s="233">
        <f>+X305+Tabela1368[[#This Row],[Colunas82]]</f>
        <v>0.32284663577856737</v>
      </c>
      <c r="Y306" s="234">
        <v>13500.89</v>
      </c>
    </row>
    <row r="307" spans="1:25" ht="20.100000000000001" customHeight="1" x14ac:dyDescent="0.25">
      <c r="A307" s="231">
        <f t="shared" si="15"/>
        <v>303</v>
      </c>
      <c r="B307" s="231" t="s">
        <v>2057</v>
      </c>
      <c r="C307" s="231">
        <v>3526605</v>
      </c>
      <c r="D307" s="231" t="s">
        <v>2058</v>
      </c>
      <c r="E307" s="231" t="s">
        <v>2059</v>
      </c>
      <c r="F307" s="231">
        <v>167.06700000000001</v>
      </c>
      <c r="G307" s="232">
        <v>7361</v>
      </c>
      <c r="I307" s="255">
        <v>3511</v>
      </c>
      <c r="J307" s="255">
        <v>5</v>
      </c>
      <c r="K307" s="255" t="s">
        <v>3329</v>
      </c>
      <c r="L307" s="255">
        <v>7049.2651257898415</v>
      </c>
      <c r="M307" s="233">
        <f>+Tabela1368[[#This Row],[Colunas85]]/$N$651</f>
        <v>1.5779500463159745E-4</v>
      </c>
      <c r="N307" s="255">
        <v>5440.0932411775602</v>
      </c>
      <c r="O307" s="233">
        <f>+O306+Tabela1368[[#This Row],[Colunas8]]</f>
        <v>0.35055816258274619</v>
      </c>
      <c r="P307" s="231">
        <v>39.450000000000003</v>
      </c>
      <c r="Q307" s="231">
        <v>98.5</v>
      </c>
      <c r="R307" s="274">
        <v>0.72899999999999998</v>
      </c>
      <c r="S307" s="231">
        <v>24.39</v>
      </c>
      <c r="T307" s="231">
        <v>23388.760750000001</v>
      </c>
      <c r="U307" s="231">
        <v>21425.979879999999</v>
      </c>
      <c r="V307" s="234">
        <v>112306114.51000001</v>
      </c>
      <c r="W307" s="233">
        <f t="shared" si="14"/>
        <v>4.9571191226581957E-5</v>
      </c>
      <c r="X307" s="233">
        <f>+X306+Tabela1368[[#This Row],[Colunas82]]</f>
        <v>0.32289620696979393</v>
      </c>
      <c r="Y307" s="234">
        <v>15256.91</v>
      </c>
    </row>
    <row r="308" spans="1:25" ht="20.100000000000001" customHeight="1" x14ac:dyDescent="0.25">
      <c r="A308" s="231">
        <f t="shared" si="15"/>
        <v>304</v>
      </c>
      <c r="B308" s="231" t="s">
        <v>819</v>
      </c>
      <c r="C308" s="231">
        <v>3526704</v>
      </c>
      <c r="D308" s="231" t="s">
        <v>820</v>
      </c>
      <c r="E308" s="231" t="s">
        <v>821</v>
      </c>
      <c r="F308" s="231">
        <v>402.87099999999998</v>
      </c>
      <c r="G308" s="232">
        <v>105273</v>
      </c>
      <c r="I308" s="255">
        <v>3510</v>
      </c>
      <c r="J308" s="255">
        <v>8</v>
      </c>
      <c r="K308" s="255" t="s">
        <v>3320</v>
      </c>
      <c r="L308" s="255">
        <v>100814.73815884715</v>
      </c>
      <c r="M308" s="233">
        <f>+Tabela1368[[#This Row],[Colunas85]]/$N$651</f>
        <v>2.2566979381309815E-3</v>
      </c>
      <c r="N308" s="255">
        <v>77801.241105622234</v>
      </c>
      <c r="O308" s="233">
        <f>+O307+Tabela1368[[#This Row],[Colunas8]]</f>
        <v>0.35281486052087718</v>
      </c>
      <c r="P308" s="231">
        <v>227.75</v>
      </c>
      <c r="Q308" s="231">
        <v>97.7</v>
      </c>
      <c r="R308" s="274">
        <v>0.74399999999999999</v>
      </c>
      <c r="S308" s="231">
        <v>12.44</v>
      </c>
      <c r="T308" s="231">
        <v>321603.55200999998</v>
      </c>
      <c r="U308" s="231">
        <v>282627.06267999997</v>
      </c>
      <c r="V308" s="234">
        <v>3297210365.6100001</v>
      </c>
      <c r="W308" s="233">
        <f t="shared" si="14"/>
        <v>1.4553672902054486E-3</v>
      </c>
      <c r="X308" s="233">
        <f>+X307+Tabela1368[[#This Row],[Colunas82]]</f>
        <v>0.32435157425999939</v>
      </c>
      <c r="Y308" s="234">
        <v>31320.57</v>
      </c>
    </row>
    <row r="309" spans="1:25" ht="20.100000000000001" customHeight="1" x14ac:dyDescent="0.25">
      <c r="A309" s="231">
        <f t="shared" si="15"/>
        <v>305</v>
      </c>
      <c r="B309" s="231" t="s">
        <v>864</v>
      </c>
      <c r="C309" s="231">
        <v>3526803</v>
      </c>
      <c r="D309" s="231" t="s">
        <v>865</v>
      </c>
      <c r="E309" s="231" t="s">
        <v>866</v>
      </c>
      <c r="F309" s="231">
        <v>809.54100000000005</v>
      </c>
      <c r="G309" s="232">
        <v>69533</v>
      </c>
      <c r="I309" s="255">
        <v>3503</v>
      </c>
      <c r="J309" s="255">
        <v>1</v>
      </c>
      <c r="K309" s="255" t="s">
        <v>3275</v>
      </c>
      <c r="L309" s="255">
        <v>66588.310282780192</v>
      </c>
      <c r="M309" s="233">
        <f>+Tabela1368[[#This Row],[Colunas85]]/$N$651</f>
        <v>1.4905529217564006E-3</v>
      </c>
      <c r="N309" s="255">
        <v>51387.855364597104</v>
      </c>
      <c r="O309" s="233">
        <f>+O308+Tabela1368[[#This Row],[Colunas8]]</f>
        <v>0.35430541344263361</v>
      </c>
      <c r="P309" s="231">
        <v>75.88</v>
      </c>
      <c r="Q309" s="231">
        <v>99</v>
      </c>
      <c r="R309" s="274">
        <v>0.76400000000000001</v>
      </c>
      <c r="S309" s="231">
        <v>9.83</v>
      </c>
      <c r="T309" s="231">
        <v>277427.36275999999</v>
      </c>
      <c r="U309" s="231">
        <v>209268.74119999999</v>
      </c>
      <c r="V309" s="234">
        <v>2704164792.54</v>
      </c>
      <c r="W309" s="233">
        <f t="shared" si="14"/>
        <v>1.1936008170530612E-3</v>
      </c>
      <c r="X309" s="233">
        <f>+X308+Tabela1368[[#This Row],[Colunas82]]</f>
        <v>0.32554517507705244</v>
      </c>
      <c r="Y309" s="234">
        <v>38890.379999999997</v>
      </c>
    </row>
    <row r="310" spans="1:25" ht="20.100000000000001" customHeight="1" x14ac:dyDescent="0.25">
      <c r="A310" s="231">
        <f t="shared" si="15"/>
        <v>306</v>
      </c>
      <c r="B310" s="231" t="s">
        <v>627</v>
      </c>
      <c r="C310" s="231">
        <v>3526902</v>
      </c>
      <c r="D310" s="231" t="s">
        <v>628</v>
      </c>
      <c r="E310" s="231" t="s">
        <v>629</v>
      </c>
      <c r="F310" s="231">
        <v>580.71100000000001</v>
      </c>
      <c r="G310" s="232">
        <v>310783</v>
      </c>
      <c r="I310" s="255">
        <v>3510</v>
      </c>
      <c r="J310" s="255">
        <v>5</v>
      </c>
      <c r="K310" s="255" t="s">
        <v>3317</v>
      </c>
      <c r="L310" s="255">
        <v>297621.48669859319</v>
      </c>
      <c r="M310" s="233">
        <f>+Tabela1368[[#This Row],[Colunas85]]/$N$651</f>
        <v>6.6621389654152631E-3</v>
      </c>
      <c r="N310" s="255">
        <v>229681.90432996684</v>
      </c>
      <c r="O310" s="233">
        <f>+O309+Tabela1368[[#This Row],[Colunas8]]</f>
        <v>0.3609675524080489</v>
      </c>
      <c r="P310" s="231">
        <v>475.32</v>
      </c>
      <c r="Q310" s="231">
        <v>97.7</v>
      </c>
      <c r="R310" s="274">
        <v>0.77500000000000002</v>
      </c>
      <c r="S310" s="231">
        <v>10.29</v>
      </c>
      <c r="T310" s="231">
        <v>1030815.94674</v>
      </c>
      <c r="U310" s="231">
        <v>900521.45259999996</v>
      </c>
      <c r="V310" s="234">
        <v>13500494323.58</v>
      </c>
      <c r="W310" s="233">
        <f t="shared" si="14"/>
        <v>5.9590307142891857E-3</v>
      </c>
      <c r="X310" s="233">
        <f>+X309+Tabela1368[[#This Row],[Colunas82]]</f>
        <v>0.3315042057913416</v>
      </c>
      <c r="Y310" s="234">
        <v>43440.26</v>
      </c>
    </row>
    <row r="311" spans="1:25" ht="20.100000000000001" customHeight="1" x14ac:dyDescent="0.25">
      <c r="A311" s="231">
        <f t="shared" si="15"/>
        <v>307</v>
      </c>
      <c r="B311" s="231" t="s">
        <v>1789</v>
      </c>
      <c r="C311" s="231">
        <v>3527009</v>
      </c>
      <c r="D311" s="231" t="s">
        <v>1790</v>
      </c>
      <c r="E311" s="231" t="s">
        <v>1791</v>
      </c>
      <c r="F311" s="231">
        <v>48.756</v>
      </c>
      <c r="G311" s="232">
        <v>8201</v>
      </c>
      <c r="I311" s="255">
        <v>3510</v>
      </c>
      <c r="J311" s="255">
        <v>11</v>
      </c>
      <c r="K311" s="255" t="s">
        <v>3323</v>
      </c>
      <c r="L311" s="255">
        <v>7853.6915224293562</v>
      </c>
      <c r="M311" s="233">
        <f>+Tabela1368[[#This Row],[Colunas85]]/$N$651</f>
        <v>1.7580177054526977E-4</v>
      </c>
      <c r="N311" s="255">
        <v>6060.8891007875527</v>
      </c>
      <c r="O311" s="233">
        <f>+O310+Tabela1368[[#This Row],[Colunas8]]</f>
        <v>0.36114335417859417</v>
      </c>
      <c r="P311" s="231">
        <v>137.66999999999999</v>
      </c>
      <c r="Q311" s="231">
        <v>97.4</v>
      </c>
      <c r="R311" s="274">
        <v>0.74199999999999999</v>
      </c>
      <c r="S311" s="231">
        <v>13.7</v>
      </c>
      <c r="T311" s="231">
        <v>32919.825349999999</v>
      </c>
      <c r="U311" s="231">
        <v>30620.691729999999</v>
      </c>
      <c r="V311" s="234">
        <v>190137888.72</v>
      </c>
      <c r="W311" s="233">
        <f t="shared" si="14"/>
        <v>8.3925632030644448E-5</v>
      </c>
      <c r="X311" s="233">
        <f>+X310+Tabela1368[[#This Row],[Colunas82]]</f>
        <v>0.33158813142337223</v>
      </c>
      <c r="Y311" s="234">
        <v>23184.720000000001</v>
      </c>
    </row>
    <row r="312" spans="1:25" ht="20.100000000000001" customHeight="1" x14ac:dyDescent="0.25">
      <c r="A312" s="231">
        <f t="shared" si="15"/>
        <v>308</v>
      </c>
      <c r="B312" s="231" t="s">
        <v>786</v>
      </c>
      <c r="C312" s="231">
        <v>3527108</v>
      </c>
      <c r="D312" s="231" t="s">
        <v>787</v>
      </c>
      <c r="E312" s="231" t="s">
        <v>788</v>
      </c>
      <c r="F312" s="231">
        <v>570.05799999999999</v>
      </c>
      <c r="G312" s="232">
        <v>78978</v>
      </c>
      <c r="I312" s="255">
        <v>3503</v>
      </c>
      <c r="J312" s="255">
        <v>4</v>
      </c>
      <c r="K312" s="255" t="s">
        <v>3278</v>
      </c>
      <c r="L312" s="255">
        <v>75633.318992613786</v>
      </c>
      <c r="M312" s="233">
        <f>+Tabela1368[[#This Row],[Colunas85]]/$N$651</f>
        <v>1.6930218551547754E-3</v>
      </c>
      <c r="N312" s="255">
        <v>58368.113571759452</v>
      </c>
      <c r="O312" s="233">
        <f>+O311+Tabela1368[[#This Row],[Colunas8]]</f>
        <v>0.36283637603374896</v>
      </c>
      <c r="P312" s="231">
        <v>124.98</v>
      </c>
      <c r="Q312" s="231">
        <v>98.4</v>
      </c>
      <c r="R312" s="274">
        <v>0.78600000000000003</v>
      </c>
      <c r="S312" s="231">
        <v>15.47</v>
      </c>
      <c r="T312" s="231">
        <v>204526.51546</v>
      </c>
      <c r="U312" s="231">
        <v>182873.74780000001</v>
      </c>
      <c r="V312" s="234">
        <v>3857058063.3600001</v>
      </c>
      <c r="W312" s="233">
        <f t="shared" si="14"/>
        <v>1.7024804363062851E-3</v>
      </c>
      <c r="X312" s="233">
        <f>+X311+Tabela1368[[#This Row],[Colunas82]]</f>
        <v>0.33329061185967851</v>
      </c>
      <c r="Y312" s="234">
        <v>48837.120000000003</v>
      </c>
    </row>
    <row r="313" spans="1:25" ht="20.100000000000001" customHeight="1" x14ac:dyDescent="0.25">
      <c r="A313" s="231">
        <f t="shared" si="15"/>
        <v>309</v>
      </c>
      <c r="B313" s="231" t="s">
        <v>855</v>
      </c>
      <c r="C313" s="231">
        <v>3527207</v>
      </c>
      <c r="D313" s="231" t="s">
        <v>856</v>
      </c>
      <c r="E313" s="231" t="s">
        <v>857</v>
      </c>
      <c r="F313" s="231">
        <v>414.16</v>
      </c>
      <c r="G313" s="232">
        <v>89532</v>
      </c>
      <c r="I313" s="255">
        <v>3511</v>
      </c>
      <c r="J313" s="255">
        <v>4</v>
      </c>
      <c r="K313" s="255" t="s">
        <v>3328</v>
      </c>
      <c r="L313" s="255">
        <v>85740.362076105972</v>
      </c>
      <c r="M313" s="233">
        <f>+Tabela1368[[#This Row],[Colunas85]]/$N$651</f>
        <v>1.9192640068844153E-3</v>
      </c>
      <c r="N313" s="255">
        <v>66167.970122144994</v>
      </c>
      <c r="O313" s="233">
        <f>+O312+Tabela1368[[#This Row],[Colunas8]]</f>
        <v>0.36475564004063338</v>
      </c>
      <c r="P313" s="231">
        <v>199.29</v>
      </c>
      <c r="Q313" s="231">
        <v>97.2</v>
      </c>
      <c r="R313" s="274">
        <v>0.76600000000000001</v>
      </c>
      <c r="S313" s="231">
        <v>10.93</v>
      </c>
      <c r="T313" s="231">
        <v>203443.38154999999</v>
      </c>
      <c r="U313" s="231">
        <v>187990.75789000001</v>
      </c>
      <c r="V313" s="234">
        <v>2866936403.52</v>
      </c>
      <c r="W313" s="233">
        <f t="shared" si="14"/>
        <v>1.2654471514165382E-3</v>
      </c>
      <c r="X313" s="233">
        <f>+X312+Tabela1368[[#This Row],[Colunas82]]</f>
        <v>0.33455605901109503</v>
      </c>
      <c r="Y313" s="234">
        <v>32021.360000000001</v>
      </c>
    </row>
    <row r="314" spans="1:25" ht="20.100000000000001" customHeight="1" x14ac:dyDescent="0.25">
      <c r="A314" s="231">
        <f t="shared" si="15"/>
        <v>310</v>
      </c>
      <c r="B314" s="231" t="s">
        <v>2410</v>
      </c>
      <c r="C314" s="231">
        <v>3527256</v>
      </c>
      <c r="D314" s="231" t="s">
        <v>2411</v>
      </c>
      <c r="E314" s="231" t="s">
        <v>2412</v>
      </c>
      <c r="F314" s="231">
        <v>113.94</v>
      </c>
      <c r="G314" s="232">
        <v>2311</v>
      </c>
      <c r="I314" s="255">
        <v>3506</v>
      </c>
      <c r="J314" s="255">
        <v>2</v>
      </c>
      <c r="K314" s="255" t="s">
        <v>3292</v>
      </c>
      <c r="L314" s="255">
        <v>2213.1302412308546</v>
      </c>
      <c r="M314" s="233">
        <f>+Tabela1368[[#This Row],[Colunas85]]/$N$651</f>
        <v>4.9540042888686543E-5</v>
      </c>
      <c r="N314" s="255">
        <v>1707.9276566174894</v>
      </c>
      <c r="O314" s="233">
        <f>+O313+Tabela1368[[#This Row],[Colunas8]]</f>
        <v>0.36480518008352208</v>
      </c>
      <c r="P314" s="231">
        <v>18.71</v>
      </c>
      <c r="Q314" s="231">
        <v>98.4</v>
      </c>
      <c r="R314" s="274">
        <v>0.74199999999999999</v>
      </c>
      <c r="S314" s="231">
        <v>76.92</v>
      </c>
      <c r="T314" s="231">
        <v>14174.37069</v>
      </c>
      <c r="U314" s="231">
        <v>12043.96269</v>
      </c>
      <c r="V314" s="234">
        <v>40628165.740000002</v>
      </c>
      <c r="W314" s="233">
        <f t="shared" si="14"/>
        <v>1.793300909634333E-5</v>
      </c>
      <c r="X314" s="233">
        <f>+X313+Tabela1368[[#This Row],[Colunas82]]</f>
        <v>0.33457399202019139</v>
      </c>
      <c r="Y314" s="234">
        <v>17580.34</v>
      </c>
    </row>
    <row r="315" spans="1:25" ht="20.100000000000001" customHeight="1" x14ac:dyDescent="0.25">
      <c r="A315" s="231">
        <f t="shared" si="15"/>
        <v>311</v>
      </c>
      <c r="B315" s="231" t="s">
        <v>645</v>
      </c>
      <c r="C315" s="231">
        <v>3527306</v>
      </c>
      <c r="D315" s="231" t="s">
        <v>646</v>
      </c>
      <c r="E315" s="231" t="s">
        <v>647</v>
      </c>
      <c r="F315" s="231">
        <v>55.133000000000003</v>
      </c>
      <c r="G315" s="232">
        <v>51007</v>
      </c>
      <c r="I315" s="255">
        <v>3510</v>
      </c>
      <c r="J315" s="255">
        <v>2</v>
      </c>
      <c r="K315" s="255" t="s">
        <v>3313</v>
      </c>
      <c r="L315" s="255">
        <v>48846.877634990138</v>
      </c>
      <c r="M315" s="233">
        <f>+Tabela1368[[#This Row],[Colunas85]]/$N$651</f>
        <v>1.0934179868555753E-3</v>
      </c>
      <c r="N315" s="255">
        <v>37696.350489436736</v>
      </c>
      <c r="O315" s="233">
        <f>+O314+Tabela1368[[#This Row],[Colunas8]]</f>
        <v>0.36589859807037767</v>
      </c>
      <c r="P315" s="231">
        <v>673.37</v>
      </c>
      <c r="Q315" s="231">
        <v>97.3</v>
      </c>
      <c r="R315" s="274">
        <v>0.77700000000000002</v>
      </c>
      <c r="S315" s="231">
        <v>9.9</v>
      </c>
      <c r="T315" s="231">
        <v>474676.11413</v>
      </c>
      <c r="U315" s="231">
        <v>383525.37831</v>
      </c>
      <c r="V315" s="234">
        <v>11711752974.900002</v>
      </c>
      <c r="W315" s="233">
        <f t="shared" si="14"/>
        <v>5.169491873619785E-3</v>
      </c>
      <c r="X315" s="233">
        <f>+X314+Tabela1368[[#This Row],[Colunas82]]</f>
        <v>0.33974348389381115</v>
      </c>
      <c r="Y315" s="234">
        <v>229610.7</v>
      </c>
    </row>
    <row r="316" spans="1:25" ht="20.100000000000001" customHeight="1" x14ac:dyDescent="0.25">
      <c r="A316" s="231">
        <f t="shared" si="15"/>
        <v>312</v>
      </c>
      <c r="B316" s="231" t="s">
        <v>1387</v>
      </c>
      <c r="C316" s="231">
        <v>3527405</v>
      </c>
      <c r="D316" s="231" t="s">
        <v>1388</v>
      </c>
      <c r="E316" s="231" t="s">
        <v>1389</v>
      </c>
      <c r="F316" s="231">
        <v>314.81</v>
      </c>
      <c r="G316" s="232">
        <v>22022</v>
      </c>
      <c r="I316" s="255">
        <v>3505</v>
      </c>
      <c r="J316" s="255">
        <v>2</v>
      </c>
      <c r="K316" s="255" t="s">
        <v>3287</v>
      </c>
      <c r="L316" s="255">
        <v>21089.378698565939</v>
      </c>
      <c r="M316" s="233">
        <f>+Tabela1368[[#This Row],[Colunas85]]/$N$651</f>
        <v>4.720773797034423E-4</v>
      </c>
      <c r="N316" s="255">
        <v>16275.198119441955</v>
      </c>
      <c r="O316" s="233">
        <f>+O315+Tabela1368[[#This Row],[Colunas8]]</f>
        <v>0.36637067545008112</v>
      </c>
      <c r="P316" s="231">
        <v>63.17</v>
      </c>
      <c r="Q316" s="231">
        <v>99.4</v>
      </c>
      <c r="R316" s="274">
        <v>0.752</v>
      </c>
      <c r="S316" s="231">
        <v>9.85</v>
      </c>
      <c r="T316" s="231">
        <v>54482.537750000003</v>
      </c>
      <c r="U316" s="231">
        <v>44593.981469999999</v>
      </c>
      <c r="V316" s="234">
        <v>449706196.94</v>
      </c>
      <c r="W316" s="233">
        <f t="shared" si="14"/>
        <v>1.9849740133522908E-4</v>
      </c>
      <c r="X316" s="233">
        <f>+X315+Tabela1368[[#This Row],[Colunas82]]</f>
        <v>0.33994198129514636</v>
      </c>
      <c r="Y316" s="234">
        <v>20420.77</v>
      </c>
    </row>
    <row r="317" spans="1:25" ht="20.100000000000001" customHeight="1" x14ac:dyDescent="0.25">
      <c r="A317" s="231">
        <f t="shared" si="15"/>
        <v>313</v>
      </c>
      <c r="B317" s="231" t="s">
        <v>2318</v>
      </c>
      <c r="C317" s="231">
        <v>3527504</v>
      </c>
      <c r="D317" s="231" t="s">
        <v>2319</v>
      </c>
      <c r="E317" s="231" t="s">
        <v>2320</v>
      </c>
      <c r="F317" s="231">
        <v>189.536</v>
      </c>
      <c r="G317" s="232">
        <v>2412</v>
      </c>
      <c r="I317" s="255">
        <v>3503</v>
      </c>
      <c r="J317" s="255">
        <v>1</v>
      </c>
      <c r="K317" s="255" t="s">
        <v>3275</v>
      </c>
      <c r="L317" s="255">
        <v>2309.8529389220348</v>
      </c>
      <c r="M317" s="233">
        <f>+Tabela1368[[#This Row],[Colunas85]]/$N$651</f>
        <v>5.1705142123544772E-5</v>
      </c>
      <c r="N317" s="255">
        <v>1782.5709683086914</v>
      </c>
      <c r="O317" s="233">
        <f>+O316+Tabela1368[[#This Row],[Colunas8]]</f>
        <v>0.36642238059220467</v>
      </c>
      <c r="P317" s="231">
        <v>11.85</v>
      </c>
      <c r="Q317" s="231">
        <v>99.1</v>
      </c>
      <c r="R317" s="274">
        <v>0.73299999999999998</v>
      </c>
      <c r="S317" s="231" t="s">
        <v>20</v>
      </c>
      <c r="T317" s="231">
        <v>16106.81847</v>
      </c>
      <c r="U317" s="231">
        <v>12906.071529999999</v>
      </c>
      <c r="V317" s="234">
        <v>57650852.160000004</v>
      </c>
      <c r="W317" s="233">
        <f t="shared" si="14"/>
        <v>2.5446712578986946E-5</v>
      </c>
      <c r="X317" s="233">
        <f>+X316+Tabela1368[[#This Row],[Colunas82]]</f>
        <v>0.33996742800772534</v>
      </c>
      <c r="Y317" s="234">
        <v>23901.68</v>
      </c>
    </row>
    <row r="318" spans="1:25" ht="20.100000000000001" customHeight="1" x14ac:dyDescent="0.25">
      <c r="A318" s="231">
        <f t="shared" si="15"/>
        <v>314</v>
      </c>
      <c r="B318" s="231" t="s">
        <v>986</v>
      </c>
      <c r="C318" s="231">
        <v>3527603</v>
      </c>
      <c r="D318" s="231" t="s">
        <v>987</v>
      </c>
      <c r="E318" s="231" t="s">
        <v>988</v>
      </c>
      <c r="F318" s="231">
        <v>598.25699999999995</v>
      </c>
      <c r="G318" s="232">
        <v>15628</v>
      </c>
      <c r="I318" s="255">
        <v>3508</v>
      </c>
      <c r="J318" s="255">
        <v>1</v>
      </c>
      <c r="K318" s="255" t="s">
        <v>3303</v>
      </c>
      <c r="L318" s="255">
        <v>14966.161579383728</v>
      </c>
      <c r="M318" s="233">
        <f>+Tabela1368[[#This Row],[Colunas85]]/$N$651</f>
        <v>3.3501159249865568E-4</v>
      </c>
      <c r="N318" s="255">
        <v>11549.759159505897</v>
      </c>
      <c r="O318" s="233">
        <f>+O317+Tabela1368[[#This Row],[Colunas8]]</f>
        <v>0.36675739218470332</v>
      </c>
      <c r="P318" s="231">
        <v>18.850000000000001</v>
      </c>
      <c r="Q318" s="231">
        <v>99.4</v>
      </c>
      <c r="R318" s="274">
        <v>0.73099999999999998</v>
      </c>
      <c r="S318" s="231">
        <v>6.49</v>
      </c>
      <c r="T318" s="231">
        <v>72400.552070000005</v>
      </c>
      <c r="U318" s="231">
        <v>60721.433389999998</v>
      </c>
      <c r="V318" s="234">
        <v>1616459675.6800001</v>
      </c>
      <c r="W318" s="233">
        <f t="shared" si="14"/>
        <v>7.1349482655333951E-4</v>
      </c>
      <c r="X318" s="233">
        <f>+X317+Tabela1368[[#This Row],[Colunas82]]</f>
        <v>0.3406809228342787</v>
      </c>
      <c r="Y318" s="234">
        <v>103433.56</v>
      </c>
    </row>
    <row r="319" spans="1:25" ht="20.100000000000001" customHeight="1" x14ac:dyDescent="0.25">
      <c r="A319" s="231">
        <f t="shared" si="15"/>
        <v>315</v>
      </c>
      <c r="B319" s="231" t="s">
        <v>2226</v>
      </c>
      <c r="C319" s="231">
        <v>3527702</v>
      </c>
      <c r="D319" s="231" t="s">
        <v>2227</v>
      </c>
      <c r="E319" s="231" t="s">
        <v>2228</v>
      </c>
      <c r="F319" s="231">
        <v>166.57599999999999</v>
      </c>
      <c r="G319" s="232">
        <v>5918</v>
      </c>
      <c r="I319" s="255">
        <v>3506</v>
      </c>
      <c r="J319" s="255">
        <v>2</v>
      </c>
      <c r="K319" s="255" t="s">
        <v>3292</v>
      </c>
      <c r="L319" s="255">
        <v>5667.3754944198181</v>
      </c>
      <c r="M319" s="233">
        <f>+Tabela1368[[#This Row],[Colunas85]]/$N$651</f>
        <v>1.2686195318703893E-4</v>
      </c>
      <c r="N319" s="255">
        <v>4373.6546394903953</v>
      </c>
      <c r="O319" s="233">
        <f>+O318+Tabela1368[[#This Row],[Colunas8]]</f>
        <v>0.36688425413789039</v>
      </c>
      <c r="P319" s="231">
        <v>30.2</v>
      </c>
      <c r="Q319" s="231">
        <v>92.8</v>
      </c>
      <c r="R319" s="274">
        <v>0.70199999999999996</v>
      </c>
      <c r="S319" s="231">
        <v>17.86</v>
      </c>
      <c r="T319" s="231">
        <v>17628.606650000002</v>
      </c>
      <c r="U319" s="231">
        <v>15679.585999999999</v>
      </c>
      <c r="V319" s="234">
        <v>74191362.079999998</v>
      </c>
      <c r="W319" s="233">
        <f t="shared" si="14"/>
        <v>3.2747586478924842E-5</v>
      </c>
      <c r="X319" s="233">
        <f>+X318+Tabela1368[[#This Row],[Colunas82]]</f>
        <v>0.34071367042075762</v>
      </c>
      <c r="Y319" s="234">
        <v>12536.56</v>
      </c>
    </row>
    <row r="320" spans="1:25" ht="20.100000000000001" customHeight="1" x14ac:dyDescent="0.25">
      <c r="A320" s="231">
        <f t="shared" si="15"/>
        <v>316</v>
      </c>
      <c r="B320" s="231" t="s">
        <v>2208</v>
      </c>
      <c r="C320" s="231">
        <v>3527801</v>
      </c>
      <c r="D320" s="231" t="s">
        <v>2209</v>
      </c>
      <c r="E320" s="231" t="s">
        <v>2210</v>
      </c>
      <c r="F320" s="231">
        <v>155.17099999999999</v>
      </c>
      <c r="G320" s="232">
        <v>4608</v>
      </c>
      <c r="I320" s="255">
        <v>3504</v>
      </c>
      <c r="J320" s="255">
        <v>1</v>
      </c>
      <c r="K320" s="255" t="s">
        <v>3280</v>
      </c>
      <c r="L320" s="255">
        <v>4412.8533758510512</v>
      </c>
      <c r="M320" s="233">
        <f>+Tabela1368[[#This Row],[Colunas85]]/$N$651</f>
        <v>9.8779973012145218E-5</v>
      </c>
      <c r="N320" s="255">
        <v>3405.5087155748129</v>
      </c>
      <c r="O320" s="233">
        <f>+O319+Tabela1368[[#This Row],[Colunas8]]</f>
        <v>0.36698303411090255</v>
      </c>
      <c r="P320" s="231">
        <v>28.18</v>
      </c>
      <c r="Q320" s="231">
        <v>94.5</v>
      </c>
      <c r="R320" s="274">
        <v>0.72399999999999998</v>
      </c>
      <c r="S320" s="231" t="s">
        <v>20</v>
      </c>
      <c r="T320" s="231">
        <v>17166.49454</v>
      </c>
      <c r="U320" s="231">
        <v>16094.200269999999</v>
      </c>
      <c r="V320" s="234">
        <v>77984087.040000007</v>
      </c>
      <c r="W320" s="233">
        <f t="shared" si="14"/>
        <v>3.4421670700271933E-5</v>
      </c>
      <c r="X320" s="233">
        <f>+X319+Tabela1368[[#This Row],[Colunas82]]</f>
        <v>0.3407480920914579</v>
      </c>
      <c r="Y320" s="234">
        <v>16923.63</v>
      </c>
    </row>
    <row r="321" spans="1:25" ht="20.100000000000001" customHeight="1" x14ac:dyDescent="0.25">
      <c r="A321" s="231">
        <f t="shared" si="15"/>
        <v>317</v>
      </c>
      <c r="B321" s="231" t="s">
        <v>2170</v>
      </c>
      <c r="C321" s="231">
        <v>3527900</v>
      </c>
      <c r="D321" s="231" t="s">
        <v>2171</v>
      </c>
      <c r="E321" s="231" t="s">
        <v>2172</v>
      </c>
      <c r="F321" s="231">
        <v>475.226</v>
      </c>
      <c r="G321" s="232">
        <v>2623</v>
      </c>
      <c r="I321" s="255">
        <v>3504</v>
      </c>
      <c r="J321" s="255">
        <v>2</v>
      </c>
      <c r="K321" s="255" t="s">
        <v>3281</v>
      </c>
      <c r="L321" s="255">
        <v>2511.9171885541032</v>
      </c>
      <c r="M321" s="233">
        <f>+Tabela1368[[#This Row],[Colunas85]]/$N$651</f>
        <v>5.6228270228050546E-5</v>
      </c>
      <c r="N321" s="255">
        <v>1938.508975901201</v>
      </c>
      <c r="O321" s="233">
        <f>+O320+Tabela1368[[#This Row],[Colunas8]]</f>
        <v>0.3670392623811306</v>
      </c>
      <c r="P321" s="231">
        <v>5.71</v>
      </c>
      <c r="Q321" s="231">
        <v>93.7</v>
      </c>
      <c r="R321" s="274">
        <v>0.72</v>
      </c>
      <c r="S321" s="231">
        <v>27.78</v>
      </c>
      <c r="T321" s="231">
        <v>17603.812290000002</v>
      </c>
      <c r="U321" s="231">
        <v>14802.294190000001</v>
      </c>
      <c r="V321" s="234">
        <v>83984105.820000008</v>
      </c>
      <c r="W321" s="233">
        <f t="shared" si="14"/>
        <v>3.7070040111004059E-5</v>
      </c>
      <c r="X321" s="233">
        <f>+X320+Tabela1368[[#This Row],[Colunas82]]</f>
        <v>0.3407851621315689</v>
      </c>
      <c r="Y321" s="234">
        <v>32018.34</v>
      </c>
    </row>
    <row r="322" spans="1:25" ht="20.100000000000001" customHeight="1" x14ac:dyDescent="0.25">
      <c r="A322" s="231">
        <f t="shared" si="15"/>
        <v>318</v>
      </c>
      <c r="B322" s="231" t="s">
        <v>1291</v>
      </c>
      <c r="C322" s="231">
        <v>3528007</v>
      </c>
      <c r="D322" s="231" t="s">
        <v>1292</v>
      </c>
      <c r="E322" s="231" t="s">
        <v>1293</v>
      </c>
      <c r="F322" s="231">
        <v>224.51400000000001</v>
      </c>
      <c r="G322" s="232">
        <v>17263</v>
      </c>
      <c r="I322" s="255">
        <v>3503</v>
      </c>
      <c r="J322" s="255">
        <v>1</v>
      </c>
      <c r="K322" s="255" t="s">
        <v>3275</v>
      </c>
      <c r="L322" s="255">
        <v>16531.920101414213</v>
      </c>
      <c r="M322" s="233">
        <f>+Tabela1368[[#This Row],[Colunas85]]/$N$651</f>
        <v>3.7006047615205362E-4</v>
      </c>
      <c r="N322" s="255">
        <v>12758.093957675346</v>
      </c>
      <c r="O322" s="233">
        <f>+O321+Tabela1368[[#This Row],[Colunas8]]</f>
        <v>0.36740932285728267</v>
      </c>
      <c r="P322" s="231">
        <v>72.19</v>
      </c>
      <c r="Q322" s="231">
        <v>99.3</v>
      </c>
      <c r="R322" s="274">
        <v>0.77</v>
      </c>
      <c r="S322" s="231">
        <v>19.899999999999999</v>
      </c>
      <c r="T322" s="231">
        <v>74107.332720000006</v>
      </c>
      <c r="U322" s="231">
        <v>62454.57101</v>
      </c>
      <c r="V322" s="234">
        <v>633949666.88999999</v>
      </c>
      <c r="W322" s="233">
        <f t="shared" si="14"/>
        <v>2.7982127511529131E-4</v>
      </c>
      <c r="X322" s="233">
        <f>+X321+Tabela1368[[#This Row],[Colunas82]]</f>
        <v>0.34106498340668417</v>
      </c>
      <c r="Y322" s="234">
        <v>36723.03</v>
      </c>
    </row>
    <row r="323" spans="1:25" ht="20.100000000000001" customHeight="1" x14ac:dyDescent="0.25">
      <c r="A323" s="231">
        <f t="shared" si="15"/>
        <v>319</v>
      </c>
      <c r="B323" s="231" t="s">
        <v>1898</v>
      </c>
      <c r="C323" s="231">
        <v>3528106</v>
      </c>
      <c r="D323" s="231" t="s">
        <v>1899</v>
      </c>
      <c r="E323" s="231" t="s">
        <v>1900</v>
      </c>
      <c r="F323" s="231">
        <v>248.08699999999999</v>
      </c>
      <c r="G323" s="232">
        <v>8174</v>
      </c>
      <c r="I323" s="255">
        <v>3507</v>
      </c>
      <c r="J323" s="255">
        <v>1</v>
      </c>
      <c r="K323" s="255" t="s">
        <v>3295</v>
      </c>
      <c r="L323" s="255">
        <v>7827.8349596802282</v>
      </c>
      <c r="M323" s="233">
        <f>+Tabela1368[[#This Row],[Colunas85]]/$N$651</f>
        <v>1.752229816409017E-4</v>
      </c>
      <c r="N323" s="255">
        <v>6040.9349481572308</v>
      </c>
      <c r="O323" s="233">
        <f>+O322+Tabela1368[[#This Row],[Colunas8]]</f>
        <v>0.36758454583892358</v>
      </c>
      <c r="P323" s="231">
        <v>30.88</v>
      </c>
      <c r="Q323" s="231">
        <v>97.9</v>
      </c>
      <c r="R323" s="274">
        <v>0.74299999999999999</v>
      </c>
      <c r="S323" s="231" t="s">
        <v>20</v>
      </c>
      <c r="T323" s="231">
        <v>24363.14069</v>
      </c>
      <c r="U323" s="231">
        <v>21438.264520000001</v>
      </c>
      <c r="V323" s="234">
        <v>156298977.52000001</v>
      </c>
      <c r="W323" s="233">
        <f t="shared" si="14"/>
        <v>6.898935589542866E-5</v>
      </c>
      <c r="X323" s="233">
        <f>+X322+Tabela1368[[#This Row],[Colunas82]]</f>
        <v>0.34113397276257962</v>
      </c>
      <c r="Y323" s="234">
        <v>19121.48</v>
      </c>
    </row>
    <row r="324" spans="1:25" ht="20.100000000000001" customHeight="1" x14ac:dyDescent="0.25">
      <c r="A324" s="231">
        <f t="shared" si="15"/>
        <v>320</v>
      </c>
      <c r="B324" s="231" t="s">
        <v>2205</v>
      </c>
      <c r="C324" s="231">
        <v>3528205</v>
      </c>
      <c r="D324" s="231" t="s">
        <v>2206</v>
      </c>
      <c r="E324" s="231" t="s">
        <v>2207</v>
      </c>
      <c r="F324" s="231">
        <v>327.56700000000001</v>
      </c>
      <c r="G324" s="232">
        <v>3686</v>
      </c>
      <c r="I324" s="255">
        <v>3507</v>
      </c>
      <c r="J324" s="255">
        <v>5</v>
      </c>
      <c r="K324" s="255" t="s">
        <v>3300</v>
      </c>
      <c r="L324" s="255">
        <v>3529.8996404919649</v>
      </c>
      <c r="M324" s="233">
        <f>+Tabela1368[[#This Row],[Colunas85]]/$N$651</f>
        <v>7.9015403759281097E-5</v>
      </c>
      <c r="N324" s="255">
        <v>2724.1113553838454</v>
      </c>
      <c r="O324" s="233">
        <f>+O323+Tabela1368[[#This Row],[Colunas8]]</f>
        <v>0.36766356124268285</v>
      </c>
      <c r="P324" s="231">
        <v>11.18</v>
      </c>
      <c r="Q324" s="231">
        <v>99.3</v>
      </c>
      <c r="R324" s="274">
        <v>0.74</v>
      </c>
      <c r="S324" s="231">
        <v>25.64</v>
      </c>
      <c r="T324" s="231">
        <v>21297.58123</v>
      </c>
      <c r="U324" s="231">
        <v>18452.17525</v>
      </c>
      <c r="V324" s="234">
        <v>78190491.38000001</v>
      </c>
      <c r="W324" s="233">
        <f t="shared" si="14"/>
        <v>3.4512776238494663E-5</v>
      </c>
      <c r="X324" s="233">
        <f>+X323+Tabela1368[[#This Row],[Colunas82]]</f>
        <v>0.34116848553881812</v>
      </c>
      <c r="Y324" s="234">
        <v>21212.83</v>
      </c>
    </row>
    <row r="325" spans="1:25" ht="20.100000000000001" customHeight="1" x14ac:dyDescent="0.25">
      <c r="A325" s="231">
        <f t="shared" si="15"/>
        <v>321</v>
      </c>
      <c r="B325" s="231" t="s">
        <v>2140</v>
      </c>
      <c r="C325" s="231">
        <v>3528304</v>
      </c>
      <c r="D325" s="231" t="s">
        <v>2141</v>
      </c>
      <c r="E325" s="231" t="s">
        <v>2142</v>
      </c>
      <c r="F325" s="231">
        <v>312.28199999999998</v>
      </c>
      <c r="G325" s="232">
        <v>3086</v>
      </c>
      <c r="I325" s="255">
        <v>3506</v>
      </c>
      <c r="J325" s="255">
        <v>1</v>
      </c>
      <c r="K325" s="255" t="s">
        <v>3291</v>
      </c>
      <c r="L325" s="255">
        <v>2955.3093571780259</v>
      </c>
      <c r="M325" s="233">
        <f>+Tabela1368[[#This Row],[Colunas85]]/$N$651</f>
        <v>6.6153428106658022E-5</v>
      </c>
      <c r="N325" s="255">
        <v>2280.6857413767084</v>
      </c>
      <c r="O325" s="233">
        <f>+O324+Tabela1368[[#This Row],[Colunas8]]</f>
        <v>0.36772971467078952</v>
      </c>
      <c r="P325" s="231">
        <v>10.27</v>
      </c>
      <c r="Q325" s="231">
        <v>96.5</v>
      </c>
      <c r="R325" s="274">
        <v>0.753</v>
      </c>
      <c r="S325" s="231">
        <v>34.479999999999997</v>
      </c>
      <c r="T325" s="231">
        <v>23503.518940000002</v>
      </c>
      <c r="U325" s="231">
        <v>20815.793420000002</v>
      </c>
      <c r="V325" s="234">
        <v>92068618.939999998</v>
      </c>
      <c r="W325" s="233">
        <f t="shared" ref="W325:W388" si="16">+V325/$V$651</f>
        <v>4.0638491816361968E-5</v>
      </c>
      <c r="X325" s="233">
        <f>+X324+Tabela1368[[#This Row],[Colunas82]]</f>
        <v>0.34120912403063447</v>
      </c>
      <c r="Y325" s="234">
        <v>29834.29</v>
      </c>
    </row>
    <row r="326" spans="1:25" ht="20.100000000000001" customHeight="1" x14ac:dyDescent="0.25">
      <c r="A326" s="231">
        <f t="shared" si="15"/>
        <v>322</v>
      </c>
      <c r="B326" s="231" t="s">
        <v>927</v>
      </c>
      <c r="C326" s="231">
        <v>3528403</v>
      </c>
      <c r="D326" s="231" t="s">
        <v>928</v>
      </c>
      <c r="E326" s="231" t="s">
        <v>929</v>
      </c>
      <c r="F326" s="231">
        <v>210.149</v>
      </c>
      <c r="G326" s="232">
        <v>47723</v>
      </c>
      <c r="I326" s="255">
        <v>3502</v>
      </c>
      <c r="J326" s="255">
        <v>1</v>
      </c>
      <c r="K326" s="255" t="s">
        <v>3268</v>
      </c>
      <c r="L326" s="255">
        <v>45701.95348431851</v>
      </c>
      <c r="M326" s="233">
        <f>+Tabela1368[[#This Row],[Colunas85]]/$N$651</f>
        <v>1.0230201067835515E-3</v>
      </c>
      <c r="N326" s="255">
        <v>35269.334295437664</v>
      </c>
      <c r="O326" s="233">
        <f>+O325+Tabela1368[[#This Row],[Colunas8]]</f>
        <v>0.36875273477757309</v>
      </c>
      <c r="P326" s="231">
        <v>205.53</v>
      </c>
      <c r="Q326" s="231">
        <v>96.9</v>
      </c>
      <c r="R326" s="274">
        <v>0.74299999999999999</v>
      </c>
      <c r="S326" s="231">
        <v>7.3</v>
      </c>
      <c r="T326" s="231">
        <v>151739.80604</v>
      </c>
      <c r="U326" s="231">
        <v>154356.79392</v>
      </c>
      <c r="V326" s="234">
        <v>1932062791.6200001</v>
      </c>
      <c r="W326" s="233">
        <f t="shared" si="16"/>
        <v>8.5279999689269622E-4</v>
      </c>
      <c r="X326" s="233">
        <f>+X325+Tabela1368[[#This Row],[Colunas82]]</f>
        <v>0.34206192402752716</v>
      </c>
      <c r="Y326" s="234">
        <v>40484.94</v>
      </c>
    </row>
    <row r="327" spans="1:25" ht="20.100000000000001" customHeight="1" x14ac:dyDescent="0.25">
      <c r="A327" s="231">
        <f t="shared" ref="A327:A390" si="17">+A326+1</f>
        <v>323</v>
      </c>
      <c r="B327" s="231" t="s">
        <v>948</v>
      </c>
      <c r="C327" s="231">
        <v>3528502</v>
      </c>
      <c r="D327" s="231" t="s">
        <v>949</v>
      </c>
      <c r="E327" s="231" t="s">
        <v>950</v>
      </c>
      <c r="F327" s="231">
        <v>320.697</v>
      </c>
      <c r="G327" s="232">
        <v>103645</v>
      </c>
      <c r="I327" s="255">
        <v>3501</v>
      </c>
      <c r="J327" s="255">
        <v>1</v>
      </c>
      <c r="K327" s="255" t="s">
        <v>3265</v>
      </c>
      <c r="L327" s="255">
        <v>99255.683190121999</v>
      </c>
      <c r="M327" s="233">
        <f>+Tabela1368[[#This Row],[Colunas85]]/$N$651</f>
        <v>2.2217991108601978E-3</v>
      </c>
      <c r="N327" s="255">
        <v>76598.079606282874</v>
      </c>
      <c r="O327" s="233">
        <f>+O326+Tabela1368[[#This Row],[Colunas8]]</f>
        <v>0.37097453388843327</v>
      </c>
      <c r="P327" s="231">
        <v>252.44</v>
      </c>
      <c r="Q327" s="231">
        <v>98.1</v>
      </c>
      <c r="R327" s="274">
        <v>0.78800000000000003</v>
      </c>
      <c r="S327" s="231">
        <v>10.78</v>
      </c>
      <c r="T327" s="231">
        <v>256281.70262</v>
      </c>
      <c r="U327" s="231">
        <v>217090.97813999999</v>
      </c>
      <c r="V327" s="234">
        <v>1842243234.75</v>
      </c>
      <c r="W327" s="233">
        <f t="shared" si="16"/>
        <v>8.1315422650062041E-4</v>
      </c>
      <c r="X327" s="233">
        <f>+X326+Tabela1368[[#This Row],[Colunas82]]</f>
        <v>0.3428750782540278</v>
      </c>
      <c r="Y327" s="234">
        <v>17774.55</v>
      </c>
    </row>
    <row r="328" spans="1:25" ht="20.100000000000001" customHeight="1" x14ac:dyDescent="0.25">
      <c r="A328" s="231">
        <f t="shared" si="17"/>
        <v>324</v>
      </c>
      <c r="B328" s="231" t="s">
        <v>1696</v>
      </c>
      <c r="C328" s="231">
        <v>3528601</v>
      </c>
      <c r="D328" s="231" t="s">
        <v>1697</v>
      </c>
      <c r="E328" s="231" t="s">
        <v>1698</v>
      </c>
      <c r="F328" s="231">
        <v>229.04599999999999</v>
      </c>
      <c r="G328" s="232">
        <v>9972</v>
      </c>
      <c r="I328" s="255">
        <v>3502</v>
      </c>
      <c r="J328" s="255">
        <v>5</v>
      </c>
      <c r="K328" s="255" t="s">
        <v>3272</v>
      </c>
      <c r="L328" s="255">
        <v>9549.690508677666</v>
      </c>
      <c r="M328" s="233">
        <f>+Tabela1368[[#This Row],[Colunas85]]/$N$651</f>
        <v>2.1376603534659552E-4</v>
      </c>
      <c r="N328" s="255">
        <v>7369.7337047986184</v>
      </c>
      <c r="O328" s="233">
        <f>+O327+Tabela1368[[#This Row],[Colunas8]]</f>
        <v>0.37118829992377989</v>
      </c>
      <c r="P328" s="231">
        <v>39.26</v>
      </c>
      <c r="Q328" s="231">
        <v>98.9</v>
      </c>
      <c r="R328" s="274">
        <v>0.73899999999999999</v>
      </c>
      <c r="S328" s="231">
        <v>8.6999999999999993</v>
      </c>
      <c r="T328" s="231">
        <v>27217.502049999999</v>
      </c>
      <c r="U328" s="231">
        <v>24110.310959999999</v>
      </c>
      <c r="V328" s="234">
        <v>233127210.96000001</v>
      </c>
      <c r="W328" s="233">
        <f t="shared" si="16"/>
        <v>1.0290084030632957E-4</v>
      </c>
      <c r="X328" s="233">
        <f>+X327+Tabela1368[[#This Row],[Colunas82]]</f>
        <v>0.34297797909433414</v>
      </c>
      <c r="Y328" s="234">
        <v>23378.18</v>
      </c>
    </row>
    <row r="329" spans="1:25" ht="20.100000000000001" customHeight="1" x14ac:dyDescent="0.25">
      <c r="A329" s="231">
        <f t="shared" si="17"/>
        <v>325</v>
      </c>
      <c r="B329" s="231" t="s">
        <v>2077</v>
      </c>
      <c r="C329" s="231">
        <v>3528700</v>
      </c>
      <c r="D329" s="231" t="s">
        <v>2078</v>
      </c>
      <c r="E329" s="231" t="s">
        <v>2079</v>
      </c>
      <c r="F329" s="231">
        <v>919.51900000000001</v>
      </c>
      <c r="G329" s="232">
        <v>6039</v>
      </c>
      <c r="I329" s="255">
        <v>3505</v>
      </c>
      <c r="J329" s="255">
        <v>4</v>
      </c>
      <c r="K329" s="255" t="s">
        <v>3289</v>
      </c>
      <c r="L329" s="255">
        <v>5783.2512015547954</v>
      </c>
      <c r="M329" s="233">
        <f>+Tabela1368[[#This Row],[Colunas85]]/$N$651</f>
        <v>1.2945578494365126E-4</v>
      </c>
      <c r="N329" s="255">
        <v>4463.0788049818348</v>
      </c>
      <c r="O329" s="233">
        <f>+O328+Tabela1368[[#This Row],[Colunas8]]</f>
        <v>0.37131775570872355</v>
      </c>
      <c r="P329" s="231">
        <v>5.24</v>
      </c>
      <c r="Q329" s="231">
        <v>99</v>
      </c>
      <c r="R329" s="274">
        <v>0.67700000000000005</v>
      </c>
      <c r="S329" s="231" t="s">
        <v>20</v>
      </c>
      <c r="T329" s="231">
        <v>21675.18029</v>
      </c>
      <c r="U329" s="231">
        <v>19883.946909999999</v>
      </c>
      <c r="V329" s="234">
        <v>106555195.88999999</v>
      </c>
      <c r="W329" s="233">
        <f t="shared" si="16"/>
        <v>4.7032773012361329E-5</v>
      </c>
      <c r="X329" s="233">
        <f>+X328+Tabela1368[[#This Row],[Colunas82]]</f>
        <v>0.34302501186734652</v>
      </c>
      <c r="Y329" s="234">
        <v>17644.509999999998</v>
      </c>
    </row>
    <row r="330" spans="1:25" ht="20.100000000000001" customHeight="1" x14ac:dyDescent="0.25">
      <c r="A330" s="231">
        <f t="shared" si="17"/>
        <v>326</v>
      </c>
      <c r="B330" s="231" t="s">
        <v>1423</v>
      </c>
      <c r="C330" s="231">
        <v>3528809</v>
      </c>
      <c r="D330" s="231" t="s">
        <v>1424</v>
      </c>
      <c r="E330" s="231" t="s">
        <v>1425</v>
      </c>
      <c r="F330" s="231">
        <v>533.49800000000005</v>
      </c>
      <c r="G330" s="232">
        <v>14069</v>
      </c>
      <c r="I330" s="255">
        <v>3504</v>
      </c>
      <c r="J330" s="255">
        <v>2</v>
      </c>
      <c r="K330" s="255" t="s">
        <v>3281</v>
      </c>
      <c r="L330" s="255">
        <v>13473.184493239678</v>
      </c>
      <c r="M330" s="233">
        <f>+Tabela1368[[#This Row],[Colunas85]]/$N$651</f>
        <v>3.0159189242792342E-4</v>
      </c>
      <c r="N330" s="255">
        <v>10397.591605777352</v>
      </c>
      <c r="O330" s="233">
        <f>+O329+Tabela1368[[#This Row],[Colunas8]]</f>
        <v>0.37161934760115145</v>
      </c>
      <c r="P330" s="231">
        <v>24.97</v>
      </c>
      <c r="Q330" s="231">
        <v>98.3</v>
      </c>
      <c r="R330" s="274">
        <v>0.77100000000000002</v>
      </c>
      <c r="S330" s="231">
        <v>6.94</v>
      </c>
      <c r="T330" s="231">
        <v>48883.692849999999</v>
      </c>
      <c r="U330" s="231">
        <v>43049.324670000002</v>
      </c>
      <c r="V330" s="234">
        <v>415446174.10999995</v>
      </c>
      <c r="W330" s="233">
        <f t="shared" si="16"/>
        <v>1.8337524925523903E-4</v>
      </c>
      <c r="X330" s="233">
        <f>+X329+Tabela1368[[#This Row],[Colunas82]]</f>
        <v>0.34320838711660173</v>
      </c>
      <c r="Y330" s="234">
        <v>29529.19</v>
      </c>
    </row>
    <row r="331" spans="1:25" ht="20.100000000000001" customHeight="1" x14ac:dyDescent="0.25">
      <c r="A331" s="231">
        <f t="shared" si="17"/>
        <v>327</v>
      </c>
      <c r="B331" s="231" t="s">
        <v>1807</v>
      </c>
      <c r="C331" s="231">
        <v>3528858</v>
      </c>
      <c r="D331" s="231" t="s">
        <v>1808</v>
      </c>
      <c r="E331" s="231" t="s">
        <v>1809</v>
      </c>
      <c r="F331" s="231">
        <v>111.267</v>
      </c>
      <c r="G331" s="232">
        <v>3097</v>
      </c>
      <c r="I331" s="255">
        <v>3507</v>
      </c>
      <c r="J331" s="255">
        <v>2</v>
      </c>
      <c r="K331" s="255" t="s">
        <v>3297</v>
      </c>
      <c r="L331" s="255">
        <v>2965.8435123721147</v>
      </c>
      <c r="M331" s="233">
        <f>+Tabela1368[[#This Row],[Colunas85]]/$N$651</f>
        <v>6.6389230993622766E-5</v>
      </c>
      <c r="N331" s="255">
        <v>2288.815210966839</v>
      </c>
      <c r="O331" s="233">
        <f>+O330+Tabela1368[[#This Row],[Colunas8]]</f>
        <v>0.37168573683214506</v>
      </c>
      <c r="P331" s="231">
        <v>23.66</v>
      </c>
      <c r="Q331" s="231">
        <v>99.4</v>
      </c>
      <c r="R331" s="274">
        <v>0.752</v>
      </c>
      <c r="S331" s="231" t="s">
        <v>20</v>
      </c>
      <c r="T331" s="231">
        <v>19199.599030000001</v>
      </c>
      <c r="U331" s="231">
        <v>15474.83459</v>
      </c>
      <c r="V331" s="234">
        <v>185457155.47999999</v>
      </c>
      <c r="W331" s="233">
        <f t="shared" si="16"/>
        <v>8.1859586708597467E-5</v>
      </c>
      <c r="X331" s="233">
        <f>+X330+Tabela1368[[#This Row],[Colunas82]]</f>
        <v>0.34329024670331032</v>
      </c>
      <c r="Y331" s="234">
        <v>59882.84</v>
      </c>
    </row>
    <row r="332" spans="1:25" ht="20.100000000000001" customHeight="1" x14ac:dyDescent="0.25">
      <c r="A332" s="231">
        <f t="shared" si="17"/>
        <v>328</v>
      </c>
      <c r="B332" s="231" t="s">
        <v>2321</v>
      </c>
      <c r="C332" s="231">
        <v>3528908</v>
      </c>
      <c r="D332" s="231" t="s">
        <v>2322</v>
      </c>
      <c r="E332" s="231" t="s">
        <v>2323</v>
      </c>
      <c r="F332" s="231">
        <v>186.54400000000001</v>
      </c>
      <c r="G332" s="232">
        <v>4098</v>
      </c>
      <c r="I332" s="255">
        <v>3505</v>
      </c>
      <c r="J332" s="255">
        <v>2</v>
      </c>
      <c r="K332" s="255" t="s">
        <v>3287</v>
      </c>
      <c r="L332" s="255">
        <v>3924.4516350342028</v>
      </c>
      <c r="M332" s="233">
        <f>+Tabela1368[[#This Row],[Colunas85]]/$N$651</f>
        <v>8.7847293707415594E-5</v>
      </c>
      <c r="N332" s="255">
        <v>3028.596943668746</v>
      </c>
      <c r="O332" s="233">
        <f>+O331+Tabela1368[[#This Row],[Colunas8]]</f>
        <v>0.37177358412585249</v>
      </c>
      <c r="P332" s="231">
        <v>21.07</v>
      </c>
      <c r="Q332" s="231">
        <v>97.5</v>
      </c>
      <c r="R332" s="274">
        <v>0.71799999999999997</v>
      </c>
      <c r="S332" s="231" t="s">
        <v>20</v>
      </c>
      <c r="T332" s="231">
        <v>15325.24935</v>
      </c>
      <c r="U332" s="231">
        <v>13397.74638</v>
      </c>
      <c r="V332" s="234">
        <v>57068870.940000005</v>
      </c>
      <c r="W332" s="233">
        <f t="shared" si="16"/>
        <v>2.5189829839585163E-5</v>
      </c>
      <c r="X332" s="233">
        <f>+X331+Tabela1368[[#This Row],[Colunas82]]</f>
        <v>0.34331543653314989</v>
      </c>
      <c r="Y332" s="234">
        <v>13926.03</v>
      </c>
    </row>
    <row r="333" spans="1:25" ht="20.100000000000001" customHeight="1" x14ac:dyDescent="0.25">
      <c r="A333" s="231">
        <f t="shared" si="17"/>
        <v>329</v>
      </c>
      <c r="B333" s="231" t="s">
        <v>681</v>
      </c>
      <c r="C333" s="231">
        <v>3529005</v>
      </c>
      <c r="D333" s="231" t="s">
        <v>682</v>
      </c>
      <c r="E333" s="231" t="s">
        <v>683</v>
      </c>
      <c r="F333" s="231">
        <v>1170.5150000000001</v>
      </c>
      <c r="G333" s="232">
        <v>242249</v>
      </c>
      <c r="I333" s="255">
        <v>3504</v>
      </c>
      <c r="J333" s="255">
        <v>1</v>
      </c>
      <c r="K333" s="255" t="s">
        <v>3280</v>
      </c>
      <c r="L333" s="255">
        <v>231989.86923753066</v>
      </c>
      <c r="M333" s="233">
        <f>+Tabela1368[[#This Row],[Colunas85]]/$N$651</f>
        <v>5.1930012331204778E-3</v>
      </c>
      <c r="N333" s="255">
        <v>179032.35261269155</v>
      </c>
      <c r="O333" s="233">
        <f>+O332+Tabela1368[[#This Row],[Colunas8]]</f>
        <v>0.37696658535897298</v>
      </c>
      <c r="P333" s="231">
        <v>185.21</v>
      </c>
      <c r="Q333" s="231">
        <v>97.8</v>
      </c>
      <c r="R333" s="274">
        <v>0.79800000000000004</v>
      </c>
      <c r="S333" s="231">
        <v>9.18</v>
      </c>
      <c r="T333" s="231">
        <v>841368.05860999995</v>
      </c>
      <c r="U333" s="231">
        <v>783340.44246000005</v>
      </c>
      <c r="V333" s="234">
        <v>8256781001.1400003</v>
      </c>
      <c r="W333" s="233">
        <f t="shared" si="16"/>
        <v>3.6444896318363401E-3</v>
      </c>
      <c r="X333" s="233">
        <f>+X332+Tabela1368[[#This Row],[Colunas82]]</f>
        <v>0.34695992616498622</v>
      </c>
      <c r="Y333" s="234">
        <v>34083.86</v>
      </c>
    </row>
    <row r="334" spans="1:25" ht="20.100000000000001" customHeight="1" x14ac:dyDescent="0.25">
      <c r="A334" s="231">
        <f t="shared" si="17"/>
        <v>330</v>
      </c>
      <c r="B334" s="231" t="s">
        <v>2449</v>
      </c>
      <c r="C334" s="231">
        <v>3529104</v>
      </c>
      <c r="D334" s="231" t="s">
        <v>2450</v>
      </c>
      <c r="E334" s="231" t="s">
        <v>2451</v>
      </c>
      <c r="F334" s="231">
        <v>77.826999999999998</v>
      </c>
      <c r="G334" s="232">
        <v>2101</v>
      </c>
      <c r="I334" s="255">
        <v>3507</v>
      </c>
      <c r="J334" s="255">
        <v>4</v>
      </c>
      <c r="K334" s="255" t="s">
        <v>3299</v>
      </c>
      <c r="L334" s="255">
        <v>2012.0236420709762</v>
      </c>
      <c r="M334" s="233">
        <f>+Tabela1368[[#This Row],[Colunas85]]/$N$651</f>
        <v>4.503835141026847E-5</v>
      </c>
      <c r="N334" s="255">
        <v>1552.7286917149918</v>
      </c>
      <c r="O334" s="233">
        <f>+O333+Tabela1368[[#This Row],[Colunas8]]</f>
        <v>0.37701162371038327</v>
      </c>
      <c r="P334" s="231">
        <v>27.15</v>
      </c>
      <c r="Q334" s="231">
        <v>97.6</v>
      </c>
      <c r="R334" s="274">
        <v>0.73099999999999998</v>
      </c>
      <c r="S334" s="231">
        <v>71.430000000000007</v>
      </c>
      <c r="T334" s="231">
        <v>15171.34577</v>
      </c>
      <c r="U334" s="231">
        <v>11991.6459</v>
      </c>
      <c r="V334" s="234">
        <v>34468627.82</v>
      </c>
      <c r="W334" s="233">
        <f t="shared" si="16"/>
        <v>1.5214228970863027E-5</v>
      </c>
      <c r="X334" s="233">
        <f>+X333+Tabela1368[[#This Row],[Colunas82]]</f>
        <v>0.3469751403939571</v>
      </c>
      <c r="Y334" s="234">
        <v>16405.82</v>
      </c>
    </row>
    <row r="335" spans="1:25" ht="20.100000000000001" customHeight="1" x14ac:dyDescent="0.25">
      <c r="A335" s="231">
        <f t="shared" si="17"/>
        <v>331</v>
      </c>
      <c r="B335" s="231" t="s">
        <v>1363</v>
      </c>
      <c r="C335" s="231">
        <v>3529203</v>
      </c>
      <c r="D335" s="231" t="s">
        <v>1364</v>
      </c>
      <c r="E335" s="231" t="s">
        <v>1365</v>
      </c>
      <c r="F335" s="231">
        <v>1253.5640000000001</v>
      </c>
      <c r="G335" s="232">
        <v>26791</v>
      </c>
      <c r="I335" s="255">
        <v>3505</v>
      </c>
      <c r="J335" s="255">
        <v>1</v>
      </c>
      <c r="K335" s="255" t="s">
        <v>3286</v>
      </c>
      <c r="L335" s="255">
        <v>25656.413800439565</v>
      </c>
      <c r="M335" s="233">
        <f>+Tabela1368[[#This Row],[Colunas85]]/$N$651</f>
        <v>5.7430864951570808E-4</v>
      </c>
      <c r="N335" s="255">
        <v>19799.692708108683</v>
      </c>
      <c r="O335" s="233">
        <f>+O334+Tabela1368[[#This Row],[Colunas8]]</f>
        <v>0.37758593235989896</v>
      </c>
      <c r="P335" s="231">
        <v>19.329999999999998</v>
      </c>
      <c r="Q335" s="231">
        <v>98.1</v>
      </c>
      <c r="R335" s="274">
        <v>0.72099999999999997</v>
      </c>
      <c r="S335" s="231">
        <v>16.079999999999998</v>
      </c>
      <c r="T335" s="231">
        <v>76837.159490000005</v>
      </c>
      <c r="U335" s="231">
        <v>69770.481910000002</v>
      </c>
      <c r="V335" s="234">
        <v>505573496.81999999</v>
      </c>
      <c r="W335" s="233">
        <f t="shared" si="16"/>
        <v>2.2315686549483798E-4</v>
      </c>
      <c r="X335" s="233">
        <f>+X334+Tabela1368[[#This Row],[Colunas82]]</f>
        <v>0.34719829725945195</v>
      </c>
      <c r="Y335" s="234">
        <v>18871.02</v>
      </c>
    </row>
    <row r="336" spans="1:25" ht="20.100000000000001" customHeight="1" x14ac:dyDescent="0.25">
      <c r="A336" s="231">
        <f t="shared" si="17"/>
        <v>332</v>
      </c>
      <c r="B336" s="231" t="s">
        <v>771</v>
      </c>
      <c r="C336" s="231">
        <v>3529302</v>
      </c>
      <c r="D336" s="231" t="s">
        <v>772</v>
      </c>
      <c r="E336" s="231" t="s">
        <v>773</v>
      </c>
      <c r="F336" s="231">
        <v>524.899</v>
      </c>
      <c r="G336" s="232">
        <v>84069</v>
      </c>
      <c r="I336" s="255">
        <v>3509</v>
      </c>
      <c r="J336" s="255">
        <v>1</v>
      </c>
      <c r="K336" s="255" t="s">
        <v>3309</v>
      </c>
      <c r="L336" s="255">
        <v>80508.717546532556</v>
      </c>
      <c r="M336" s="233">
        <f>+Tabela1368[[#This Row],[Colunas85]]/$N$651</f>
        <v>1.8021557185672822E-3</v>
      </c>
      <c r="N336" s="255">
        <v>62130.579906610015</v>
      </c>
      <c r="O336" s="233">
        <f>+O335+Tabela1368[[#This Row],[Colunas8]]</f>
        <v>0.37938808807846625</v>
      </c>
      <c r="P336" s="231">
        <v>146.30000000000001</v>
      </c>
      <c r="Q336" s="231">
        <v>97.7</v>
      </c>
      <c r="R336" s="274">
        <v>0.77300000000000002</v>
      </c>
      <c r="S336" s="231">
        <v>8.48</v>
      </c>
      <c r="T336" s="231">
        <v>237770.17796999999</v>
      </c>
      <c r="U336" s="231">
        <v>222800.23444999999</v>
      </c>
      <c r="V336" s="234">
        <v>4222650518.9099998</v>
      </c>
      <c r="W336" s="233">
        <f t="shared" si="16"/>
        <v>1.8638505772299212E-3</v>
      </c>
      <c r="X336" s="233">
        <f>+X335+Tabela1368[[#This Row],[Colunas82]]</f>
        <v>0.34906214783668188</v>
      </c>
      <c r="Y336" s="234">
        <v>50228.39</v>
      </c>
    </row>
    <row r="337" spans="1:25" ht="20.100000000000001" customHeight="1" x14ac:dyDescent="0.25">
      <c r="A337" s="231">
        <f t="shared" si="17"/>
        <v>333</v>
      </c>
      <c r="B337" s="231" t="s">
        <v>603</v>
      </c>
      <c r="C337" s="231">
        <v>3529401</v>
      </c>
      <c r="D337" s="231" t="s">
        <v>604</v>
      </c>
      <c r="E337" s="231" t="s">
        <v>605</v>
      </c>
      <c r="F337" s="231">
        <v>61.908999999999999</v>
      </c>
      <c r="G337" s="232">
        <v>481725</v>
      </c>
      <c r="I337" s="255">
        <v>3501</v>
      </c>
      <c r="J337" s="255">
        <v>1</v>
      </c>
      <c r="K337" s="255" t="s">
        <v>3265</v>
      </c>
      <c r="L337" s="255">
        <v>461324.17371567874</v>
      </c>
      <c r="M337" s="233">
        <f>+Tabela1368[[#This Row],[Colunas85]]/$N$651</f>
        <v>1.0326558702099753E-2</v>
      </c>
      <c r="N337" s="255">
        <v>356015.33984598023</v>
      </c>
      <c r="O337" s="233">
        <f>+O336+Tabela1368[[#This Row],[Colunas8]]</f>
        <v>0.389714646780566</v>
      </c>
      <c r="P337" s="231">
        <v>6741.41</v>
      </c>
      <c r="Q337" s="231">
        <v>97.4</v>
      </c>
      <c r="R337" s="274">
        <v>0.76600000000000001</v>
      </c>
      <c r="S337" s="231">
        <v>10.02</v>
      </c>
      <c r="T337" s="231">
        <v>980419.20244000002</v>
      </c>
      <c r="U337" s="231">
        <v>911004.89057000005</v>
      </c>
      <c r="V337" s="234">
        <v>15730840671.75</v>
      </c>
      <c r="W337" s="233">
        <f t="shared" si="16"/>
        <v>6.9434911402333063E-3</v>
      </c>
      <c r="X337" s="233">
        <f>+X336+Tabela1368[[#This Row],[Colunas82]]</f>
        <v>0.35600563897691517</v>
      </c>
      <c r="Y337" s="234">
        <v>32655.23</v>
      </c>
    </row>
    <row r="338" spans="1:25" ht="20.100000000000001" customHeight="1" x14ac:dyDescent="0.25">
      <c r="A338" s="231">
        <f t="shared" si="17"/>
        <v>334</v>
      </c>
      <c r="B338" s="231" t="s">
        <v>1669</v>
      </c>
      <c r="C338" s="231">
        <v>3529500</v>
      </c>
      <c r="D338" s="231" t="s">
        <v>1670</v>
      </c>
      <c r="E338" s="231" t="s">
        <v>1671</v>
      </c>
      <c r="F338" s="231">
        <v>195.15100000000001</v>
      </c>
      <c r="G338" s="232">
        <v>5638</v>
      </c>
      <c r="I338" s="255">
        <v>3507</v>
      </c>
      <c r="J338" s="255">
        <v>1</v>
      </c>
      <c r="K338" s="255" t="s">
        <v>3295</v>
      </c>
      <c r="L338" s="255">
        <v>5399.2333622066462</v>
      </c>
      <c r="M338" s="233">
        <f>+Tabela1368[[#This Row],[Colunas85]]/$N$651</f>
        <v>1.208596978824815E-4</v>
      </c>
      <c r="N338" s="255">
        <v>4166.7226862870648</v>
      </c>
      <c r="O338" s="233">
        <f>+O337+Tabela1368[[#This Row],[Colunas8]]</f>
        <v>0.3898355064784485</v>
      </c>
      <c r="P338" s="231">
        <v>23.79</v>
      </c>
      <c r="Q338" s="231">
        <v>98.1</v>
      </c>
      <c r="R338" s="274">
        <v>0.74399999999999999</v>
      </c>
      <c r="S338" s="231" t="s">
        <v>20</v>
      </c>
      <c r="T338" s="231">
        <v>28462.22507</v>
      </c>
      <c r="U338" s="231">
        <v>26558.65451</v>
      </c>
      <c r="V338" s="234">
        <v>243218865.97999999</v>
      </c>
      <c r="W338" s="233">
        <f t="shared" si="16"/>
        <v>1.0735523144052353E-4</v>
      </c>
      <c r="X338" s="233">
        <f>+X337+Tabela1368[[#This Row],[Colunas82]]</f>
        <v>0.35611299420835568</v>
      </c>
      <c r="Y338" s="234">
        <v>43139.21</v>
      </c>
    </row>
    <row r="339" spans="1:25" ht="20.100000000000001" customHeight="1" x14ac:dyDescent="0.25">
      <c r="A339" s="231">
        <f t="shared" si="17"/>
        <v>335</v>
      </c>
      <c r="B339" s="231" t="s">
        <v>1681</v>
      </c>
      <c r="C339" s="231">
        <v>3529609</v>
      </c>
      <c r="D339" s="231" t="s">
        <v>1682</v>
      </c>
      <c r="E339" s="231" t="s">
        <v>1683</v>
      </c>
      <c r="F339" s="231">
        <v>228.19900000000001</v>
      </c>
      <c r="G339" s="232">
        <v>3813</v>
      </c>
      <c r="I339" s="255">
        <v>3507</v>
      </c>
      <c r="J339" s="255">
        <v>5</v>
      </c>
      <c r="K339" s="255" t="s">
        <v>3300</v>
      </c>
      <c r="L339" s="255">
        <v>3651.5212504600818</v>
      </c>
      <c r="M339" s="233">
        <f>+Tabela1368[[#This Row],[Colunas85]]/$N$651</f>
        <v>8.1737855272419639E-5</v>
      </c>
      <c r="N339" s="255">
        <v>2817.9697770153557</v>
      </c>
      <c r="O339" s="233">
        <f>+O338+Tabela1368[[#This Row],[Colunas8]]</f>
        <v>0.38991724433372094</v>
      </c>
      <c r="P339" s="231">
        <v>16.82</v>
      </c>
      <c r="Q339" s="231">
        <v>98.5</v>
      </c>
      <c r="R339" s="274">
        <v>0.73099999999999998</v>
      </c>
      <c r="S339" s="231" t="s">
        <v>20</v>
      </c>
      <c r="T339" s="231">
        <v>25373.657299999999</v>
      </c>
      <c r="U339" s="231">
        <v>21836.25388</v>
      </c>
      <c r="V339" s="234">
        <v>238963150.31999999</v>
      </c>
      <c r="W339" s="233">
        <f t="shared" si="16"/>
        <v>1.0547678612427108E-4</v>
      </c>
      <c r="X339" s="233">
        <f>+X338+Tabela1368[[#This Row],[Colunas82]]</f>
        <v>0.35621847099447995</v>
      </c>
      <c r="Y339" s="234">
        <v>62670.64</v>
      </c>
    </row>
    <row r="340" spans="1:25" ht="20.100000000000001" customHeight="1" x14ac:dyDescent="0.25">
      <c r="A340" s="231">
        <f t="shared" si="17"/>
        <v>336</v>
      </c>
      <c r="B340" s="231" t="s">
        <v>2309</v>
      </c>
      <c r="C340" s="231">
        <v>3529658</v>
      </c>
      <c r="D340" s="231" t="s">
        <v>2310</v>
      </c>
      <c r="E340" s="231" t="s">
        <v>2311</v>
      </c>
      <c r="F340" s="231">
        <v>148.636</v>
      </c>
      <c r="G340" s="232">
        <v>1903</v>
      </c>
      <c r="I340" s="255">
        <v>3507</v>
      </c>
      <c r="J340" s="255">
        <v>4</v>
      </c>
      <c r="K340" s="255" t="s">
        <v>3299</v>
      </c>
      <c r="L340" s="255">
        <v>1822.4088485773761</v>
      </c>
      <c r="M340" s="233">
        <f>+Tabela1368[[#This Row],[Colunas85]]/$N$651</f>
        <v>4.0793899444902849E-5</v>
      </c>
      <c r="N340" s="255">
        <v>1406.3982390926362</v>
      </c>
      <c r="O340" s="233">
        <f>+O339+Tabela1368[[#This Row],[Colunas8]]</f>
        <v>0.38995803823316583</v>
      </c>
      <c r="P340" s="231">
        <v>12.67</v>
      </c>
      <c r="Q340" s="231">
        <v>100</v>
      </c>
      <c r="R340" s="274">
        <v>0.72399999999999998</v>
      </c>
      <c r="S340" s="231">
        <v>31.25</v>
      </c>
      <c r="T340" s="231">
        <v>17661.803349999998</v>
      </c>
      <c r="U340" s="231">
        <v>14849.39683</v>
      </c>
      <c r="V340" s="234">
        <v>58582827.379999995</v>
      </c>
      <c r="W340" s="233">
        <f t="shared" si="16"/>
        <v>2.5858080402107046E-5</v>
      </c>
      <c r="X340" s="233">
        <f>+X339+Tabela1368[[#This Row],[Colunas82]]</f>
        <v>0.35624432907488207</v>
      </c>
      <c r="Y340" s="234">
        <v>30784.46</v>
      </c>
    </row>
    <row r="341" spans="1:25" ht="20.100000000000001" customHeight="1" x14ac:dyDescent="0.25">
      <c r="A341" s="231">
        <f t="shared" si="17"/>
        <v>337</v>
      </c>
      <c r="B341" s="231" t="s">
        <v>1133</v>
      </c>
      <c r="C341" s="231">
        <v>3529708</v>
      </c>
      <c r="D341" s="231" t="s">
        <v>1134</v>
      </c>
      <c r="E341" s="231" t="s">
        <v>1135</v>
      </c>
      <c r="F341" s="231">
        <v>820.84900000000005</v>
      </c>
      <c r="G341" s="232">
        <v>22480</v>
      </c>
      <c r="I341" s="255">
        <v>3508</v>
      </c>
      <c r="J341" s="255">
        <v>5</v>
      </c>
      <c r="K341" s="255" t="s">
        <v>3307</v>
      </c>
      <c r="L341" s="255">
        <v>21527.982614828914</v>
      </c>
      <c r="M341" s="233">
        <f>+Tabela1368[[#This Row],[Colunas85]]/$N$651</f>
        <v>4.8189535445161122E-4</v>
      </c>
      <c r="N341" s="255">
        <v>16613.679671467402</v>
      </c>
      <c r="O341" s="233">
        <f>+O340+Tabela1368[[#This Row],[Colunas8]]</f>
        <v>0.39043993358761742</v>
      </c>
      <c r="P341" s="231">
        <v>24.88</v>
      </c>
      <c r="Q341" s="231">
        <v>98.6</v>
      </c>
      <c r="R341" s="274">
        <v>0.74099999999999999</v>
      </c>
      <c r="S341" s="231">
        <v>4.3899999999999997</v>
      </c>
      <c r="T341" s="231">
        <v>86649.895669999998</v>
      </c>
      <c r="U341" s="231">
        <v>75581.949139999997</v>
      </c>
      <c r="V341" s="234">
        <v>1033057609.5999999</v>
      </c>
      <c r="W341" s="233">
        <f t="shared" si="16"/>
        <v>4.5598493489860156E-4</v>
      </c>
      <c r="X341" s="233">
        <f>+X340+Tabela1368[[#This Row],[Colunas82]]</f>
        <v>0.35670031400978069</v>
      </c>
      <c r="Y341" s="234">
        <v>45954.52</v>
      </c>
    </row>
    <row r="342" spans="1:25" ht="20.100000000000001" customHeight="1" x14ac:dyDescent="0.25">
      <c r="A342" s="231">
        <f t="shared" si="17"/>
        <v>338</v>
      </c>
      <c r="B342" s="231" t="s">
        <v>1841</v>
      </c>
      <c r="C342" s="231">
        <v>3529807</v>
      </c>
      <c r="D342" s="231" t="s">
        <v>1842</v>
      </c>
      <c r="E342" s="231" t="s">
        <v>1843</v>
      </c>
      <c r="F342" s="231">
        <v>213.24199999999999</v>
      </c>
      <c r="G342" s="232">
        <v>13023</v>
      </c>
      <c r="I342" s="255">
        <v>3503</v>
      </c>
      <c r="J342" s="255">
        <v>2</v>
      </c>
      <c r="K342" s="255" t="s">
        <v>3276</v>
      </c>
      <c r="L342" s="255">
        <v>12471.482099329043</v>
      </c>
      <c r="M342" s="233">
        <f>+Tabela1368[[#This Row],[Colunas85]]/$N$651</f>
        <v>2.7916918154018383E-4</v>
      </c>
      <c r="N342" s="255">
        <v>9624.5529520249092</v>
      </c>
      <c r="O342" s="233">
        <f>+O341+Tabela1368[[#This Row],[Colunas8]]</f>
        <v>0.39071910276915761</v>
      </c>
      <c r="P342" s="231">
        <v>56.45</v>
      </c>
      <c r="Q342" s="231">
        <v>98.3</v>
      </c>
      <c r="R342" s="274">
        <v>0.73</v>
      </c>
      <c r="S342" s="231">
        <v>26.14</v>
      </c>
      <c r="T342" s="231">
        <v>33021.691650000001</v>
      </c>
      <c r="U342" s="231">
        <v>30577.891940000001</v>
      </c>
      <c r="V342" s="234">
        <v>174621109.41</v>
      </c>
      <c r="W342" s="233">
        <f t="shared" si="16"/>
        <v>7.707662618841856E-5</v>
      </c>
      <c r="X342" s="233">
        <f>+X341+Tabela1368[[#This Row],[Colunas82]]</f>
        <v>0.35677739063596914</v>
      </c>
      <c r="Y342" s="234">
        <v>13408.67</v>
      </c>
    </row>
    <row r="343" spans="1:25" ht="20.100000000000001" customHeight="1" x14ac:dyDescent="0.25">
      <c r="A343" s="231">
        <f t="shared" si="17"/>
        <v>339</v>
      </c>
      <c r="B343" s="231" t="s">
        <v>2250</v>
      </c>
      <c r="C343" s="231">
        <v>3530003</v>
      </c>
      <c r="D343" s="231" t="s">
        <v>2251</v>
      </c>
      <c r="E343" s="231" t="s">
        <v>2252</v>
      </c>
      <c r="F343" s="231">
        <v>216.82499999999999</v>
      </c>
      <c r="G343" s="232">
        <v>3125</v>
      </c>
      <c r="I343" s="255">
        <v>3507</v>
      </c>
      <c r="J343" s="255">
        <v>5</v>
      </c>
      <c r="K343" s="255" t="s">
        <v>3300</v>
      </c>
      <c r="L343" s="255">
        <v>2992.6577255934321</v>
      </c>
      <c r="M343" s="233">
        <f>+Tabela1368[[#This Row],[Colunas85]]/$N$651</f>
        <v>6.6989456524078528E-5</v>
      </c>
      <c r="N343" s="255">
        <v>2309.5084062871724</v>
      </c>
      <c r="O343" s="233">
        <f>+O342+Tabela1368[[#This Row],[Colunas8]]</f>
        <v>0.39078609222568167</v>
      </c>
      <c r="P343" s="231">
        <v>13.01</v>
      </c>
      <c r="Q343" s="231">
        <v>97.2</v>
      </c>
      <c r="R343" s="274">
        <v>0.74299999999999999</v>
      </c>
      <c r="S343" s="231" t="s">
        <v>20</v>
      </c>
      <c r="T343" s="231">
        <v>23360.998879999999</v>
      </c>
      <c r="U343" s="231">
        <v>18488.321670000001</v>
      </c>
      <c r="V343" s="234">
        <v>67702968.75</v>
      </c>
      <c r="W343" s="233">
        <f t="shared" si="16"/>
        <v>2.9883651706378958E-5</v>
      </c>
      <c r="X343" s="233">
        <f>+X342+Tabela1368[[#This Row],[Colunas82]]</f>
        <v>0.3568072742876755</v>
      </c>
      <c r="Y343" s="234">
        <v>21664.95</v>
      </c>
    </row>
    <row r="344" spans="1:25" ht="20.100000000000001" customHeight="1" x14ac:dyDescent="0.25">
      <c r="A344" s="231">
        <f t="shared" si="17"/>
        <v>340</v>
      </c>
      <c r="B344" s="231" t="s">
        <v>1441</v>
      </c>
      <c r="C344" s="231">
        <v>3529906</v>
      </c>
      <c r="D344" s="231" t="s">
        <v>1442</v>
      </c>
      <c r="E344" s="231" t="s">
        <v>1443</v>
      </c>
      <c r="F344" s="231">
        <v>1001.484</v>
      </c>
      <c r="G344" s="232">
        <v>19511</v>
      </c>
      <c r="I344" s="255">
        <v>3502</v>
      </c>
      <c r="J344" s="255">
        <v>3</v>
      </c>
      <c r="K344" s="255" t="s">
        <v>3270</v>
      </c>
      <c r="L344" s="255">
        <v>18684.718362897103</v>
      </c>
      <c r="M344" s="233">
        <f>+Tabela1368[[#This Row],[Colunas85]]/$N$651</f>
        <v>4.1825001159721467E-4</v>
      </c>
      <c r="N344" s="255">
        <v>14419.461924822084</v>
      </c>
      <c r="O344" s="233">
        <f>+O343+Tabela1368[[#This Row],[Colunas8]]</f>
        <v>0.3912043422372789</v>
      </c>
      <c r="P344" s="231">
        <v>20.56</v>
      </c>
      <c r="Q344" s="231">
        <v>97.1</v>
      </c>
      <c r="R344" s="274">
        <v>0.69699999999999995</v>
      </c>
      <c r="S344" s="231">
        <v>3.26</v>
      </c>
      <c r="T344" s="231">
        <v>68104.835210000005</v>
      </c>
      <c r="U344" s="231">
        <v>63915.423510000001</v>
      </c>
      <c r="V344" s="234">
        <v>384493521.5</v>
      </c>
      <c r="W344" s="233">
        <f t="shared" si="16"/>
        <v>1.6971294895934869E-4</v>
      </c>
      <c r="X344" s="233">
        <f>+X343+Tabela1368[[#This Row],[Colunas82]]</f>
        <v>0.35697698723663485</v>
      </c>
      <c r="Y344" s="234">
        <v>19706.5</v>
      </c>
    </row>
    <row r="345" spans="1:25" ht="20.100000000000001" customHeight="1" x14ac:dyDescent="0.25">
      <c r="A345" s="231">
        <f t="shared" si="17"/>
        <v>341</v>
      </c>
      <c r="B345" s="231" t="s">
        <v>1279</v>
      </c>
      <c r="C345" s="231">
        <v>3530102</v>
      </c>
      <c r="D345" s="231" t="s">
        <v>1280</v>
      </c>
      <c r="E345" s="231" t="s">
        <v>1281</v>
      </c>
      <c r="F345" s="231">
        <v>917.69399999999996</v>
      </c>
      <c r="G345" s="232">
        <v>29844</v>
      </c>
      <c r="I345" s="255">
        <v>3506</v>
      </c>
      <c r="J345" s="255">
        <v>3</v>
      </c>
      <c r="K345" s="255" t="s">
        <v>3293</v>
      </c>
      <c r="L345" s="255">
        <v>28580.120692035322</v>
      </c>
      <c r="M345" s="233">
        <f>+Tabela1368[[#This Row],[Colunas85]]/$N$651</f>
        <v>6.397546689614718E-4</v>
      </c>
      <c r="N345" s="255">
        <v>22055.990040714998</v>
      </c>
      <c r="O345" s="233">
        <f>+O344+Tabela1368[[#This Row],[Colunas8]]</f>
        <v>0.39184409690624039</v>
      </c>
      <c r="P345" s="231">
        <v>29.91</v>
      </c>
      <c r="Q345" s="231">
        <v>97.9</v>
      </c>
      <c r="R345" s="274">
        <v>0.751</v>
      </c>
      <c r="S345" s="231">
        <v>8.3699999999999992</v>
      </c>
      <c r="T345" s="231">
        <v>87710.767059999998</v>
      </c>
      <c r="U345" s="231">
        <v>71720.71888</v>
      </c>
      <c r="V345" s="234">
        <v>663452413.91999996</v>
      </c>
      <c r="W345" s="233">
        <f t="shared" si="16"/>
        <v>2.9284359648322874E-4</v>
      </c>
      <c r="X345" s="233">
        <f>+X344+Tabela1368[[#This Row],[Colunas82]]</f>
        <v>0.35726983083311808</v>
      </c>
      <c r="Y345" s="234">
        <v>22230.68</v>
      </c>
    </row>
    <row r="346" spans="1:25" ht="20.100000000000001" customHeight="1" x14ac:dyDescent="0.25">
      <c r="A346" s="231">
        <f t="shared" si="17"/>
        <v>342</v>
      </c>
      <c r="B346" s="231" t="s">
        <v>1492</v>
      </c>
      <c r="C346" s="231">
        <v>3530201</v>
      </c>
      <c r="D346" s="231" t="s">
        <v>1493</v>
      </c>
      <c r="E346" s="231" t="s">
        <v>1494</v>
      </c>
      <c r="F346" s="231">
        <v>1238.931</v>
      </c>
      <c r="G346" s="232">
        <v>18415</v>
      </c>
      <c r="I346" s="255">
        <v>3505</v>
      </c>
      <c r="J346" s="255">
        <v>1</v>
      </c>
      <c r="K346" s="255" t="s">
        <v>3286</v>
      </c>
      <c r="L346" s="255">
        <v>17635.133445376978</v>
      </c>
      <c r="M346" s="233">
        <f>+Tabela1368[[#This Row],[Colunas85]]/$N$651</f>
        <v>3.9475546940508988E-4</v>
      </c>
      <c r="N346" s="255">
        <v>13609.471136569049</v>
      </c>
      <c r="O346" s="233">
        <f>+O345+Tabela1368[[#This Row],[Colunas8]]</f>
        <v>0.39223885237564549</v>
      </c>
      <c r="P346" s="231">
        <v>13.77</v>
      </c>
      <c r="Q346" s="231">
        <v>98.8</v>
      </c>
      <c r="R346" s="274">
        <v>0.72399999999999998</v>
      </c>
      <c r="S346" s="231">
        <v>5.75</v>
      </c>
      <c r="T346" s="231">
        <v>66544.217369999998</v>
      </c>
      <c r="U346" s="231">
        <v>53839.251759999999</v>
      </c>
      <c r="V346" s="234">
        <v>350385519.69999999</v>
      </c>
      <c r="W346" s="233">
        <f t="shared" si="16"/>
        <v>1.5465789797693889E-4</v>
      </c>
      <c r="X346" s="233">
        <f>+X345+Tabela1368[[#This Row],[Colunas82]]</f>
        <v>0.357424488731095</v>
      </c>
      <c r="Y346" s="234">
        <v>19027.18</v>
      </c>
    </row>
    <row r="347" spans="1:25" ht="20.100000000000001" customHeight="1" x14ac:dyDescent="0.25">
      <c r="A347" s="231">
        <f t="shared" si="17"/>
        <v>343</v>
      </c>
      <c r="B347" s="231" t="s">
        <v>945</v>
      </c>
      <c r="C347" s="231">
        <v>3530300</v>
      </c>
      <c r="D347" s="231" t="s">
        <v>946</v>
      </c>
      <c r="E347" s="231" t="s">
        <v>947</v>
      </c>
      <c r="F347" s="231">
        <v>243.22800000000001</v>
      </c>
      <c r="G347" s="232">
        <v>60768</v>
      </c>
      <c r="I347" s="255">
        <v>3507</v>
      </c>
      <c r="J347" s="255">
        <v>1</v>
      </c>
      <c r="K347" s="255" t="s">
        <v>3295</v>
      </c>
      <c r="L347" s="255">
        <v>58194.503894035741</v>
      </c>
      <c r="M347" s="233">
        <f>+Tabela1368[[#This Row],[Colunas85]]/$N$651</f>
        <v>1.3026608940976652E-3</v>
      </c>
      <c r="N347" s="255">
        <v>44910.146186642851</v>
      </c>
      <c r="O347" s="233">
        <f>+O346+Tabela1368[[#This Row],[Colunas8]]</f>
        <v>0.39354151326974313</v>
      </c>
      <c r="P347" s="231">
        <v>221.1</v>
      </c>
      <c r="Q347" s="231">
        <v>93.5</v>
      </c>
      <c r="R347" s="274">
        <v>0.76200000000000001</v>
      </c>
      <c r="S347" s="231">
        <v>4.0999999999999996</v>
      </c>
      <c r="T347" s="231">
        <v>163458.62972999999</v>
      </c>
      <c r="U347" s="231">
        <v>150439.15364999999</v>
      </c>
      <c r="V347" s="234">
        <v>1854004334.3999999</v>
      </c>
      <c r="W347" s="233">
        <f t="shared" si="16"/>
        <v>8.1834549967687404E-4</v>
      </c>
      <c r="X347" s="233">
        <f>+X346+Tabela1368[[#This Row],[Colunas82]]</f>
        <v>0.35824283423077186</v>
      </c>
      <c r="Y347" s="234">
        <v>30509.55</v>
      </c>
    </row>
    <row r="348" spans="1:25" ht="20.100000000000001" customHeight="1" x14ac:dyDescent="0.25">
      <c r="A348" s="231">
        <f t="shared" si="17"/>
        <v>344</v>
      </c>
      <c r="B348" s="231" t="s">
        <v>1984</v>
      </c>
      <c r="C348" s="231">
        <v>3530409</v>
      </c>
      <c r="D348" s="231" t="s">
        <v>1985</v>
      </c>
      <c r="E348" s="231" t="s">
        <v>1986</v>
      </c>
      <c r="F348" s="231">
        <v>166.125</v>
      </c>
      <c r="G348" s="232">
        <v>4966</v>
      </c>
      <c r="I348" s="255">
        <v>3507</v>
      </c>
      <c r="J348" s="255">
        <v>1</v>
      </c>
      <c r="K348" s="255" t="s">
        <v>3295</v>
      </c>
      <c r="L348" s="255">
        <v>4755.6922448950345</v>
      </c>
      <c r="M348" s="233">
        <f>+Tabela1368[[#This Row],[Colunas85]]/$N$651</f>
        <v>1.0645428515154365E-4</v>
      </c>
      <c r="N348" s="255">
        <v>3670.085998599071</v>
      </c>
      <c r="O348" s="233">
        <f>+O347+Tabela1368[[#This Row],[Colunas8]]</f>
        <v>0.39364796755489467</v>
      </c>
      <c r="P348" s="231">
        <v>25.85</v>
      </c>
      <c r="Q348" s="231">
        <v>96.9</v>
      </c>
      <c r="R348" s="274">
        <v>0.73799999999999999</v>
      </c>
      <c r="S348" s="231" t="s">
        <v>20</v>
      </c>
      <c r="T348" s="231">
        <v>16915.019359999998</v>
      </c>
      <c r="U348" s="231">
        <v>15061.45421</v>
      </c>
      <c r="V348" s="234">
        <v>132413324.67999999</v>
      </c>
      <c r="W348" s="233">
        <f t="shared" si="16"/>
        <v>5.8446383505461758E-5</v>
      </c>
      <c r="X348" s="233">
        <f>+X347+Tabela1368[[#This Row],[Colunas82]]</f>
        <v>0.3583012806142773</v>
      </c>
      <c r="Y348" s="234">
        <v>26663.98</v>
      </c>
    </row>
    <row r="349" spans="1:25" ht="20.100000000000001" customHeight="1" x14ac:dyDescent="0.25">
      <c r="A349" s="231">
        <f t="shared" si="17"/>
        <v>345</v>
      </c>
      <c r="B349" s="231" t="s">
        <v>900</v>
      </c>
      <c r="C349" s="231">
        <v>3530508</v>
      </c>
      <c r="D349" s="231" t="s">
        <v>901</v>
      </c>
      <c r="E349" s="231" t="s">
        <v>902</v>
      </c>
      <c r="F349" s="231">
        <v>855.15599999999995</v>
      </c>
      <c r="G349" s="232">
        <v>69072</v>
      </c>
      <c r="I349" s="255">
        <v>3510</v>
      </c>
      <c r="J349" s="255">
        <v>10</v>
      </c>
      <c r="K349" s="255" t="s">
        <v>3322</v>
      </c>
      <c r="L349" s="255">
        <v>66146.833415100642</v>
      </c>
      <c r="M349" s="233">
        <f>+Tabela1368[[#This Row],[Colunas85]]/$N$651</f>
        <v>1.4806706371299685E-3</v>
      </c>
      <c r="N349" s="255">
        <v>51047.15668450162</v>
      </c>
      <c r="O349" s="233">
        <f>+O348+Tabela1368[[#This Row],[Colunas8]]</f>
        <v>0.39512863819202465</v>
      </c>
      <c r="P349" s="231">
        <v>77.55</v>
      </c>
      <c r="Q349" s="231">
        <v>98.9</v>
      </c>
      <c r="R349" s="274">
        <v>0.76200000000000001</v>
      </c>
      <c r="S349" s="231">
        <v>16</v>
      </c>
      <c r="T349" s="231">
        <v>183202.42222000001</v>
      </c>
      <c r="U349" s="231">
        <v>178334.89410999999</v>
      </c>
      <c r="V349" s="234">
        <v>2129370265.4400001</v>
      </c>
      <c r="W349" s="233">
        <f t="shared" si="16"/>
        <v>9.3989023732919653E-4</v>
      </c>
      <c r="X349" s="233">
        <f>+X348+Tabela1368[[#This Row],[Colunas82]]</f>
        <v>0.35924117085160651</v>
      </c>
      <c r="Y349" s="234">
        <v>30828.27</v>
      </c>
    </row>
    <row r="350" spans="1:25" ht="20.100000000000001" customHeight="1" x14ac:dyDescent="0.25">
      <c r="A350" s="231">
        <f t="shared" si="17"/>
        <v>346</v>
      </c>
      <c r="B350" s="231" t="s">
        <v>600</v>
      </c>
      <c r="C350" s="231">
        <v>3530607</v>
      </c>
      <c r="D350" s="231" t="s">
        <v>601</v>
      </c>
      <c r="E350" s="231" t="s">
        <v>602</v>
      </c>
      <c r="F350" s="231">
        <v>712.54100000000005</v>
      </c>
      <c r="G350" s="232">
        <v>455587</v>
      </c>
      <c r="I350" s="255">
        <v>3501</v>
      </c>
      <c r="J350" s="255">
        <v>1</v>
      </c>
      <c r="K350" s="255" t="s">
        <v>3265</v>
      </c>
      <c r="L350" s="255">
        <v>436293.10567357915</v>
      </c>
      <c r="M350" s="233">
        <f>+Tabela1368[[#This Row],[Colunas85]]/$N$651</f>
        <v>9.7662481694193153E-3</v>
      </c>
      <c r="N350" s="255">
        <v>336698.24201444926</v>
      </c>
      <c r="O350" s="233">
        <f>+O349+Tabela1368[[#This Row],[Colunas8]]</f>
        <v>0.40489488636144394</v>
      </c>
      <c r="P350" s="231">
        <v>544.12</v>
      </c>
      <c r="Q350" s="231">
        <v>97.7</v>
      </c>
      <c r="R350" s="274">
        <v>0.78300000000000003</v>
      </c>
      <c r="S350" s="231">
        <v>10.99</v>
      </c>
      <c r="T350" s="231">
        <v>1496004.0620299999</v>
      </c>
      <c r="U350" s="231">
        <v>1450291.4085500001</v>
      </c>
      <c r="V350" s="234">
        <v>15903772227.969999</v>
      </c>
      <c r="W350" s="233">
        <f t="shared" si="16"/>
        <v>7.0198220085915799E-3</v>
      </c>
      <c r="X350" s="233">
        <f>+X349+Tabela1368[[#This Row],[Colunas82]]</f>
        <v>0.36626099286019809</v>
      </c>
      <c r="Y350" s="234">
        <v>34908.31</v>
      </c>
    </row>
    <row r="351" spans="1:25" ht="20.100000000000001" customHeight="1" x14ac:dyDescent="0.25">
      <c r="A351" s="231">
        <f t="shared" si="17"/>
        <v>347</v>
      </c>
      <c r="B351" s="231" t="s">
        <v>723</v>
      </c>
      <c r="C351" s="231">
        <v>3530706</v>
      </c>
      <c r="D351" s="231" t="s">
        <v>724</v>
      </c>
      <c r="E351" s="231" t="s">
        <v>725</v>
      </c>
      <c r="F351" s="231">
        <v>812.75300000000004</v>
      </c>
      <c r="G351" s="232">
        <v>154146</v>
      </c>
      <c r="I351" s="255">
        <v>3510</v>
      </c>
      <c r="J351" s="255">
        <v>6</v>
      </c>
      <c r="K351" s="255" t="s">
        <v>3318</v>
      </c>
      <c r="L351" s="255">
        <v>147617.98968618404</v>
      </c>
      <c r="M351" s="233">
        <f>+Tabela1368[[#This Row],[Colunas85]]/$N$651</f>
        <v>3.3043701649153939E-3</v>
      </c>
      <c r="N351" s="255">
        <v>113920.47449457357</v>
      </c>
      <c r="O351" s="233">
        <f>+O350+Tabela1368[[#This Row],[Colunas8]]</f>
        <v>0.40819925652635936</v>
      </c>
      <c r="P351" s="231">
        <v>168.99</v>
      </c>
      <c r="Q351" s="231">
        <v>97.9</v>
      </c>
      <c r="R351" s="274">
        <v>0.77400000000000002</v>
      </c>
      <c r="S351" s="231">
        <v>12.54</v>
      </c>
      <c r="T351" s="231">
        <v>508193.49579000002</v>
      </c>
      <c r="U351" s="231">
        <v>455038.22181999998</v>
      </c>
      <c r="V351" s="234">
        <v>6007288507.3199997</v>
      </c>
      <c r="W351" s="233">
        <f t="shared" si="16"/>
        <v>2.6515782212649872E-3</v>
      </c>
      <c r="X351" s="233">
        <f>+X350+Tabela1368[[#This Row],[Colunas82]]</f>
        <v>0.36891257108146308</v>
      </c>
      <c r="Y351" s="234">
        <v>38971.42</v>
      </c>
    </row>
    <row r="352" spans="1:25" ht="20.100000000000001" customHeight="1" x14ac:dyDescent="0.25">
      <c r="A352" s="231">
        <f t="shared" si="17"/>
        <v>348</v>
      </c>
      <c r="B352" s="231" t="s">
        <v>762</v>
      </c>
      <c r="C352" s="231">
        <v>3530805</v>
      </c>
      <c r="D352" s="231" t="s">
        <v>763</v>
      </c>
      <c r="E352" s="231" t="s">
        <v>764</v>
      </c>
      <c r="F352" s="231">
        <v>497.70800000000003</v>
      </c>
      <c r="G352" s="232">
        <v>94098</v>
      </c>
      <c r="I352" s="255">
        <v>3510</v>
      </c>
      <c r="J352" s="255">
        <v>6</v>
      </c>
      <c r="K352" s="255" t="s">
        <v>3318</v>
      </c>
      <c r="L352" s="255">
        <v>90112.994132125037</v>
      </c>
      <c r="M352" s="233">
        <f>+Tabela1368[[#This Row],[Colunas85]]/$N$651</f>
        <v>2.0171436416008769E-3</v>
      </c>
      <c r="N352" s="255">
        <v>69542.439044739309</v>
      </c>
      <c r="O352" s="233">
        <f>+O351+Tabela1368[[#This Row],[Colunas8]]</f>
        <v>0.41021640016796024</v>
      </c>
      <c r="P352" s="231">
        <v>173.77</v>
      </c>
      <c r="Q352" s="231">
        <v>97.4</v>
      </c>
      <c r="R352" s="274">
        <v>0.78400000000000003</v>
      </c>
      <c r="S352" s="231">
        <v>9.59</v>
      </c>
      <c r="T352" s="231">
        <v>362655.43793000001</v>
      </c>
      <c r="U352" s="231">
        <v>333425.32569999999</v>
      </c>
      <c r="V352" s="234">
        <v>4670210772.3000002</v>
      </c>
      <c r="W352" s="233">
        <f t="shared" si="16"/>
        <v>2.0614007729874073E-3</v>
      </c>
      <c r="X352" s="233">
        <f>+X351+Tabela1368[[#This Row],[Colunas82]]</f>
        <v>0.37097397185445047</v>
      </c>
      <c r="Y352" s="234">
        <v>49631.35</v>
      </c>
    </row>
    <row r="353" spans="1:25" ht="20.100000000000001" customHeight="1" x14ac:dyDescent="0.25">
      <c r="A353" s="231">
        <f t="shared" si="17"/>
        <v>349</v>
      </c>
      <c r="B353" s="231" t="s">
        <v>2092</v>
      </c>
      <c r="C353" s="231">
        <v>3530904</v>
      </c>
      <c r="D353" s="231" t="s">
        <v>2093</v>
      </c>
      <c r="E353" s="231" t="s">
        <v>2094</v>
      </c>
      <c r="F353" s="231">
        <v>133.69800000000001</v>
      </c>
      <c r="G353" s="232">
        <v>3523</v>
      </c>
      <c r="I353" s="255">
        <v>3510</v>
      </c>
      <c r="J353" s="255">
        <v>3</v>
      </c>
      <c r="K353" s="255" t="s">
        <v>3315</v>
      </c>
      <c r="L353" s="255">
        <v>3373.8026135250111</v>
      </c>
      <c r="M353" s="233">
        <f>+Tabela1368[[#This Row],[Colunas85]]/$N$651</f>
        <v>7.5521233706985158E-5</v>
      </c>
      <c r="N353" s="255">
        <v>2603.6473969119065</v>
      </c>
      <c r="O353" s="233">
        <f>+O352+Tabela1368[[#This Row],[Colunas8]]</f>
        <v>0.4102919214016672</v>
      </c>
      <c r="P353" s="231">
        <v>24.43</v>
      </c>
      <c r="Q353" s="231">
        <v>97.8</v>
      </c>
      <c r="R353" s="274">
        <v>0.71899999999999997</v>
      </c>
      <c r="S353" s="231" t="s">
        <v>20</v>
      </c>
      <c r="T353" s="231">
        <v>19183.51657</v>
      </c>
      <c r="U353" s="231">
        <v>15458.336429999999</v>
      </c>
      <c r="V353" s="234">
        <v>101405503.55</v>
      </c>
      <c r="W353" s="233">
        <f t="shared" si="16"/>
        <v>4.4759732182322878E-5</v>
      </c>
      <c r="X353" s="233">
        <f>+X352+Tabela1368[[#This Row],[Colunas82]]</f>
        <v>0.37101873158663279</v>
      </c>
      <c r="Y353" s="234">
        <v>28783.85</v>
      </c>
    </row>
    <row r="354" spans="1:25" ht="20.100000000000001" customHeight="1" x14ac:dyDescent="0.25">
      <c r="A354" s="231">
        <f t="shared" si="17"/>
        <v>350</v>
      </c>
      <c r="B354" s="231" t="s">
        <v>2306</v>
      </c>
      <c r="C354" s="231">
        <v>3531001</v>
      </c>
      <c r="D354" s="231" t="s">
        <v>2307</v>
      </c>
      <c r="E354" s="231" t="s">
        <v>2308</v>
      </c>
      <c r="F354" s="231">
        <v>104.352</v>
      </c>
      <c r="G354" s="232">
        <v>2274</v>
      </c>
      <c r="I354" s="255">
        <v>3506</v>
      </c>
      <c r="J354" s="255">
        <v>1</v>
      </c>
      <c r="K354" s="255" t="s">
        <v>3291</v>
      </c>
      <c r="L354" s="255">
        <v>2177.6971737598287</v>
      </c>
      <c r="M354" s="233">
        <f>+Tabela1368[[#This Row],[Colunas85]]/$N$651</f>
        <v>4.8746887723441459E-5</v>
      </c>
      <c r="N354" s="255">
        <v>1680.5830770870496</v>
      </c>
      <c r="O354" s="233">
        <f>+O353+Tabela1368[[#This Row],[Colunas8]]</f>
        <v>0.41034066828939064</v>
      </c>
      <c r="P354" s="231">
        <v>20.45</v>
      </c>
      <c r="Q354" s="231">
        <v>100</v>
      </c>
      <c r="R354" s="274">
        <v>0.77200000000000002</v>
      </c>
      <c r="S354" s="231" t="s">
        <v>20</v>
      </c>
      <c r="T354" s="231">
        <v>23140.05603</v>
      </c>
      <c r="U354" s="231">
        <v>17874.971150000001</v>
      </c>
      <c r="V354" s="234">
        <v>60331744.140000001</v>
      </c>
      <c r="W354" s="233">
        <f t="shared" si="16"/>
        <v>2.6630040927387392E-5</v>
      </c>
      <c r="X354" s="233">
        <f>+X353+Tabela1368[[#This Row],[Colunas82]]</f>
        <v>0.37104536162756019</v>
      </c>
      <c r="Y354" s="234">
        <v>26531.11</v>
      </c>
    </row>
    <row r="355" spans="1:25" ht="20.100000000000001" customHeight="1" x14ac:dyDescent="0.25">
      <c r="A355" s="231">
        <f t="shared" si="17"/>
        <v>351</v>
      </c>
      <c r="B355" s="231" t="s">
        <v>1118</v>
      </c>
      <c r="C355" s="231">
        <v>3531100</v>
      </c>
      <c r="D355" s="231" t="s">
        <v>1119</v>
      </c>
      <c r="E355" s="231" t="s">
        <v>1120</v>
      </c>
      <c r="F355" s="231">
        <v>143.20500000000001</v>
      </c>
      <c r="G355" s="232">
        <v>58567</v>
      </c>
      <c r="I355" s="255">
        <v>3501</v>
      </c>
      <c r="J355" s="255">
        <v>2</v>
      </c>
      <c r="K355" s="255" t="s">
        <v>3266</v>
      </c>
      <c r="L355" s="255">
        <v>56086.715204745771</v>
      </c>
      <c r="M355" s="233">
        <f>+Tabela1368[[#This Row],[Colunas85]]/$N$651</f>
        <v>1.2554788800786263E-3</v>
      </c>
      <c r="N355" s="255">
        <v>43283.513225926668</v>
      </c>
      <c r="O355" s="233">
        <f>+O354+Tabela1368[[#This Row],[Colunas8]]</f>
        <v>0.4115961471694693</v>
      </c>
      <c r="P355" s="231">
        <v>326</v>
      </c>
      <c r="Q355" s="231">
        <v>98.3</v>
      </c>
      <c r="R355" s="274">
        <v>0.754</v>
      </c>
      <c r="S355" s="231">
        <v>9.7200000000000006</v>
      </c>
      <c r="T355" s="231">
        <v>211556.84390000001</v>
      </c>
      <c r="U355" s="231">
        <v>186525.60824999999</v>
      </c>
      <c r="V355" s="234">
        <v>1088278523.5899999</v>
      </c>
      <c r="W355" s="233">
        <f t="shared" si="16"/>
        <v>4.8035908851479833E-4</v>
      </c>
      <c r="X355" s="233">
        <f>+X354+Tabela1368[[#This Row],[Colunas82]]</f>
        <v>0.37152572071607498</v>
      </c>
      <c r="Y355" s="234">
        <v>18581.77</v>
      </c>
    </row>
    <row r="356" spans="1:25" ht="20.100000000000001" customHeight="1" x14ac:dyDescent="0.25">
      <c r="A356" s="231">
        <f t="shared" si="17"/>
        <v>352</v>
      </c>
      <c r="B356" s="231" t="s">
        <v>1823</v>
      </c>
      <c r="C356" s="231">
        <v>3531209</v>
      </c>
      <c r="D356" s="231" t="s">
        <v>1824</v>
      </c>
      <c r="E356" s="231" t="s">
        <v>1825</v>
      </c>
      <c r="F356" s="231">
        <v>110.30800000000001</v>
      </c>
      <c r="G356" s="232">
        <v>8181</v>
      </c>
      <c r="I356" s="255">
        <v>3510</v>
      </c>
      <c r="J356" s="255">
        <v>11</v>
      </c>
      <c r="K356" s="255" t="s">
        <v>3323</v>
      </c>
      <c r="L356" s="255">
        <v>7834.5385129855576</v>
      </c>
      <c r="M356" s="233">
        <f>+Tabela1368[[#This Row],[Colunas85]]/$N$651</f>
        <v>1.7537303802351564E-4</v>
      </c>
      <c r="N356" s="255">
        <v>6046.1082469873145</v>
      </c>
      <c r="O356" s="233">
        <f>+O355+Tabela1368[[#This Row],[Colunas8]]</f>
        <v>0.4117715202074928</v>
      </c>
      <c r="P356" s="231">
        <v>64.84</v>
      </c>
      <c r="Q356" s="231">
        <v>98.3</v>
      </c>
      <c r="R356" s="274">
        <v>0.75900000000000001</v>
      </c>
      <c r="S356" s="231">
        <v>11.63</v>
      </c>
      <c r="T356" s="231">
        <v>27451.17338</v>
      </c>
      <c r="U356" s="231">
        <v>24882.216369999998</v>
      </c>
      <c r="V356" s="234">
        <v>183186579.50999999</v>
      </c>
      <c r="W356" s="233">
        <f t="shared" si="16"/>
        <v>8.0857369188256398E-5</v>
      </c>
      <c r="X356" s="233">
        <f>+X355+Tabela1368[[#This Row],[Colunas82]]</f>
        <v>0.37160657808526326</v>
      </c>
      <c r="Y356" s="234">
        <v>22391.71</v>
      </c>
    </row>
    <row r="357" spans="1:25" ht="20.100000000000001" customHeight="1" x14ac:dyDescent="0.25">
      <c r="A357" s="231">
        <f t="shared" si="17"/>
        <v>353</v>
      </c>
      <c r="B357" s="231" t="s">
        <v>954</v>
      </c>
      <c r="C357" s="231">
        <v>3531308</v>
      </c>
      <c r="D357" s="231" t="s">
        <v>955</v>
      </c>
      <c r="E357" s="231" t="s">
        <v>956</v>
      </c>
      <c r="F357" s="231">
        <v>346.95</v>
      </c>
      <c r="G357" s="232">
        <v>51039</v>
      </c>
      <c r="I357" s="255">
        <v>3508</v>
      </c>
      <c r="J357" s="255">
        <v>1</v>
      </c>
      <c r="K357" s="255" t="s">
        <v>3303</v>
      </c>
      <c r="L357" s="255">
        <v>48877.522450100216</v>
      </c>
      <c r="M357" s="233">
        <f>+Tabela1368[[#This Row],[Colunas85]]/$N$651</f>
        <v>1.0941039588903819E-3</v>
      </c>
      <c r="N357" s="255">
        <v>37719.999855517119</v>
      </c>
      <c r="O357" s="233">
        <f>+O356+Tabela1368[[#This Row],[Colunas8]]</f>
        <v>0.41286562416638317</v>
      </c>
      <c r="P357" s="231">
        <v>134.61000000000001</v>
      </c>
      <c r="Q357" s="231">
        <v>98.6</v>
      </c>
      <c r="R357" s="274">
        <v>0.76800000000000002</v>
      </c>
      <c r="S357" s="231">
        <v>14.04</v>
      </c>
      <c r="T357" s="231">
        <v>136384.82479000001</v>
      </c>
      <c r="U357" s="231">
        <v>122760.62639</v>
      </c>
      <c r="V357" s="234">
        <v>1832366450.7</v>
      </c>
      <c r="W357" s="233">
        <f t="shared" si="16"/>
        <v>8.0879467802026943E-4</v>
      </c>
      <c r="X357" s="233">
        <f>+X356+Tabela1368[[#This Row],[Colunas82]]</f>
        <v>0.37241537276328351</v>
      </c>
      <c r="Y357" s="234">
        <v>35901.300000000003</v>
      </c>
    </row>
    <row r="358" spans="1:25" ht="20.100000000000001" customHeight="1" x14ac:dyDescent="0.25">
      <c r="A358" s="231">
        <f t="shared" si="17"/>
        <v>354</v>
      </c>
      <c r="B358" s="231" t="s">
        <v>1270</v>
      </c>
      <c r="C358" s="231">
        <v>3531407</v>
      </c>
      <c r="D358" s="231" t="s">
        <v>1271</v>
      </c>
      <c r="E358" s="231" t="s">
        <v>1272</v>
      </c>
      <c r="F358" s="231">
        <v>495.55900000000003</v>
      </c>
      <c r="G358" s="232">
        <v>25651</v>
      </c>
      <c r="I358" s="255">
        <v>3507</v>
      </c>
      <c r="J358" s="255">
        <v>1</v>
      </c>
      <c r="K358" s="255" t="s">
        <v>3295</v>
      </c>
      <c r="L358" s="255">
        <v>24564.692262143082</v>
      </c>
      <c r="M358" s="233">
        <f>+Tabela1368[[#This Row],[Colunas85]]/$N$651</f>
        <v>5.4987089577572426E-4</v>
      </c>
      <c r="N358" s="255">
        <v>18957.184041495126</v>
      </c>
      <c r="O358" s="233">
        <f>+O357+Tabela1368[[#This Row],[Colunas8]]</f>
        <v>0.41341549506215891</v>
      </c>
      <c r="P358" s="231">
        <v>43.76</v>
      </c>
      <c r="Q358" s="231">
        <v>98.8</v>
      </c>
      <c r="R358" s="274">
        <v>0.78500000000000003</v>
      </c>
      <c r="S358" s="231">
        <v>4.1500000000000004</v>
      </c>
      <c r="T358" s="231">
        <v>66523.958989999999</v>
      </c>
      <c r="U358" s="231">
        <v>59848.470289999997</v>
      </c>
      <c r="V358" s="234">
        <v>681916700.90999997</v>
      </c>
      <c r="W358" s="233">
        <f t="shared" si="16"/>
        <v>3.0099361311622586E-4</v>
      </c>
      <c r="X358" s="233">
        <f>+X357+Tabela1368[[#This Row],[Colunas82]]</f>
        <v>0.37271636637639977</v>
      </c>
      <c r="Y358" s="234">
        <v>26584.41</v>
      </c>
    </row>
    <row r="359" spans="1:25" ht="20.100000000000001" customHeight="1" x14ac:dyDescent="0.25">
      <c r="A359" s="231">
        <f t="shared" si="17"/>
        <v>355</v>
      </c>
      <c r="B359" s="231" t="s">
        <v>1339</v>
      </c>
      <c r="C359" s="231">
        <v>3531506</v>
      </c>
      <c r="D359" s="231" t="s">
        <v>1340</v>
      </c>
      <c r="E359" s="231" t="s">
        <v>1341</v>
      </c>
      <c r="F359" s="231">
        <v>263.46199999999999</v>
      </c>
      <c r="G359" s="232">
        <v>18928</v>
      </c>
      <c r="I359" s="255">
        <v>3508</v>
      </c>
      <c r="J359" s="255">
        <v>2</v>
      </c>
      <c r="K359" s="255" t="s">
        <v>3304</v>
      </c>
      <c r="L359" s="255">
        <v>18126.408137610393</v>
      </c>
      <c r="M359" s="233">
        <f>+Tabela1368[[#This Row],[Colunas85]]/$N$651</f>
        <v>4.0575245858808255E-4</v>
      </c>
      <c r="N359" s="255">
        <v>13988.600036545149</v>
      </c>
      <c r="O359" s="233">
        <f>+O358+Tabela1368[[#This Row],[Colunas8]]</f>
        <v>0.413821247520747</v>
      </c>
      <c r="P359" s="231">
        <v>71.86</v>
      </c>
      <c r="Q359" s="231">
        <v>98.6</v>
      </c>
      <c r="R359" s="274">
        <v>0.753</v>
      </c>
      <c r="S359" s="231">
        <v>9.2200000000000006</v>
      </c>
      <c r="T359" s="231">
        <v>70925.697969999994</v>
      </c>
      <c r="U359" s="231">
        <v>66870.125150000007</v>
      </c>
      <c r="V359" s="234">
        <v>530613923.83999997</v>
      </c>
      <c r="W359" s="233">
        <f t="shared" si="16"/>
        <v>2.3420954772518227E-4</v>
      </c>
      <c r="X359" s="233">
        <f>+X358+Tabela1368[[#This Row],[Colunas82]]</f>
        <v>0.37295057592412495</v>
      </c>
      <c r="Y359" s="234">
        <v>28033.279999999999</v>
      </c>
    </row>
    <row r="360" spans="1:25" ht="20.100000000000001" customHeight="1" x14ac:dyDescent="0.25">
      <c r="A360" s="231">
        <f t="shared" si="17"/>
        <v>356</v>
      </c>
      <c r="B360" s="231" t="s">
        <v>2086</v>
      </c>
      <c r="C360" s="231">
        <v>3531605</v>
      </c>
      <c r="D360" s="231" t="s">
        <v>2087</v>
      </c>
      <c r="E360" s="231" t="s">
        <v>2088</v>
      </c>
      <c r="F360" s="231">
        <v>233.547</v>
      </c>
      <c r="G360" s="232">
        <v>4166</v>
      </c>
      <c r="I360" s="255">
        <v>3505</v>
      </c>
      <c r="J360" s="255">
        <v>3</v>
      </c>
      <c r="K360" s="255" t="s">
        <v>3288</v>
      </c>
      <c r="L360" s="255">
        <v>3989.5718671431159</v>
      </c>
      <c r="M360" s="233">
        <f>+Tabela1368[[#This Row],[Colunas85]]/$N$651</f>
        <v>8.9304984281379543E-5</v>
      </c>
      <c r="N360" s="255">
        <v>3078.851846589555</v>
      </c>
      <c r="O360" s="233">
        <f>+O359+Tabela1368[[#This Row],[Colunas8]]</f>
        <v>0.4139105525050284</v>
      </c>
      <c r="P360" s="231">
        <v>17.47</v>
      </c>
      <c r="Q360" s="231">
        <v>98.2</v>
      </c>
      <c r="R360" s="274">
        <v>0.74099999999999999</v>
      </c>
      <c r="S360" s="231" t="s">
        <v>20</v>
      </c>
      <c r="T360" s="231">
        <v>22572.169809999999</v>
      </c>
      <c r="U360" s="231">
        <v>18067.72349</v>
      </c>
      <c r="V360" s="234">
        <v>102928278.84</v>
      </c>
      <c r="W360" s="233">
        <f t="shared" si="16"/>
        <v>4.5431875328090622E-5</v>
      </c>
      <c r="X360" s="233">
        <f>+X359+Tabela1368[[#This Row],[Colunas82]]</f>
        <v>0.37299600779945302</v>
      </c>
      <c r="Y360" s="234">
        <v>24706.74</v>
      </c>
    </row>
    <row r="361" spans="1:25" ht="20.100000000000001" customHeight="1" x14ac:dyDescent="0.25">
      <c r="A361" s="231">
        <f t="shared" si="17"/>
        <v>357</v>
      </c>
      <c r="B361" s="231" t="s">
        <v>798</v>
      </c>
      <c r="C361" s="231">
        <v>3531803</v>
      </c>
      <c r="D361" s="231" t="s">
        <v>799</v>
      </c>
      <c r="E361" s="231" t="s">
        <v>800</v>
      </c>
      <c r="F361" s="231">
        <v>240.566</v>
      </c>
      <c r="G361" s="232">
        <v>61707</v>
      </c>
      <c r="I361" s="255">
        <v>3510</v>
      </c>
      <c r="J361" s="255">
        <v>1</v>
      </c>
      <c r="K361" s="255" t="s">
        <v>3312</v>
      </c>
      <c r="L361" s="255">
        <v>59093.73768742205</v>
      </c>
      <c r="M361" s="233">
        <f>+Tabela1368[[#This Row],[Colunas85]]/$N$651</f>
        <v>1.3227898859940201E-3</v>
      </c>
      <c r="N361" s="255">
        <v>45604.107272564012</v>
      </c>
      <c r="O361" s="233">
        <f>+O360+Tabela1368[[#This Row],[Colunas8]]</f>
        <v>0.41523334239102244</v>
      </c>
      <c r="P361" s="231">
        <v>203.61</v>
      </c>
      <c r="Q361" s="231">
        <v>97.2</v>
      </c>
      <c r="R361" s="274">
        <v>0.73299999999999998</v>
      </c>
      <c r="S361" s="231">
        <v>10.37</v>
      </c>
      <c r="T361" s="231">
        <v>208286.35509999999</v>
      </c>
      <c r="U361" s="231">
        <v>188798.01222999999</v>
      </c>
      <c r="V361" s="234">
        <v>3659923623.2399998</v>
      </c>
      <c r="W361" s="233">
        <f t="shared" si="16"/>
        <v>1.6154665718237456E-3</v>
      </c>
      <c r="X361" s="233">
        <f>+X360+Tabela1368[[#This Row],[Colunas82]]</f>
        <v>0.37461147437127679</v>
      </c>
      <c r="Y361" s="234">
        <v>59311.32</v>
      </c>
    </row>
    <row r="362" spans="1:25" ht="20.100000000000001" customHeight="1" x14ac:dyDescent="0.25">
      <c r="A362" s="231">
        <f t="shared" si="17"/>
        <v>358</v>
      </c>
      <c r="B362" s="231" t="s">
        <v>2262</v>
      </c>
      <c r="C362" s="231">
        <v>3531704</v>
      </c>
      <c r="D362" s="231" t="s">
        <v>2263</v>
      </c>
      <c r="E362" s="231" t="s">
        <v>2264</v>
      </c>
      <c r="F362" s="231">
        <v>332.74200000000002</v>
      </c>
      <c r="G362" s="232">
        <v>4739</v>
      </c>
      <c r="I362" s="255">
        <v>3511</v>
      </c>
      <c r="J362" s="255">
        <v>1</v>
      </c>
      <c r="K362" s="255" t="s">
        <v>3325</v>
      </c>
      <c r="L362" s="255">
        <v>4538.3055877079278</v>
      </c>
      <c r="M362" s="233">
        <f>+Tabela1368[[#This Row],[Colunas85]]/$N$651</f>
        <v>1.0158817102963459E-4</v>
      </c>
      <c r="N362" s="255">
        <v>3502.323307966371</v>
      </c>
      <c r="O362" s="233">
        <f>+O361+Tabela1368[[#This Row],[Colunas8]]</f>
        <v>0.41533493056205206</v>
      </c>
      <c r="P362" s="231">
        <v>12.38</v>
      </c>
      <c r="Q362" s="231">
        <v>96.5</v>
      </c>
      <c r="R362" s="274">
        <v>0.71</v>
      </c>
      <c r="S362" s="231" t="s">
        <v>20</v>
      </c>
      <c r="T362" s="231">
        <v>18487.1924</v>
      </c>
      <c r="U362" s="231">
        <v>15226.56083</v>
      </c>
      <c r="V362" s="234">
        <v>67169069.519999996</v>
      </c>
      <c r="W362" s="233">
        <f t="shared" si="16"/>
        <v>2.9647992045802788E-5</v>
      </c>
      <c r="X362" s="233">
        <f>+X361+Tabela1368[[#This Row],[Colunas82]]</f>
        <v>0.37464112236332259</v>
      </c>
      <c r="Y362" s="234">
        <v>14173.68</v>
      </c>
    </row>
    <row r="363" spans="1:25" ht="20.100000000000001" customHeight="1" x14ac:dyDescent="0.25">
      <c r="A363" s="231">
        <f t="shared" si="17"/>
        <v>359</v>
      </c>
      <c r="B363" s="231" t="s">
        <v>1067</v>
      </c>
      <c r="C363" s="231">
        <v>3531902</v>
      </c>
      <c r="D363" s="231" t="s">
        <v>1068</v>
      </c>
      <c r="E363" s="231" t="s">
        <v>1069</v>
      </c>
      <c r="F363" s="231">
        <v>1388.127</v>
      </c>
      <c r="G363" s="232">
        <v>33598</v>
      </c>
      <c r="I363" s="255">
        <v>3508</v>
      </c>
      <c r="J363" s="255">
        <v>4</v>
      </c>
      <c r="K363" s="255" t="s">
        <v>3306</v>
      </c>
      <c r="L363" s="255">
        <v>32175.1405646362</v>
      </c>
      <c r="M363" s="233">
        <f>+Tabela1368[[#This Row],[Colunas85]]/$N$651</f>
        <v>7.2022776329471675E-4</v>
      </c>
      <c r="N363" s="255">
        <v>24830.356299019651</v>
      </c>
      <c r="O363" s="233">
        <f>+O362+Tabela1368[[#This Row],[Colunas8]]</f>
        <v>0.41605515832534679</v>
      </c>
      <c r="P363" s="231">
        <v>20.97</v>
      </c>
      <c r="Q363" s="231">
        <v>95.9</v>
      </c>
      <c r="R363" s="274">
        <v>0.71199999999999997</v>
      </c>
      <c r="S363" s="231">
        <v>5.25</v>
      </c>
      <c r="T363" s="231">
        <v>131625.99598000001</v>
      </c>
      <c r="U363" s="231">
        <v>118383.03823999999</v>
      </c>
      <c r="V363" s="234">
        <v>1210774485.8</v>
      </c>
      <c r="W363" s="233">
        <f t="shared" si="16"/>
        <v>5.3442801248825998E-4</v>
      </c>
      <c r="X363" s="233">
        <f>+X362+Tabela1368[[#This Row],[Colunas82]]</f>
        <v>0.37517555037581085</v>
      </c>
      <c r="Y363" s="234">
        <v>36037.1</v>
      </c>
    </row>
    <row r="364" spans="1:25" ht="20.100000000000001" customHeight="1" x14ac:dyDescent="0.25">
      <c r="A364" s="231">
        <f t="shared" si="17"/>
        <v>360</v>
      </c>
      <c r="B364" s="231" t="s">
        <v>1381</v>
      </c>
      <c r="C364" s="231">
        <v>3532009</v>
      </c>
      <c r="D364" s="231" t="s">
        <v>1382</v>
      </c>
      <c r="E364" s="231" t="s">
        <v>1383</v>
      </c>
      <c r="F364" s="231">
        <v>146.75200000000001</v>
      </c>
      <c r="G364" s="232">
        <v>13936</v>
      </c>
      <c r="I364" s="255">
        <v>3510</v>
      </c>
      <c r="J364" s="255">
        <v>2</v>
      </c>
      <c r="K364" s="255" t="s">
        <v>3313</v>
      </c>
      <c r="L364" s="255">
        <v>13345.816980438422</v>
      </c>
      <c r="M364" s="233">
        <f>+Tabela1368[[#This Row],[Colunas85]]/$N$651</f>
        <v>2.9874082115825861E-4</v>
      </c>
      <c r="N364" s="255">
        <v>10299.29892800577</v>
      </c>
      <c r="O364" s="233">
        <f>+O363+Tabela1368[[#This Row],[Colunas8]]</f>
        <v>0.41635389914650506</v>
      </c>
      <c r="P364" s="231">
        <v>80.2</v>
      </c>
      <c r="Q364" s="231">
        <v>97.4</v>
      </c>
      <c r="R364" s="274">
        <v>0.71499999999999997</v>
      </c>
      <c r="S364" s="231">
        <v>25.64</v>
      </c>
      <c r="T364" s="231">
        <v>42617.228479999998</v>
      </c>
      <c r="U364" s="231">
        <v>36025.195950000001</v>
      </c>
      <c r="V364" s="234">
        <v>472088689.28000003</v>
      </c>
      <c r="W364" s="233">
        <f t="shared" si="16"/>
        <v>2.0837688842063485E-4</v>
      </c>
      <c r="X364" s="233">
        <f>+X363+Tabela1368[[#This Row],[Colunas82]]</f>
        <v>0.37538392726423148</v>
      </c>
      <c r="Y364" s="234">
        <v>33875.480000000003</v>
      </c>
    </row>
    <row r="365" spans="1:25" ht="20.100000000000001" customHeight="1" x14ac:dyDescent="0.25">
      <c r="A365" s="231">
        <f t="shared" si="17"/>
        <v>361</v>
      </c>
      <c r="B365" s="231" t="s">
        <v>2173</v>
      </c>
      <c r="C365" s="231">
        <v>3532058</v>
      </c>
      <c r="D365" s="231" t="s">
        <v>2174</v>
      </c>
      <c r="E365" s="231" t="s">
        <v>2175</v>
      </c>
      <c r="F365" s="231">
        <v>228.7</v>
      </c>
      <c r="G365" s="232">
        <v>4831</v>
      </c>
      <c r="I365" s="255">
        <v>3509</v>
      </c>
      <c r="J365" s="255">
        <v>1</v>
      </c>
      <c r="K365" s="255" t="s">
        <v>3309</v>
      </c>
      <c r="L365" s="255">
        <v>4626.4094311493982</v>
      </c>
      <c r="M365" s="233">
        <f>+Tabela1368[[#This Row],[Colunas85]]/$N$651</f>
        <v>1.0356034062970346E-4</v>
      </c>
      <c r="N365" s="255">
        <v>3570.3152354474651</v>
      </c>
      <c r="O365" s="233">
        <f>+O364+Tabela1368[[#This Row],[Colunas8]]</f>
        <v>0.41645745948713475</v>
      </c>
      <c r="P365" s="231">
        <v>18.760000000000002</v>
      </c>
      <c r="Q365" s="231">
        <v>95.4</v>
      </c>
      <c r="R365" s="274">
        <v>0.74099999999999999</v>
      </c>
      <c r="S365" s="231" t="s">
        <v>20</v>
      </c>
      <c r="T365" s="231">
        <v>20086.852490000001</v>
      </c>
      <c r="U365" s="231">
        <v>16600.737560000001</v>
      </c>
      <c r="V365" s="234">
        <v>83510260.230000004</v>
      </c>
      <c r="W365" s="233">
        <f t="shared" si="16"/>
        <v>3.6860887737989933E-5</v>
      </c>
      <c r="X365" s="233">
        <f>+X364+Tabela1368[[#This Row],[Colunas82]]</f>
        <v>0.37542078815196944</v>
      </c>
      <c r="Y365" s="234">
        <v>17286.330000000002</v>
      </c>
    </row>
    <row r="366" spans="1:25" ht="20.100000000000001" customHeight="1" x14ac:dyDescent="0.25">
      <c r="A366" s="231">
        <f t="shared" si="17"/>
        <v>362</v>
      </c>
      <c r="B366" s="231" t="s">
        <v>2274</v>
      </c>
      <c r="C366" s="231">
        <v>3532108</v>
      </c>
      <c r="D366" s="231" t="s">
        <v>2275</v>
      </c>
      <c r="E366" s="231" t="s">
        <v>2276</v>
      </c>
      <c r="F366" s="231">
        <v>250.87299999999999</v>
      </c>
      <c r="G366" s="232">
        <v>4525</v>
      </c>
      <c r="I366" s="255">
        <v>3506</v>
      </c>
      <c r="J366" s="255">
        <v>3</v>
      </c>
      <c r="K366" s="255" t="s">
        <v>3293</v>
      </c>
      <c r="L366" s="255">
        <v>4333.3683866592892</v>
      </c>
      <c r="M366" s="233">
        <f>+Tabela1368[[#This Row],[Colunas85]]/$N$651</f>
        <v>9.7000733046865694E-5</v>
      </c>
      <c r="N366" s="255">
        <v>3344.1681723038255</v>
      </c>
      <c r="O366" s="233">
        <f>+O365+Tabela1368[[#This Row],[Colunas8]]</f>
        <v>0.41655446022018161</v>
      </c>
      <c r="P366" s="231">
        <v>16.690000000000001</v>
      </c>
      <c r="Q366" s="231">
        <v>96.4</v>
      </c>
      <c r="R366" s="274">
        <v>0.72599999999999998</v>
      </c>
      <c r="S366" s="231">
        <v>37.04</v>
      </c>
      <c r="T366" s="231">
        <v>19191.174729999999</v>
      </c>
      <c r="U366" s="231">
        <v>17259.012019999998</v>
      </c>
      <c r="V366" s="234">
        <v>66171880.5</v>
      </c>
      <c r="W366" s="233">
        <f t="shared" si="16"/>
        <v>2.920783927393331E-5</v>
      </c>
      <c r="X366" s="233">
        <f>+X365+Tabela1368[[#This Row],[Colunas82]]</f>
        <v>0.3754499959912434</v>
      </c>
      <c r="Y366" s="234">
        <v>14623.62</v>
      </c>
    </row>
    <row r="367" spans="1:25" ht="20.100000000000001" customHeight="1" x14ac:dyDescent="0.25">
      <c r="A367" s="231">
        <f t="shared" si="17"/>
        <v>363</v>
      </c>
      <c r="B367" s="231" t="s">
        <v>2000</v>
      </c>
      <c r="C367" s="231">
        <v>3532157</v>
      </c>
      <c r="D367" s="231" t="s">
        <v>2001</v>
      </c>
      <c r="E367" s="231" t="s">
        <v>2002</v>
      </c>
      <c r="F367" s="231">
        <v>286.64699999999999</v>
      </c>
      <c r="G367" s="232">
        <v>3215</v>
      </c>
      <c r="H367" s="233"/>
      <c r="I367" s="255">
        <v>3505</v>
      </c>
      <c r="J367" s="255">
        <v>1</v>
      </c>
      <c r="K367" s="255" t="s">
        <v>3286</v>
      </c>
      <c r="L367" s="255">
        <v>3078.8462680905227</v>
      </c>
      <c r="M367" s="233">
        <f>+Tabela1368[[#This Row],[Colunas85]]/$N$651</f>
        <v>6.8918752871971979E-5</v>
      </c>
      <c r="N367" s="255">
        <v>2376.022248388243</v>
      </c>
      <c r="O367" s="233">
        <f>+O366+Tabela1368[[#This Row],[Colunas8]]</f>
        <v>0.41662337897305357</v>
      </c>
      <c r="P367" s="231">
        <v>9.4600000000000009</v>
      </c>
      <c r="Q367" s="231">
        <v>98.7</v>
      </c>
      <c r="R367" s="274">
        <v>0.71399999999999997</v>
      </c>
      <c r="S367" s="231" t="s">
        <v>20</v>
      </c>
      <c r="T367" s="231">
        <v>18811.416130000001</v>
      </c>
      <c r="U367" s="231">
        <v>17735.560369999999</v>
      </c>
      <c r="V367" s="234">
        <v>123755863.05</v>
      </c>
      <c r="W367" s="233">
        <f t="shared" si="16"/>
        <v>5.4625036040366146E-5</v>
      </c>
      <c r="X367" s="233">
        <f>+X366+Tabela1368[[#This Row],[Colunas82]]</f>
        <v>0.37550462102728377</v>
      </c>
      <c r="Y367" s="234">
        <v>38493.269999999997</v>
      </c>
    </row>
    <row r="368" spans="1:25" ht="20.100000000000001" customHeight="1" x14ac:dyDescent="0.25">
      <c r="A368" s="231">
        <f t="shared" si="17"/>
        <v>364</v>
      </c>
      <c r="B368" s="231" t="s">
        <v>1783</v>
      </c>
      <c r="C368" s="231">
        <v>3532207</v>
      </c>
      <c r="D368" s="231" t="s">
        <v>1784</v>
      </c>
      <c r="E368" s="231" t="s">
        <v>1785</v>
      </c>
      <c r="F368" s="231">
        <v>357.32499999999999</v>
      </c>
      <c r="G368" s="232">
        <v>4950</v>
      </c>
      <c r="H368" s="233"/>
      <c r="I368" s="255">
        <v>3505</v>
      </c>
      <c r="J368" s="255">
        <v>1</v>
      </c>
      <c r="K368" s="255" t="s">
        <v>3286</v>
      </c>
      <c r="L368" s="255">
        <v>4740.3698373399966</v>
      </c>
      <c r="M368" s="233">
        <f>+Tabela1368[[#This Row],[Colunas85]]/$N$651</f>
        <v>1.0611129913414038E-4</v>
      </c>
      <c r="N368" s="255">
        <v>3658.2613155588811</v>
      </c>
      <c r="O368" s="233">
        <f>+O367+Tabela1368[[#This Row],[Colunas8]]</f>
        <v>0.4167294902721877</v>
      </c>
      <c r="P368" s="231">
        <v>11.98</v>
      </c>
      <c r="Q368" s="231">
        <v>98.9</v>
      </c>
      <c r="R368" s="274">
        <v>0.71799999999999997</v>
      </c>
      <c r="S368" s="231">
        <v>37.5</v>
      </c>
      <c r="T368" s="231">
        <v>29968.192319999998</v>
      </c>
      <c r="U368" s="231">
        <v>25844.00546</v>
      </c>
      <c r="V368" s="234">
        <v>191393334</v>
      </c>
      <c r="W368" s="233">
        <f t="shared" si="16"/>
        <v>8.4479777442235984E-5</v>
      </c>
      <c r="X368" s="233">
        <f>+X367+Tabela1368[[#This Row],[Colunas82]]</f>
        <v>0.37558910080472602</v>
      </c>
      <c r="Y368" s="234">
        <v>38665.32</v>
      </c>
    </row>
    <row r="369" spans="1:25" ht="20.100000000000001" customHeight="1" x14ac:dyDescent="0.25">
      <c r="A369" s="231">
        <f t="shared" si="17"/>
        <v>365</v>
      </c>
      <c r="B369" s="231" t="s">
        <v>2241</v>
      </c>
      <c r="C369" s="231">
        <v>3532306</v>
      </c>
      <c r="D369" s="231" t="s">
        <v>2242</v>
      </c>
      <c r="E369" s="231" t="s">
        <v>2243</v>
      </c>
      <c r="F369" s="231">
        <v>833.37199999999996</v>
      </c>
      <c r="G369" s="232">
        <v>6624</v>
      </c>
      <c r="H369" s="233"/>
      <c r="I369" s="255">
        <v>3511</v>
      </c>
      <c r="J369" s="255">
        <v>2</v>
      </c>
      <c r="K369" s="255" t="s">
        <v>3326</v>
      </c>
      <c r="L369" s="255">
        <v>6343.4767277858855</v>
      </c>
      <c r="M369" s="233">
        <f>+Tabela1368[[#This Row],[Colunas85]]/$N$651</f>
        <v>1.4199621120495874E-4</v>
      </c>
      <c r="N369" s="255">
        <v>4895.4187786387929</v>
      </c>
      <c r="O369" s="233">
        <f>+O368+Tabela1368[[#This Row],[Colunas8]]</f>
        <v>0.41687148648339267</v>
      </c>
      <c r="P369" s="231">
        <v>8.01</v>
      </c>
      <c r="Q369" s="231">
        <v>98.8</v>
      </c>
      <c r="R369" s="274">
        <v>0.65500000000000003</v>
      </c>
      <c r="S369" s="231">
        <v>18.18</v>
      </c>
      <c r="T369" s="231">
        <v>27184.720499999999</v>
      </c>
      <c r="U369" s="231">
        <v>23809.02274</v>
      </c>
      <c r="V369" s="234">
        <v>71857350.719999999</v>
      </c>
      <c r="W369" s="233">
        <f t="shared" si="16"/>
        <v>3.1717368988484706E-5</v>
      </c>
      <c r="X369" s="233">
        <f>+X368+Tabela1368[[#This Row],[Colunas82]]</f>
        <v>0.37562081817371451</v>
      </c>
      <c r="Y369" s="234">
        <v>10848.03</v>
      </c>
    </row>
    <row r="370" spans="1:25" ht="20.100000000000001" customHeight="1" x14ac:dyDescent="0.25">
      <c r="A370" s="231">
        <f t="shared" si="17"/>
        <v>366</v>
      </c>
      <c r="B370" s="231" t="s">
        <v>1483</v>
      </c>
      <c r="C370" s="231">
        <v>3532405</v>
      </c>
      <c r="D370" s="231" t="s">
        <v>1484</v>
      </c>
      <c r="E370" s="231" t="s">
        <v>1485</v>
      </c>
      <c r="F370" s="231">
        <v>326.25400000000002</v>
      </c>
      <c r="G370" s="232">
        <v>18866</v>
      </c>
      <c r="H370" s="233"/>
      <c r="I370" s="255">
        <v>3510</v>
      </c>
      <c r="J370" s="255">
        <v>4</v>
      </c>
      <c r="K370" s="255" t="s">
        <v>3316</v>
      </c>
      <c r="L370" s="255">
        <v>18067.033808334621</v>
      </c>
      <c r="M370" s="233">
        <f>+Tabela1368[[#This Row],[Colunas85]]/$N$651</f>
        <v>4.0442338777064497E-4</v>
      </c>
      <c r="N370" s="255">
        <v>13942.779389764415</v>
      </c>
      <c r="O370" s="233">
        <f>+O369+Tabela1368[[#This Row],[Colunas8]]</f>
        <v>0.41727590987116331</v>
      </c>
      <c r="P370" s="231">
        <v>50.31</v>
      </c>
      <c r="Q370" s="231">
        <v>96.9</v>
      </c>
      <c r="R370" s="274">
        <v>0.67800000000000005</v>
      </c>
      <c r="S370" s="231">
        <v>13.45</v>
      </c>
      <c r="T370" s="231">
        <v>57140.662239999998</v>
      </c>
      <c r="U370" s="231">
        <v>52964.56192</v>
      </c>
      <c r="V370" s="234">
        <v>351873350.53999996</v>
      </c>
      <c r="W370" s="233">
        <f t="shared" si="16"/>
        <v>1.5531461686890875E-4</v>
      </c>
      <c r="X370" s="233">
        <f>+X369+Tabela1368[[#This Row],[Colunas82]]</f>
        <v>0.37577613279058342</v>
      </c>
      <c r="Y370" s="234">
        <v>18651.189999999999</v>
      </c>
    </row>
    <row r="371" spans="1:25" ht="20.100000000000001" customHeight="1" x14ac:dyDescent="0.25">
      <c r="A371" s="231">
        <f t="shared" si="17"/>
        <v>367</v>
      </c>
      <c r="B371" s="231" t="s">
        <v>1744</v>
      </c>
      <c r="C371" s="231">
        <v>3532504</v>
      </c>
      <c r="D371" s="231" t="s">
        <v>1745</v>
      </c>
      <c r="E371" s="231" t="s">
        <v>1746</v>
      </c>
      <c r="F371" s="231">
        <v>219.05</v>
      </c>
      <c r="G371" s="232">
        <v>8917</v>
      </c>
      <c r="H371" s="233"/>
      <c r="I371" s="255">
        <v>3507</v>
      </c>
      <c r="J371" s="255">
        <v>1</v>
      </c>
      <c r="K371" s="255" t="s">
        <v>3295</v>
      </c>
      <c r="L371" s="255">
        <v>8539.3692605173219</v>
      </c>
      <c r="M371" s="233">
        <f>+Tabela1368[[#This Row],[Colunas85]]/$N$651</f>
        <v>1.9115039482406657E-4</v>
      </c>
      <c r="N371" s="255">
        <v>6590.043666836068</v>
      </c>
      <c r="O371" s="233">
        <f>+O370+Tabela1368[[#This Row],[Colunas8]]</f>
        <v>0.4174670602659874</v>
      </c>
      <c r="P371" s="231">
        <v>40.18</v>
      </c>
      <c r="Q371" s="231">
        <v>99.7</v>
      </c>
      <c r="R371" s="274">
        <v>0.754</v>
      </c>
      <c r="S371" s="231" t="s">
        <v>20</v>
      </c>
      <c r="T371" s="231">
        <v>30049.25058</v>
      </c>
      <c r="U371" s="231">
        <v>25781.79133</v>
      </c>
      <c r="V371" s="234">
        <v>211962440.19999999</v>
      </c>
      <c r="W371" s="233">
        <f t="shared" si="16"/>
        <v>9.3558847635776348E-5</v>
      </c>
      <c r="X371" s="233">
        <f>+X370+Tabela1368[[#This Row],[Colunas82]]</f>
        <v>0.37586969163821921</v>
      </c>
      <c r="Y371" s="234">
        <v>23770.6</v>
      </c>
    </row>
    <row r="372" spans="1:25" ht="20.100000000000001" customHeight="1" x14ac:dyDescent="0.25">
      <c r="A372" s="231">
        <f t="shared" si="17"/>
        <v>368</v>
      </c>
      <c r="B372" s="231" t="s">
        <v>1522</v>
      </c>
      <c r="C372" s="231">
        <v>3532603</v>
      </c>
      <c r="D372" s="231" t="s">
        <v>1523</v>
      </c>
      <c r="E372" s="231" t="s">
        <v>1524</v>
      </c>
      <c r="F372" s="231">
        <v>436.15899999999999</v>
      </c>
      <c r="G372" s="232">
        <v>11575</v>
      </c>
      <c r="H372" s="233"/>
      <c r="I372" s="255">
        <v>3507</v>
      </c>
      <c r="J372" s="255">
        <v>3</v>
      </c>
      <c r="K372" s="255" t="s">
        <v>3298</v>
      </c>
      <c r="L372" s="255">
        <v>11084.804215598071</v>
      </c>
      <c r="M372" s="233">
        <f>+Tabela1368[[#This Row],[Colunas85]]/$N$651</f>
        <v>2.4812894696518673E-4</v>
      </c>
      <c r="N372" s="255">
        <v>8554.4191368876836</v>
      </c>
      <c r="O372" s="233">
        <f>+O371+Tabela1368[[#This Row],[Colunas8]]</f>
        <v>0.41771518921295259</v>
      </c>
      <c r="P372" s="231">
        <v>24.61</v>
      </c>
      <c r="Q372" s="231">
        <v>97.7</v>
      </c>
      <c r="R372" s="274">
        <v>0.751</v>
      </c>
      <c r="S372" s="231">
        <v>14.08</v>
      </c>
      <c r="T372" s="231">
        <v>35956.770349999999</v>
      </c>
      <c r="U372" s="231">
        <v>31429.290410000001</v>
      </c>
      <c r="V372" s="234">
        <v>328598392.25</v>
      </c>
      <c r="W372" s="233">
        <f t="shared" si="16"/>
        <v>1.4504120109614979E-4</v>
      </c>
      <c r="X372" s="233">
        <f>+X371+Tabela1368[[#This Row],[Colunas82]]</f>
        <v>0.37601473283931536</v>
      </c>
      <c r="Y372" s="234">
        <v>28388.63</v>
      </c>
    </row>
    <row r="373" spans="1:25" ht="20.100000000000001" customHeight="1" x14ac:dyDescent="0.25">
      <c r="A373" s="231">
        <f t="shared" si="17"/>
        <v>369</v>
      </c>
      <c r="B373" s="231" t="s">
        <v>2110</v>
      </c>
      <c r="C373" s="231">
        <v>3532702</v>
      </c>
      <c r="D373" s="231" t="s">
        <v>2111</v>
      </c>
      <c r="E373" s="231" t="s">
        <v>2112</v>
      </c>
      <c r="F373" s="231">
        <v>137.60900000000001</v>
      </c>
      <c r="G373" s="232">
        <v>5381</v>
      </c>
      <c r="H373" s="233"/>
      <c r="I373" s="255">
        <v>3507</v>
      </c>
      <c r="J373" s="255">
        <v>1</v>
      </c>
      <c r="K373" s="255" t="s">
        <v>3295</v>
      </c>
      <c r="L373" s="255">
        <v>5153.1171908538427</v>
      </c>
      <c r="M373" s="233">
        <f>+Tabela1368[[#This Row],[Colunas85]]/$N$651</f>
        <v>1.1535048497794128E-4</v>
      </c>
      <c r="N373" s="255">
        <v>3976.7887149540079</v>
      </c>
      <c r="O373" s="233">
        <f>+O372+Tabela1368[[#This Row],[Colunas8]]</f>
        <v>0.41783053969793055</v>
      </c>
      <c r="P373" s="231">
        <v>31.01</v>
      </c>
      <c r="Q373" s="231">
        <v>99.2</v>
      </c>
      <c r="R373" s="274">
        <v>0.71299999999999997</v>
      </c>
      <c r="S373" s="231" t="s">
        <v>20</v>
      </c>
      <c r="T373" s="231">
        <v>18105.428209999998</v>
      </c>
      <c r="U373" s="231">
        <v>15647.016799999999</v>
      </c>
      <c r="V373" s="234">
        <v>98627326.610000014</v>
      </c>
      <c r="W373" s="233">
        <f t="shared" si="16"/>
        <v>4.3533462882962894E-5</v>
      </c>
      <c r="X373" s="233">
        <f>+X372+Tabela1368[[#This Row],[Colunas82]]</f>
        <v>0.3760582663021983</v>
      </c>
      <c r="Y373" s="234">
        <v>18328.810000000001</v>
      </c>
    </row>
    <row r="374" spans="1:25" ht="20.100000000000001" customHeight="1" x14ac:dyDescent="0.25">
      <c r="A374" s="231">
        <f t="shared" si="17"/>
        <v>370</v>
      </c>
      <c r="B374" s="231" t="s">
        <v>1829</v>
      </c>
      <c r="C374" s="231">
        <v>3532801</v>
      </c>
      <c r="D374" s="231" t="s">
        <v>1830</v>
      </c>
      <c r="E374" s="231" t="s">
        <v>1831</v>
      </c>
      <c r="F374" s="231">
        <v>217.51499999999999</v>
      </c>
      <c r="G374" s="232">
        <v>7161</v>
      </c>
      <c r="H374" s="233"/>
      <c r="I374" s="255">
        <v>3507</v>
      </c>
      <c r="J374" s="255">
        <v>1</v>
      </c>
      <c r="K374" s="255" t="s">
        <v>3295</v>
      </c>
      <c r="L374" s="255">
        <v>6857.7350313518609</v>
      </c>
      <c r="M374" s="233">
        <f>+Tabela1368[[#This Row],[Colunas85]]/$N$651</f>
        <v>1.5350767941405639E-4</v>
      </c>
      <c r="N374" s="255">
        <v>5292.2847031751808</v>
      </c>
      <c r="O374" s="233">
        <f>+O373+Tabela1368[[#This Row],[Colunas8]]</f>
        <v>0.41798404737734463</v>
      </c>
      <c r="P374" s="231">
        <v>27.11</v>
      </c>
      <c r="Q374" s="231">
        <v>99.2</v>
      </c>
      <c r="R374" s="274">
        <v>0.73799999999999999</v>
      </c>
      <c r="S374" s="231">
        <v>11.24</v>
      </c>
      <c r="T374" s="231">
        <v>26103.392489999998</v>
      </c>
      <c r="U374" s="231">
        <v>22269.943510000001</v>
      </c>
      <c r="V374" s="234">
        <v>180500524.04999998</v>
      </c>
      <c r="W374" s="233">
        <f t="shared" si="16"/>
        <v>7.9671761713242127E-5</v>
      </c>
      <c r="X374" s="233">
        <f>+X373+Tabela1368[[#This Row],[Colunas82]]</f>
        <v>0.37613793806391155</v>
      </c>
      <c r="Y374" s="234">
        <v>25206.05</v>
      </c>
    </row>
    <row r="375" spans="1:25" ht="20.100000000000001" customHeight="1" x14ac:dyDescent="0.25">
      <c r="A375" s="231">
        <f t="shared" si="17"/>
        <v>371</v>
      </c>
      <c r="B375" s="231" t="s">
        <v>2045</v>
      </c>
      <c r="C375" s="231">
        <v>3532827</v>
      </c>
      <c r="D375" s="231" t="s">
        <v>2046</v>
      </c>
      <c r="E375" s="231" t="s">
        <v>2047</v>
      </c>
      <c r="F375" s="231">
        <v>385.375</v>
      </c>
      <c r="G375" s="232">
        <v>9962</v>
      </c>
      <c r="H375" s="233"/>
      <c r="I375" s="255">
        <v>3502</v>
      </c>
      <c r="J375" s="255">
        <v>2</v>
      </c>
      <c r="K375" s="255" t="s">
        <v>3269</v>
      </c>
      <c r="L375" s="255">
        <v>9540.1140039557667</v>
      </c>
      <c r="M375" s="233">
        <f>+Tabela1368[[#This Row],[Colunas85]]/$N$651</f>
        <v>2.1355166908571847E-4</v>
      </c>
      <c r="N375" s="255">
        <v>7362.3432778984998</v>
      </c>
      <c r="O375" s="233">
        <f>+O374+Tabela1368[[#This Row],[Colunas8]]</f>
        <v>0.41819759904643033</v>
      </c>
      <c r="P375" s="231">
        <v>22.1</v>
      </c>
      <c r="Q375" s="231">
        <v>99.7</v>
      </c>
      <c r="R375" s="274">
        <v>0.65100000000000002</v>
      </c>
      <c r="S375" s="231">
        <v>7.04</v>
      </c>
      <c r="T375" s="231">
        <v>29547.962439999999</v>
      </c>
      <c r="U375" s="231">
        <v>24233.468270000001</v>
      </c>
      <c r="V375" s="234">
        <v>113751196.62</v>
      </c>
      <c r="W375" s="233">
        <f t="shared" si="16"/>
        <v>5.0209041106131872E-5</v>
      </c>
      <c r="X375" s="233">
        <f>+X374+Tabela1368[[#This Row],[Colunas82]]</f>
        <v>0.37618814710501769</v>
      </c>
      <c r="Y375" s="234">
        <v>11418.51</v>
      </c>
    </row>
    <row r="376" spans="1:25" ht="20.100000000000001" customHeight="1" x14ac:dyDescent="0.25">
      <c r="A376" s="231">
        <f t="shared" si="17"/>
        <v>372</v>
      </c>
      <c r="B376" s="231" t="s">
        <v>2422</v>
      </c>
      <c r="C376" s="231">
        <v>3532843</v>
      </c>
      <c r="D376" s="231" t="s">
        <v>2423</v>
      </c>
      <c r="E376" s="231" t="s">
        <v>2424</v>
      </c>
      <c r="F376" s="231">
        <v>124.473</v>
      </c>
      <c r="G376" s="232">
        <v>1824</v>
      </c>
      <c r="H376" s="233"/>
      <c r="I376" s="255">
        <v>3507</v>
      </c>
      <c r="J376" s="255">
        <v>6</v>
      </c>
      <c r="K376" s="255" t="s">
        <v>3301</v>
      </c>
      <c r="L376" s="255">
        <v>1746.7544612743743</v>
      </c>
      <c r="M376" s="233">
        <f>+Tabela1368[[#This Row],[Colunas85]]/$N$651</f>
        <v>3.9100405983974149E-5</v>
      </c>
      <c r="N376" s="255">
        <v>1348.0138665816967</v>
      </c>
      <c r="O376" s="233">
        <f>+O375+Tabela1368[[#This Row],[Colunas8]]</f>
        <v>0.41823669945241432</v>
      </c>
      <c r="P376" s="231">
        <v>16.989999999999998</v>
      </c>
      <c r="Q376" s="231">
        <v>98.8</v>
      </c>
      <c r="R376" s="274">
        <v>0.71499999999999997</v>
      </c>
      <c r="S376" s="231" t="s">
        <v>20</v>
      </c>
      <c r="T376" s="231">
        <v>15723.42712</v>
      </c>
      <c r="U376" s="231">
        <v>12571.096460000001</v>
      </c>
      <c r="V376" s="234">
        <v>37731647.039999999</v>
      </c>
      <c r="W376" s="233">
        <f t="shared" si="16"/>
        <v>1.6654504510947084E-5</v>
      </c>
      <c r="X376" s="233">
        <f>+X375+Tabela1368[[#This Row],[Colunas82]]</f>
        <v>0.37620480160952863</v>
      </c>
      <c r="Y376" s="234">
        <v>20686.21</v>
      </c>
    </row>
    <row r="377" spans="1:25" ht="20.100000000000001" customHeight="1" x14ac:dyDescent="0.25">
      <c r="A377" s="231">
        <f t="shared" si="17"/>
        <v>373</v>
      </c>
      <c r="B377" s="231" t="s">
        <v>2399</v>
      </c>
      <c r="C377" s="231">
        <v>3532868</v>
      </c>
      <c r="D377" s="231" t="s">
        <v>1181</v>
      </c>
      <c r="E377" s="231" t="s">
        <v>2400</v>
      </c>
      <c r="F377" s="231">
        <v>183.39599999999999</v>
      </c>
      <c r="G377" s="232">
        <v>1290</v>
      </c>
      <c r="H377" s="233"/>
      <c r="I377" s="255">
        <v>3506</v>
      </c>
      <c r="J377" s="255">
        <v>1</v>
      </c>
      <c r="K377" s="255" t="s">
        <v>3291</v>
      </c>
      <c r="L377" s="255">
        <v>1235.3691091249686</v>
      </c>
      <c r="M377" s="233">
        <f>+Tabela1368[[#This Row],[Colunas85]]/$N$651</f>
        <v>2.7653247653139611E-5</v>
      </c>
      <c r="N377" s="255">
        <v>953.36507011534468</v>
      </c>
      <c r="O377" s="233">
        <f>+O376+Tabela1368[[#This Row],[Colunas8]]</f>
        <v>0.41826435270006745</v>
      </c>
      <c r="P377" s="231">
        <v>6.14</v>
      </c>
      <c r="Q377" s="231">
        <v>100</v>
      </c>
      <c r="R377" s="274">
        <v>0.75600000000000001</v>
      </c>
      <c r="S377" s="231" t="s">
        <v>20</v>
      </c>
      <c r="T377" s="231">
        <v>15879.04919</v>
      </c>
      <c r="U377" s="231">
        <v>13113.45443</v>
      </c>
      <c r="V377" s="234">
        <v>41752320.600000001</v>
      </c>
      <c r="W377" s="233">
        <f t="shared" si="16"/>
        <v>1.8429203767278986E-5</v>
      </c>
      <c r="X377" s="233">
        <f>+X376+Tabela1368[[#This Row],[Colunas82]]</f>
        <v>0.37622323081329589</v>
      </c>
      <c r="Y377" s="234">
        <v>32366.14</v>
      </c>
    </row>
    <row r="378" spans="1:25" ht="20.100000000000001" customHeight="1" x14ac:dyDescent="0.25">
      <c r="A378" s="231">
        <f t="shared" si="17"/>
        <v>374</v>
      </c>
      <c r="B378" s="231" t="s">
        <v>1576</v>
      </c>
      <c r="C378" s="231">
        <v>3532900</v>
      </c>
      <c r="D378" s="231" t="s">
        <v>1577</v>
      </c>
      <c r="E378" s="231" t="s">
        <v>1578</v>
      </c>
      <c r="F378" s="231">
        <v>160.25</v>
      </c>
      <c r="G378" s="232">
        <v>11519</v>
      </c>
      <c r="H378" s="233"/>
      <c r="I378" s="255">
        <v>3509</v>
      </c>
      <c r="J378" s="255">
        <v>1</v>
      </c>
      <c r="K378" s="255" t="s">
        <v>3309</v>
      </c>
      <c r="L378" s="255">
        <v>11031.175789155437</v>
      </c>
      <c r="M378" s="233">
        <f>+Tabela1368[[#This Row],[Colunas85]]/$N$651</f>
        <v>2.4692849590427532E-4</v>
      </c>
      <c r="N378" s="255">
        <v>8513.0327462470195</v>
      </c>
      <c r="O378" s="233">
        <f>+O377+Tabela1368[[#This Row],[Colunas8]]</f>
        <v>0.41851128119597175</v>
      </c>
      <c r="P378" s="231">
        <v>58</v>
      </c>
      <c r="Q378" s="231">
        <v>100</v>
      </c>
      <c r="R378" s="274">
        <v>0.76500000000000001</v>
      </c>
      <c r="S378" s="231" t="s">
        <v>20</v>
      </c>
      <c r="T378" s="231">
        <v>37237.120130000003</v>
      </c>
      <c r="U378" s="231">
        <v>31643.128509999999</v>
      </c>
      <c r="V378" s="234">
        <v>293561830.19</v>
      </c>
      <c r="W378" s="233">
        <f t="shared" si="16"/>
        <v>1.2957628963183572E-4</v>
      </c>
      <c r="X378" s="233">
        <f>+X377+Tabela1368[[#This Row],[Colunas82]]</f>
        <v>0.37635280710292773</v>
      </c>
      <c r="Y378" s="234">
        <v>25485.01</v>
      </c>
    </row>
    <row r="379" spans="1:25" ht="20.100000000000001" customHeight="1" x14ac:dyDescent="0.25">
      <c r="A379" s="231">
        <f t="shared" si="17"/>
        <v>375</v>
      </c>
      <c r="B379" s="231" t="s">
        <v>1396</v>
      </c>
      <c r="C379" s="231">
        <v>3533007</v>
      </c>
      <c r="D379" s="231" t="s">
        <v>1397</v>
      </c>
      <c r="E379" s="231" t="s">
        <v>1398</v>
      </c>
      <c r="F379" s="231">
        <v>531.79600000000005</v>
      </c>
      <c r="G379" s="232">
        <v>21871</v>
      </c>
      <c r="H379" s="233"/>
      <c r="I379" s="255">
        <v>3507</v>
      </c>
      <c r="J379" s="255">
        <v>1</v>
      </c>
      <c r="K379" s="255" t="s">
        <v>3295</v>
      </c>
      <c r="L379" s="255">
        <v>20944.773477265266</v>
      </c>
      <c r="M379" s="233">
        <f>+Tabela1368[[#This Row],[Colunas85]]/$N$651</f>
        <v>4.6884044916419883E-4</v>
      </c>
      <c r="N379" s="255">
        <v>16163.60267325016</v>
      </c>
      <c r="O379" s="233">
        <f>+O378+Tabela1368[[#This Row],[Colunas8]]</f>
        <v>0.41898012164513593</v>
      </c>
      <c r="P379" s="231">
        <v>36.06</v>
      </c>
      <c r="Q379" s="231">
        <v>98.6</v>
      </c>
      <c r="R379" s="274">
        <v>0.73899999999999999</v>
      </c>
      <c r="S379" s="231">
        <v>12.05</v>
      </c>
      <c r="T379" s="231">
        <v>51162.295879999998</v>
      </c>
      <c r="U379" s="231">
        <v>46103.99641</v>
      </c>
      <c r="V379" s="234">
        <v>445701891.56999993</v>
      </c>
      <c r="W379" s="233">
        <f t="shared" si="16"/>
        <v>1.9672992689190099E-4</v>
      </c>
      <c r="X379" s="233">
        <f>+X378+Tabela1368[[#This Row],[Colunas82]]</f>
        <v>0.37654953702981964</v>
      </c>
      <c r="Y379" s="234">
        <v>20378.669999999998</v>
      </c>
    </row>
    <row r="380" spans="1:25" ht="20.100000000000001" customHeight="1" x14ac:dyDescent="0.25">
      <c r="A380" s="231">
        <f t="shared" si="17"/>
        <v>376</v>
      </c>
      <c r="B380" s="231" t="s">
        <v>2458</v>
      </c>
      <c r="C380" s="231">
        <v>3533106</v>
      </c>
      <c r="D380" s="231" t="s">
        <v>2459</v>
      </c>
      <c r="E380" s="231" t="s">
        <v>2460</v>
      </c>
      <c r="F380" s="231">
        <v>34.158000000000001</v>
      </c>
      <c r="G380" s="232">
        <v>2333</v>
      </c>
      <c r="H380" s="233"/>
      <c r="I380" s="255">
        <v>3505</v>
      </c>
      <c r="J380" s="255">
        <v>3</v>
      </c>
      <c r="K380" s="255" t="s">
        <v>3288</v>
      </c>
      <c r="L380" s="255">
        <v>2234.1985516190325</v>
      </c>
      <c r="M380" s="233">
        <f>+Tabela1368[[#This Row],[Colunas85]]/$N$651</f>
        <v>5.0011648662616059E-5</v>
      </c>
      <c r="N380" s="255">
        <v>1724.1865957977514</v>
      </c>
      <c r="O380" s="233">
        <f>+O379+Tabela1368[[#This Row],[Colunas8]]</f>
        <v>0.41903013329379857</v>
      </c>
      <c r="P380" s="231">
        <v>63.81</v>
      </c>
      <c r="Q380" s="231">
        <v>99.3</v>
      </c>
      <c r="R380" s="274">
        <v>0.72599999999999998</v>
      </c>
      <c r="S380" s="231" t="s">
        <v>20</v>
      </c>
      <c r="T380" s="231">
        <v>17113.04869</v>
      </c>
      <c r="U380" s="231">
        <v>12598.9717</v>
      </c>
      <c r="V380" s="234">
        <v>31572115.719999999</v>
      </c>
      <c r="W380" s="233">
        <f t="shared" si="16"/>
        <v>1.3935727298664017E-5</v>
      </c>
      <c r="X380" s="233">
        <f>+X379+Tabela1368[[#This Row],[Colunas82]]</f>
        <v>0.37656347275711832</v>
      </c>
      <c r="Y380" s="234">
        <v>13532.84</v>
      </c>
    </row>
    <row r="381" spans="1:25" ht="20.100000000000001" customHeight="1" x14ac:dyDescent="0.25">
      <c r="A381" s="231">
        <f t="shared" si="17"/>
        <v>377</v>
      </c>
      <c r="B381" s="231" t="s">
        <v>1913</v>
      </c>
      <c r="C381" s="231">
        <v>3533205</v>
      </c>
      <c r="D381" s="231" t="s">
        <v>1914</v>
      </c>
      <c r="E381" s="231" t="s">
        <v>1915</v>
      </c>
      <c r="F381" s="231">
        <v>265.029</v>
      </c>
      <c r="G381" s="232">
        <v>4135</v>
      </c>
      <c r="H381" s="233"/>
      <c r="I381" s="255">
        <v>3506</v>
      </c>
      <c r="J381" s="255">
        <v>3</v>
      </c>
      <c r="K381" s="255" t="s">
        <v>3293</v>
      </c>
      <c r="L381" s="255">
        <v>3959.8847025052291</v>
      </c>
      <c r="M381" s="233">
        <f>+Tabela1368[[#This Row],[Colunas85]]/$N$651</f>
        <v>8.8640448872660685E-5</v>
      </c>
      <c r="N381" s="255">
        <v>3055.9415231991861</v>
      </c>
      <c r="O381" s="233">
        <f>+O380+Tabela1368[[#This Row],[Colunas8]]</f>
        <v>0.4191187737426712</v>
      </c>
      <c r="P381" s="231">
        <v>11.54</v>
      </c>
      <c r="Q381" s="231">
        <v>98</v>
      </c>
      <c r="R381" s="274">
        <v>0.73499999999999999</v>
      </c>
      <c r="S381" s="231">
        <v>16.670000000000002</v>
      </c>
      <c r="T381" s="231">
        <v>27217.044000000002</v>
      </c>
      <c r="U381" s="231">
        <v>22616.214</v>
      </c>
      <c r="V381" s="234">
        <v>150431713.5</v>
      </c>
      <c r="W381" s="233">
        <f t="shared" si="16"/>
        <v>6.639958357553982E-5</v>
      </c>
      <c r="X381" s="233">
        <f>+X380+Tabela1368[[#This Row],[Colunas82]]</f>
        <v>0.37662987234069384</v>
      </c>
      <c r="Y381" s="234">
        <v>36380.1</v>
      </c>
    </row>
    <row r="382" spans="1:25" ht="20.100000000000001" customHeight="1" x14ac:dyDescent="0.25">
      <c r="A382" s="231">
        <f t="shared" si="17"/>
        <v>378</v>
      </c>
      <c r="B382" s="231" t="s">
        <v>2348</v>
      </c>
      <c r="C382" s="231">
        <v>3533304</v>
      </c>
      <c r="D382" s="231" t="s">
        <v>2349</v>
      </c>
      <c r="E382" s="231" t="s">
        <v>2350</v>
      </c>
      <c r="F382" s="231">
        <v>73.816000000000003</v>
      </c>
      <c r="G382" s="232">
        <v>4217</v>
      </c>
      <c r="H382" s="233"/>
      <c r="I382" s="255">
        <v>3506</v>
      </c>
      <c r="J382" s="255">
        <v>1</v>
      </c>
      <c r="K382" s="255" t="s">
        <v>3291</v>
      </c>
      <c r="L382" s="255">
        <v>4038.4120412248008</v>
      </c>
      <c r="M382" s="233">
        <f>+Tabela1368[[#This Row],[Colunas85]]/$N$651</f>
        <v>9.0398252211852529E-5</v>
      </c>
      <c r="N382" s="255">
        <v>3116.543023780162</v>
      </c>
      <c r="O382" s="233">
        <f>+O381+Tabela1368[[#This Row],[Colunas8]]</f>
        <v>0.41920917199488306</v>
      </c>
      <c r="P382" s="231">
        <v>46.46</v>
      </c>
      <c r="Q382" s="231">
        <v>98.6</v>
      </c>
      <c r="R382" s="274">
        <v>0.74299999999999999</v>
      </c>
      <c r="S382" s="231">
        <v>43.48</v>
      </c>
      <c r="T382" s="231">
        <v>18537.408459999999</v>
      </c>
      <c r="U382" s="231">
        <v>14766.97035</v>
      </c>
      <c r="V382" s="234">
        <v>52004170.510000005</v>
      </c>
      <c r="W382" s="233">
        <f t="shared" si="16"/>
        <v>2.295430388789242E-5</v>
      </c>
      <c r="X382" s="233">
        <f>+X381+Tabela1368[[#This Row],[Colunas82]]</f>
        <v>0.37665282664458172</v>
      </c>
      <c r="Y382" s="234">
        <v>12332.03</v>
      </c>
    </row>
    <row r="383" spans="1:25" ht="20.100000000000001" customHeight="1" x14ac:dyDescent="0.25">
      <c r="A383" s="231">
        <f t="shared" si="17"/>
        <v>379</v>
      </c>
      <c r="B383" s="231" t="s">
        <v>795</v>
      </c>
      <c r="C383" s="231">
        <v>3533403</v>
      </c>
      <c r="D383" s="231" t="s">
        <v>796</v>
      </c>
      <c r="E383" s="231" t="s">
        <v>797</v>
      </c>
      <c r="F383" s="231">
        <v>73.787999999999997</v>
      </c>
      <c r="G383" s="232">
        <v>61716</v>
      </c>
      <c r="H383" s="233"/>
      <c r="I383" s="255">
        <v>3510</v>
      </c>
      <c r="J383" s="255">
        <v>1</v>
      </c>
      <c r="K383" s="255" t="s">
        <v>3312</v>
      </c>
      <c r="L383" s="255">
        <v>59102.356541671761</v>
      </c>
      <c r="M383" s="233">
        <f>+Tabela1368[[#This Row],[Colunas85]]/$N$651</f>
        <v>1.3229828156288096E-3</v>
      </c>
      <c r="N383" s="255">
        <v>45610.758656774124</v>
      </c>
      <c r="O383" s="233">
        <f>+O382+Tabela1368[[#This Row],[Colunas8]]</f>
        <v>0.42053215481051187</v>
      </c>
      <c r="P383" s="231">
        <v>689.48</v>
      </c>
      <c r="Q383" s="231">
        <v>98.4</v>
      </c>
      <c r="R383" s="274">
        <v>0.79100000000000004</v>
      </c>
      <c r="S383" s="231">
        <v>17.52</v>
      </c>
      <c r="T383" s="231">
        <v>183777.99213999999</v>
      </c>
      <c r="U383" s="231">
        <v>159548.46645000001</v>
      </c>
      <c r="V383" s="234">
        <v>3680360217.96</v>
      </c>
      <c r="W383" s="233">
        <f t="shared" si="16"/>
        <v>1.6244871523086585E-3</v>
      </c>
      <c r="X383" s="233">
        <f>+X382+Tabela1368[[#This Row],[Colunas82]]</f>
        <v>0.37827731379689039</v>
      </c>
      <c r="Y383" s="234">
        <v>59633.81</v>
      </c>
    </row>
    <row r="384" spans="1:25" ht="20.100000000000001" customHeight="1" x14ac:dyDescent="0.25">
      <c r="A384" s="231">
        <f t="shared" si="17"/>
        <v>380</v>
      </c>
      <c r="B384" s="231" t="s">
        <v>2300</v>
      </c>
      <c r="C384" s="231">
        <v>3533254</v>
      </c>
      <c r="D384" s="231" t="s">
        <v>2301</v>
      </c>
      <c r="E384" s="231" t="s">
        <v>2302</v>
      </c>
      <c r="F384" s="231">
        <v>117.77200000000001</v>
      </c>
      <c r="G384" s="232">
        <v>6057</v>
      </c>
      <c r="H384" s="233"/>
      <c r="I384" s="255">
        <v>3507</v>
      </c>
      <c r="J384" s="255">
        <v>2</v>
      </c>
      <c r="K384" s="255" t="s">
        <v>3297</v>
      </c>
      <c r="L384" s="255">
        <v>5800.4889100542141</v>
      </c>
      <c r="M384" s="233">
        <f>+Tabela1368[[#This Row],[Colunas85]]/$N$651</f>
        <v>1.2984164421322999E-4</v>
      </c>
      <c r="N384" s="255">
        <v>4476.38157340205</v>
      </c>
      <c r="O384" s="233">
        <f>+O383+Tabela1368[[#This Row],[Colunas8]]</f>
        <v>0.42066199645472513</v>
      </c>
      <c r="P384" s="231">
        <v>38.99</v>
      </c>
      <c r="Q384" s="231">
        <v>100</v>
      </c>
      <c r="R384" s="274">
        <v>0.71899999999999997</v>
      </c>
      <c r="S384" s="231" t="s">
        <v>20</v>
      </c>
      <c r="T384" s="231">
        <v>18418.879840000001</v>
      </c>
      <c r="U384" s="231">
        <v>16452.997920000002</v>
      </c>
      <c r="V384" s="234">
        <v>61762926.150000006</v>
      </c>
      <c r="W384" s="233">
        <f t="shared" si="16"/>
        <v>2.7261755392866804E-5</v>
      </c>
      <c r="X384" s="233">
        <f>+X383+Tabela1368[[#This Row],[Colunas82]]</f>
        <v>0.37830457555228325</v>
      </c>
      <c r="Y384" s="234">
        <v>10196.950000000001</v>
      </c>
    </row>
    <row r="385" spans="1:25" ht="20.100000000000001" customHeight="1" x14ac:dyDescent="0.25">
      <c r="A385" s="231">
        <f t="shared" si="17"/>
        <v>381</v>
      </c>
      <c r="B385" s="231" t="s">
        <v>1097</v>
      </c>
      <c r="C385" s="231">
        <v>3533502</v>
      </c>
      <c r="D385" s="231" t="s">
        <v>1098</v>
      </c>
      <c r="E385" s="231" t="s">
        <v>1099</v>
      </c>
      <c r="F385" s="231">
        <v>931.74300000000005</v>
      </c>
      <c r="G385" s="232">
        <v>41765</v>
      </c>
      <c r="H385" s="233"/>
      <c r="I385" s="255">
        <v>3507</v>
      </c>
      <c r="J385" s="255">
        <v>1</v>
      </c>
      <c r="K385" s="255" t="s">
        <v>3295</v>
      </c>
      <c r="L385" s="255">
        <v>39996.271971011098</v>
      </c>
      <c r="M385" s="233">
        <f>+Tabela1368[[#This Row],[Colunas85]]/$N$651</f>
        <v>8.9530068855300446E-4</v>
      </c>
      <c r="N385" s="255">
        <v>30866.117948346797</v>
      </c>
      <c r="O385" s="233">
        <f>+O384+Tabela1368[[#This Row],[Colunas8]]</f>
        <v>0.42155729714327811</v>
      </c>
      <c r="P385" s="231">
        <v>39.28</v>
      </c>
      <c r="Q385" s="231">
        <v>97.7</v>
      </c>
      <c r="R385" s="274">
        <v>0.753</v>
      </c>
      <c r="S385" s="231">
        <v>8.16</v>
      </c>
      <c r="T385" s="231">
        <v>120993.78292</v>
      </c>
      <c r="U385" s="231">
        <v>108581.42886</v>
      </c>
      <c r="V385" s="234">
        <v>1124130034</v>
      </c>
      <c r="W385" s="233">
        <f t="shared" si="16"/>
        <v>4.9618371290012205E-4</v>
      </c>
      <c r="X385" s="233">
        <f>+X384+Tabela1368[[#This Row],[Colunas82]]</f>
        <v>0.37880075926518336</v>
      </c>
      <c r="Y385" s="234">
        <v>26915.599999999999</v>
      </c>
    </row>
    <row r="386" spans="1:25" ht="20.100000000000001" customHeight="1" x14ac:dyDescent="0.25">
      <c r="A386" s="231">
        <f t="shared" si="17"/>
        <v>382</v>
      </c>
      <c r="B386" s="231" t="s">
        <v>1342</v>
      </c>
      <c r="C386" s="231">
        <v>3533601</v>
      </c>
      <c r="D386" s="231" t="s">
        <v>1343</v>
      </c>
      <c r="E386" s="231" t="s">
        <v>1344</v>
      </c>
      <c r="F386" s="231">
        <v>348.26499999999999</v>
      </c>
      <c r="G386" s="232">
        <v>7522</v>
      </c>
      <c r="H386" s="233"/>
      <c r="I386" s="255">
        <v>3508</v>
      </c>
      <c r="J386" s="255">
        <v>4</v>
      </c>
      <c r="K386" s="255" t="s">
        <v>3306</v>
      </c>
      <c r="L386" s="255">
        <v>7203.446851812414</v>
      </c>
      <c r="M386" s="233">
        <f>+Tabela1368[[#This Row],[Colunas85]]/$N$651</f>
        <v>1.6124630143171792E-4</v>
      </c>
      <c r="N386" s="255">
        <v>5559.0791142694743</v>
      </c>
      <c r="O386" s="233">
        <f>+O385+Tabela1368[[#This Row],[Colunas8]]</f>
        <v>0.42171854344470983</v>
      </c>
      <c r="P386" s="231">
        <v>19.57</v>
      </c>
      <c r="Q386" s="231">
        <v>97.8</v>
      </c>
      <c r="R386" s="274">
        <v>0.746</v>
      </c>
      <c r="S386" s="231" t="s">
        <v>20</v>
      </c>
      <c r="T386" s="231">
        <v>38882.644800000002</v>
      </c>
      <c r="U386" s="231">
        <v>34004.591410000001</v>
      </c>
      <c r="V386" s="234">
        <v>530452793.95999992</v>
      </c>
      <c r="W386" s="233">
        <f t="shared" si="16"/>
        <v>2.3413842604023532E-4</v>
      </c>
      <c r="X386" s="233">
        <f>+X385+Tabela1368[[#This Row],[Colunas82]]</f>
        <v>0.37903489769122362</v>
      </c>
      <c r="Y386" s="234">
        <v>70520.179999999993</v>
      </c>
    </row>
    <row r="387" spans="1:25" ht="20.100000000000001" customHeight="1" x14ac:dyDescent="0.25">
      <c r="A387" s="231">
        <f t="shared" si="17"/>
        <v>383</v>
      </c>
      <c r="B387" s="231" t="s">
        <v>2036</v>
      </c>
      <c r="C387" s="231">
        <v>3533700</v>
      </c>
      <c r="D387" s="231" t="s">
        <v>2037</v>
      </c>
      <c r="E387" s="231" t="s">
        <v>2038</v>
      </c>
      <c r="F387" s="231">
        <v>301.036</v>
      </c>
      <c r="G387" s="232">
        <v>4294</v>
      </c>
      <c r="H387" s="233"/>
      <c r="I387" s="255">
        <v>3504</v>
      </c>
      <c r="J387" s="255">
        <v>1</v>
      </c>
      <c r="K387" s="255" t="s">
        <v>3280</v>
      </c>
      <c r="L387" s="255">
        <v>4112.1511275834227</v>
      </c>
      <c r="M387" s="233">
        <f>+Tabela1368[[#This Row],[Colunas85]]/$N$651</f>
        <v>9.2048872420605793E-5</v>
      </c>
      <c r="N387" s="255">
        <v>3173.4493109110772</v>
      </c>
      <c r="O387" s="233">
        <f>+O386+Tabela1368[[#This Row],[Colunas8]]</f>
        <v>0.42181059231713042</v>
      </c>
      <c r="P387" s="231">
        <v>13.86</v>
      </c>
      <c r="Q387" s="231">
        <v>97.7</v>
      </c>
      <c r="R387" s="274">
        <v>0.71699999999999997</v>
      </c>
      <c r="S387" s="231">
        <v>14.08</v>
      </c>
      <c r="T387" s="231">
        <v>19503.120599999998</v>
      </c>
      <c r="U387" s="231">
        <v>15190.34513</v>
      </c>
      <c r="V387" s="234">
        <v>116112765.8</v>
      </c>
      <c r="W387" s="233">
        <f t="shared" si="16"/>
        <v>5.1251422439751583E-5</v>
      </c>
      <c r="X387" s="233">
        <f>+X386+Tabela1368[[#This Row],[Colunas82]]</f>
        <v>0.37908614911366334</v>
      </c>
      <c r="Y387" s="234">
        <v>27040.7</v>
      </c>
    </row>
    <row r="388" spans="1:25" ht="20.100000000000001" customHeight="1" x14ac:dyDescent="0.25">
      <c r="A388" s="231">
        <f t="shared" si="17"/>
        <v>384</v>
      </c>
      <c r="B388" s="231" t="s">
        <v>2187</v>
      </c>
      <c r="C388" s="231">
        <v>3533809</v>
      </c>
      <c r="D388" s="231" t="s">
        <v>2188</v>
      </c>
      <c r="E388" s="231" t="s">
        <v>2189</v>
      </c>
      <c r="F388" s="231">
        <v>198.93799999999999</v>
      </c>
      <c r="G388" s="232">
        <v>2447</v>
      </c>
      <c r="H388" s="233"/>
      <c r="I388" s="255">
        <v>3502</v>
      </c>
      <c r="J388" s="255">
        <v>5</v>
      </c>
      <c r="K388" s="255" t="s">
        <v>3272</v>
      </c>
      <c r="L388" s="255">
        <v>2343.3707054486808</v>
      </c>
      <c r="M388" s="233">
        <f>+Tabela1368[[#This Row],[Colunas85]]/$N$651</f>
        <v>5.2455424036614441E-5</v>
      </c>
      <c r="N388" s="255">
        <v>1808.4374624591073</v>
      </c>
      <c r="O388" s="233">
        <f>+O387+Tabela1368[[#This Row],[Colunas8]]</f>
        <v>0.42186304774116701</v>
      </c>
      <c r="P388" s="231">
        <v>13.49</v>
      </c>
      <c r="Q388" s="231">
        <v>98.9</v>
      </c>
      <c r="R388" s="274">
        <v>0.73</v>
      </c>
      <c r="S388" s="231" t="s">
        <v>20</v>
      </c>
      <c r="T388" s="231">
        <v>15328.65079</v>
      </c>
      <c r="U388" s="231">
        <v>12535.71264</v>
      </c>
      <c r="V388" s="234">
        <v>80677761.290000007</v>
      </c>
      <c r="W388" s="233">
        <f t="shared" si="16"/>
        <v>3.5610641059824175E-5</v>
      </c>
      <c r="X388" s="233">
        <f>+X387+Tabela1368[[#This Row],[Colunas82]]</f>
        <v>0.37912175975472318</v>
      </c>
      <c r="Y388" s="234">
        <v>32970.07</v>
      </c>
    </row>
    <row r="389" spans="1:25" ht="20.100000000000001" customHeight="1" x14ac:dyDescent="0.25">
      <c r="A389" s="231">
        <f t="shared" si="17"/>
        <v>385</v>
      </c>
      <c r="B389" s="231" t="s">
        <v>912</v>
      </c>
      <c r="C389" s="231">
        <v>3533908</v>
      </c>
      <c r="D389" s="231" t="s">
        <v>913</v>
      </c>
      <c r="E389" s="231" t="s">
        <v>914</v>
      </c>
      <c r="F389" s="231">
        <v>802.55499999999995</v>
      </c>
      <c r="G389" s="232">
        <v>55477</v>
      </c>
      <c r="H389" s="233"/>
      <c r="I389" s="255">
        <v>3508</v>
      </c>
      <c r="J389" s="255">
        <v>2</v>
      </c>
      <c r="K389" s="255" t="s">
        <v>3304</v>
      </c>
      <c r="L389" s="255">
        <v>53127.575245678985</v>
      </c>
      <c r="M389" s="233">
        <f>+Tabela1368[[#This Row],[Colunas85]]/$N$651</f>
        <v>1.1892397054676174E-3</v>
      </c>
      <c r="N389" s="255">
        <v>40999.87131378991</v>
      </c>
      <c r="O389" s="233">
        <f>+O388+Tabela1368[[#This Row],[Colunas8]]</f>
        <v>0.42305228744663465</v>
      </c>
      <c r="P389" s="231">
        <v>62.32</v>
      </c>
      <c r="Q389" s="231">
        <v>97.4</v>
      </c>
      <c r="R389" s="274">
        <v>0.77300000000000002</v>
      </c>
      <c r="S389" s="231">
        <v>10.14</v>
      </c>
      <c r="T389" s="231">
        <v>236517.37307</v>
      </c>
      <c r="U389" s="231">
        <v>192876.92923000001</v>
      </c>
      <c r="V389" s="234">
        <v>2074119708.5399997</v>
      </c>
      <c r="W389" s="233">
        <f t="shared" ref="W389:W452" si="18">+V389/$V$651</f>
        <v>9.1550299952460491E-4</v>
      </c>
      <c r="X389" s="233">
        <f>+X388+Tabela1368[[#This Row],[Colunas82]]</f>
        <v>0.38003726275424776</v>
      </c>
      <c r="Y389" s="234">
        <v>37387.019999999997</v>
      </c>
    </row>
    <row r="390" spans="1:25" ht="20.100000000000001" customHeight="1" x14ac:dyDescent="0.25">
      <c r="A390" s="231">
        <f t="shared" si="17"/>
        <v>386</v>
      </c>
      <c r="B390" s="231" t="s">
        <v>1856</v>
      </c>
      <c r="C390" s="231">
        <v>3534005</v>
      </c>
      <c r="D390" s="231" t="s">
        <v>1857</v>
      </c>
      <c r="E390" s="231" t="s">
        <v>1858</v>
      </c>
      <c r="F390" s="231">
        <v>242.946</v>
      </c>
      <c r="G390" s="232">
        <v>4462</v>
      </c>
      <c r="H390" s="233"/>
      <c r="I390" s="255">
        <v>3507</v>
      </c>
      <c r="J390" s="255">
        <v>1</v>
      </c>
      <c r="K390" s="255" t="s">
        <v>3295</v>
      </c>
      <c r="L390" s="255">
        <v>4273.0364069113257</v>
      </c>
      <c r="M390" s="233">
        <f>+Tabela1368[[#This Row],[Colunas85]]/$N$651</f>
        <v>9.565022560334027E-5</v>
      </c>
      <c r="N390" s="255">
        <v>3297.6084828330759</v>
      </c>
      <c r="O390" s="233">
        <f>+O389+Tabela1368[[#This Row],[Colunas8]]</f>
        <v>0.42314793767223796</v>
      </c>
      <c r="P390" s="231">
        <v>16.03</v>
      </c>
      <c r="Q390" s="231">
        <v>98.7</v>
      </c>
      <c r="R390" s="274">
        <v>0.73799999999999999</v>
      </c>
      <c r="S390" s="231" t="s">
        <v>20</v>
      </c>
      <c r="T390" s="231">
        <v>24069.665369999999</v>
      </c>
      <c r="U390" s="231">
        <v>21217.262790000001</v>
      </c>
      <c r="V390" s="234">
        <v>170333548.12</v>
      </c>
      <c r="W390" s="233">
        <f t="shared" si="18"/>
        <v>7.5184124417436576E-5</v>
      </c>
      <c r="X390" s="233">
        <f>+X389+Tabela1368[[#This Row],[Colunas82]]</f>
        <v>0.38011244687866519</v>
      </c>
      <c r="Y390" s="234">
        <v>38174.26</v>
      </c>
    </row>
    <row r="391" spans="1:25" ht="20.100000000000001" customHeight="1" x14ac:dyDescent="0.25">
      <c r="A391" s="231">
        <f t="shared" ref="A391:A454" si="19">+A390+1</f>
        <v>387</v>
      </c>
      <c r="B391" s="231" t="s">
        <v>2098</v>
      </c>
      <c r="C391" s="231">
        <v>3534104</v>
      </c>
      <c r="D391" s="231" t="s">
        <v>2099</v>
      </c>
      <c r="E391" s="231" t="s">
        <v>2100</v>
      </c>
      <c r="F391" s="231">
        <v>218.66800000000001</v>
      </c>
      <c r="G391" s="232">
        <v>6569</v>
      </c>
      <c r="H391" s="233"/>
      <c r="I391" s="255">
        <v>3504</v>
      </c>
      <c r="J391" s="255">
        <v>1</v>
      </c>
      <c r="K391" s="255" t="s">
        <v>3280</v>
      </c>
      <c r="L391" s="255">
        <v>6290.8059518154414</v>
      </c>
      <c r="M391" s="233">
        <f>+Tabela1368[[#This Row],[Colunas85]]/$N$651</f>
        <v>1.4081719677013497E-4</v>
      </c>
      <c r="N391" s="255">
        <v>4854.7714306881389</v>
      </c>
      <c r="O391" s="233">
        <f>+O390+Tabela1368[[#This Row],[Colunas8]]</f>
        <v>0.42328875486900808</v>
      </c>
      <c r="P391" s="231">
        <v>27.89</v>
      </c>
      <c r="Q391" s="231">
        <v>97.2</v>
      </c>
      <c r="R391" s="274">
        <v>0.77</v>
      </c>
      <c r="S391" s="231">
        <v>44.78</v>
      </c>
      <c r="T391" s="231">
        <v>19242.27146</v>
      </c>
      <c r="U391" s="231">
        <v>16917.37038</v>
      </c>
      <c r="V391" s="234">
        <v>100796509.63000001</v>
      </c>
      <c r="W391" s="233">
        <f t="shared" si="18"/>
        <v>4.4490926212177263E-5</v>
      </c>
      <c r="X391" s="233">
        <f>+X390+Tabela1368[[#This Row],[Colunas82]]</f>
        <v>0.38015693780487736</v>
      </c>
      <c r="Y391" s="234">
        <v>15344.27</v>
      </c>
    </row>
    <row r="392" spans="1:25" ht="20.100000000000001" customHeight="1" x14ac:dyDescent="0.25">
      <c r="A392" s="231">
        <f t="shared" si="19"/>
        <v>388</v>
      </c>
      <c r="B392" s="231" t="s">
        <v>1414</v>
      </c>
      <c r="C392" s="231">
        <v>3534203</v>
      </c>
      <c r="D392" s="231" t="s">
        <v>1415</v>
      </c>
      <c r="E392" s="231" t="s">
        <v>1416</v>
      </c>
      <c r="F392" s="231">
        <v>247.37799999999999</v>
      </c>
      <c r="G392" s="232">
        <v>7318</v>
      </c>
      <c r="H392" s="233"/>
      <c r="I392" s="255">
        <v>3507</v>
      </c>
      <c r="J392" s="255">
        <v>1</v>
      </c>
      <c r="K392" s="255" t="s">
        <v>3295</v>
      </c>
      <c r="L392" s="255">
        <v>7008.0861554856747</v>
      </c>
      <c r="M392" s="233">
        <f>+Tabela1368[[#This Row],[Colunas85]]/$N$651</f>
        <v>1.5687322970982609E-4</v>
      </c>
      <c r="N392" s="255">
        <v>5408.3144055070479</v>
      </c>
      <c r="O392" s="233">
        <f>+O391+Tabela1368[[#This Row],[Colunas8]]</f>
        <v>0.42344562809871789</v>
      </c>
      <c r="P392" s="231">
        <v>22.87</v>
      </c>
      <c r="Q392" s="231">
        <v>99.3</v>
      </c>
      <c r="R392" s="274">
        <v>0.76700000000000002</v>
      </c>
      <c r="S392" s="231" t="s">
        <v>20</v>
      </c>
      <c r="T392" s="231">
        <v>40163.584439999999</v>
      </c>
      <c r="U392" s="231">
        <v>33719.302360000001</v>
      </c>
      <c r="V392" s="234">
        <v>426494796.31999999</v>
      </c>
      <c r="W392" s="233">
        <f t="shared" si="18"/>
        <v>1.8825203950616884E-4</v>
      </c>
      <c r="X392" s="233">
        <f>+X391+Tabela1368[[#This Row],[Colunas82]]</f>
        <v>0.38034518984438354</v>
      </c>
      <c r="Y392" s="234">
        <v>58280.24</v>
      </c>
    </row>
    <row r="393" spans="1:25" ht="20.100000000000001" customHeight="1" x14ac:dyDescent="0.25">
      <c r="A393" s="231">
        <f t="shared" si="19"/>
        <v>389</v>
      </c>
      <c r="B393" s="231" t="s">
        <v>939</v>
      </c>
      <c r="C393" s="231">
        <v>3534302</v>
      </c>
      <c r="D393" s="231" t="s">
        <v>940</v>
      </c>
      <c r="E393" s="231" t="s">
        <v>941</v>
      </c>
      <c r="F393" s="231">
        <v>291.76499999999999</v>
      </c>
      <c r="G393" s="232">
        <v>44682</v>
      </c>
      <c r="H393" s="233"/>
      <c r="I393" s="255">
        <v>3508</v>
      </c>
      <c r="J393" s="255">
        <v>4</v>
      </c>
      <c r="K393" s="255" t="s">
        <v>3306</v>
      </c>
      <c r="L393" s="255">
        <v>42789.738398389032</v>
      </c>
      <c r="M393" s="233">
        <f>+Tabela1368[[#This Row],[Colunas85]]/$N$651</f>
        <v>9.5783132685084036E-4</v>
      </c>
      <c r="N393" s="255">
        <v>33021.905475111496</v>
      </c>
      <c r="O393" s="233">
        <f>+O392+Tabela1368[[#This Row],[Colunas8]]</f>
        <v>0.42440345942556873</v>
      </c>
      <c r="P393" s="231">
        <v>136.34</v>
      </c>
      <c r="Q393" s="231">
        <v>98.3</v>
      </c>
      <c r="R393" s="274">
        <v>0.78</v>
      </c>
      <c r="S393" s="231">
        <v>10.55</v>
      </c>
      <c r="T393" s="231">
        <v>173941.85907999999</v>
      </c>
      <c r="U393" s="231">
        <v>137410.76196</v>
      </c>
      <c r="V393" s="234">
        <v>1876790556.96</v>
      </c>
      <c r="W393" s="233">
        <f t="shared" si="18"/>
        <v>8.2840319066530767E-4</v>
      </c>
      <c r="X393" s="233">
        <f>+X392+Tabela1368[[#This Row],[Colunas82]]</f>
        <v>0.38117359303504883</v>
      </c>
      <c r="Y393" s="234">
        <v>42003.28</v>
      </c>
    </row>
    <row r="394" spans="1:25" ht="20.100000000000001" customHeight="1" x14ac:dyDescent="0.25">
      <c r="A394" s="231">
        <f t="shared" si="19"/>
        <v>390</v>
      </c>
      <c r="B394" s="231" t="s">
        <v>549</v>
      </c>
      <c r="C394" s="231">
        <v>3534401</v>
      </c>
      <c r="D394" s="231" t="s">
        <v>550</v>
      </c>
      <c r="E394" s="231" t="s">
        <v>551</v>
      </c>
      <c r="F394" s="231">
        <v>64.953999999999994</v>
      </c>
      <c r="G394" s="232">
        <v>701428</v>
      </c>
      <c r="H394" s="233"/>
      <c r="I394" s="255">
        <v>3501</v>
      </c>
      <c r="J394" s="255">
        <v>1</v>
      </c>
      <c r="K394" s="255" t="s">
        <v>3265</v>
      </c>
      <c r="L394" s="255">
        <v>671722.85540721589</v>
      </c>
      <c r="M394" s="233">
        <f>+Tabela1368[[#This Row],[Colunas85]]/$N$651</f>
        <v>1.503624976344683E-2</v>
      </c>
      <c r="N394" s="255">
        <v>518385.23596966354</v>
      </c>
      <c r="O394" s="233">
        <f>+O393+Tabela1368[[#This Row],[Colunas8]]</f>
        <v>0.43943970918901554</v>
      </c>
      <c r="P394" s="231">
        <v>10264.799999999999</v>
      </c>
      <c r="Q394" s="231">
        <v>96</v>
      </c>
      <c r="R394" s="274">
        <v>0.77600000000000002</v>
      </c>
      <c r="S394" s="231">
        <v>12.44</v>
      </c>
      <c r="T394" s="231">
        <v>2238608.1129800002</v>
      </c>
      <c r="U394" s="231">
        <v>2035364.62372</v>
      </c>
      <c r="V394" s="234">
        <v>77112335907.880005</v>
      </c>
      <c r="W394" s="233">
        <f t="shared" si="18"/>
        <v>3.4036885399303642E-2</v>
      </c>
      <c r="X394" s="233">
        <f>+X393+Tabela1368[[#This Row],[Colunas82]]</f>
        <v>0.41521047843435249</v>
      </c>
      <c r="Y394" s="234">
        <v>109936.21</v>
      </c>
    </row>
    <row r="395" spans="1:25" ht="20.100000000000001" customHeight="1" x14ac:dyDescent="0.25">
      <c r="A395" s="231">
        <f t="shared" si="19"/>
        <v>391</v>
      </c>
      <c r="B395" s="231" t="s">
        <v>2152</v>
      </c>
      <c r="C395" s="231">
        <v>3534500</v>
      </c>
      <c r="D395" s="231" t="s">
        <v>2153</v>
      </c>
      <c r="E395" s="231" t="s">
        <v>2154</v>
      </c>
      <c r="F395" s="231">
        <v>222.13</v>
      </c>
      <c r="G395" s="232">
        <v>2603</v>
      </c>
      <c r="H395" s="233"/>
      <c r="I395" s="255">
        <v>3504</v>
      </c>
      <c r="J395" s="255">
        <v>1</v>
      </c>
      <c r="K395" s="255" t="s">
        <v>3280</v>
      </c>
      <c r="L395" s="255">
        <v>2492.7641791103051</v>
      </c>
      <c r="M395" s="233">
        <f>+Tabela1368[[#This Row],[Colunas85]]/$N$651</f>
        <v>5.5799537706296439E-5</v>
      </c>
      <c r="N395" s="255">
        <v>1923.728122100963</v>
      </c>
      <c r="O395" s="233">
        <f>+O394+Tabela1368[[#This Row],[Colunas8]]</f>
        <v>0.43949550872672183</v>
      </c>
      <c r="P395" s="231">
        <v>11.46</v>
      </c>
      <c r="Q395" s="231">
        <v>96.7</v>
      </c>
      <c r="R395" s="274">
        <v>0.749</v>
      </c>
      <c r="S395" s="231" t="s">
        <v>20</v>
      </c>
      <c r="T395" s="231">
        <v>16277.63983</v>
      </c>
      <c r="U395" s="231">
        <v>14129.589529999999</v>
      </c>
      <c r="V395" s="234">
        <v>90845506.929999992</v>
      </c>
      <c r="W395" s="233">
        <f t="shared" si="18"/>
        <v>4.0098618100636179E-5</v>
      </c>
      <c r="X395" s="233">
        <f>+X394+Tabela1368[[#This Row],[Colunas82]]</f>
        <v>0.41525057705245311</v>
      </c>
      <c r="Y395" s="234">
        <v>34900.31</v>
      </c>
    </row>
    <row r="396" spans="1:25" ht="20.100000000000001" customHeight="1" x14ac:dyDescent="0.25">
      <c r="A396" s="231">
        <f t="shared" si="19"/>
        <v>392</v>
      </c>
      <c r="B396" s="231" t="s">
        <v>1198</v>
      </c>
      <c r="C396" s="231">
        <v>3534609</v>
      </c>
      <c r="D396" s="231" t="s">
        <v>1199</v>
      </c>
      <c r="E396" s="231" t="s">
        <v>1200</v>
      </c>
      <c r="F396" s="231">
        <v>248.03800000000001</v>
      </c>
      <c r="G396" s="232">
        <v>33118</v>
      </c>
      <c r="H396" s="233"/>
      <c r="I396" s="255">
        <v>3505</v>
      </c>
      <c r="J396" s="255">
        <v>2</v>
      </c>
      <c r="K396" s="255" t="s">
        <v>3287</v>
      </c>
      <c r="L396" s="255">
        <v>31715.46833798505</v>
      </c>
      <c r="M396" s="233">
        <f>+Tabela1368[[#This Row],[Colunas85]]/$N$651</f>
        <v>7.0993818277261846E-4</v>
      </c>
      <c r="N396" s="255">
        <v>24475.615807813945</v>
      </c>
      <c r="O396" s="233">
        <f>+O395+Tabela1368[[#This Row],[Colunas8]]</f>
        <v>0.44020544690949442</v>
      </c>
      <c r="P396" s="231">
        <v>124.47</v>
      </c>
      <c r="Q396" s="231">
        <v>97.6</v>
      </c>
      <c r="R396" s="274">
        <v>0.76200000000000001</v>
      </c>
      <c r="S396" s="231">
        <v>10.14</v>
      </c>
      <c r="T396" s="231">
        <v>82432.661699999997</v>
      </c>
      <c r="U396" s="231">
        <v>70501.132100000003</v>
      </c>
      <c r="V396" s="234">
        <v>858767623.72000003</v>
      </c>
      <c r="W396" s="233">
        <f t="shared" si="18"/>
        <v>3.7905446449071974E-4</v>
      </c>
      <c r="X396" s="233">
        <f>+X395+Tabela1368[[#This Row],[Colunas82]]</f>
        <v>0.41562963151694382</v>
      </c>
      <c r="Y396" s="234">
        <v>25930.54</v>
      </c>
    </row>
    <row r="397" spans="1:25" ht="20.100000000000001" customHeight="1" x14ac:dyDescent="0.25">
      <c r="A397" s="231">
        <f t="shared" si="19"/>
        <v>393</v>
      </c>
      <c r="B397" s="231" t="s">
        <v>831</v>
      </c>
      <c r="C397" s="231">
        <v>3534708</v>
      </c>
      <c r="D397" s="231" t="s">
        <v>832</v>
      </c>
      <c r="E397" s="231" t="s">
        <v>833</v>
      </c>
      <c r="F397" s="231">
        <v>295.81799999999998</v>
      </c>
      <c r="G397" s="232">
        <v>115139</v>
      </c>
      <c r="H397" s="233"/>
      <c r="I397" s="255">
        <v>3504</v>
      </c>
      <c r="J397" s="255">
        <v>3</v>
      </c>
      <c r="K397" s="255" t="s">
        <v>3282</v>
      </c>
      <c r="L397" s="255">
        <v>110262.91771747268</v>
      </c>
      <c r="M397" s="233">
        <f>+Tabela1368[[#This Row],[Colunas85]]/$N$651</f>
        <v>2.4681916911122805E-3</v>
      </c>
      <c r="N397" s="255">
        <v>85092.636285279586</v>
      </c>
      <c r="O397" s="233">
        <f>+O396+Tabela1368[[#This Row],[Colunas8]]</f>
        <v>0.44267363860060671</v>
      </c>
      <c r="P397" s="231">
        <v>347.78</v>
      </c>
      <c r="Q397" s="231">
        <v>98.2</v>
      </c>
      <c r="R397" s="274">
        <v>0.77800000000000002</v>
      </c>
      <c r="S397" s="231">
        <v>7.02</v>
      </c>
      <c r="T397" s="231">
        <v>368729.08912999998</v>
      </c>
      <c r="U397" s="231">
        <v>331727.83127000002</v>
      </c>
      <c r="V397" s="234">
        <v>3135527423.0599999</v>
      </c>
      <c r="W397" s="233">
        <f t="shared" si="18"/>
        <v>1.3840014870326494E-3</v>
      </c>
      <c r="X397" s="233">
        <f>+X396+Tabela1368[[#This Row],[Colunas82]]</f>
        <v>0.41701363300397648</v>
      </c>
      <c r="Y397" s="234">
        <v>27232.54</v>
      </c>
    </row>
    <row r="398" spans="1:25" ht="20.100000000000001" customHeight="1" x14ac:dyDescent="0.25">
      <c r="A398" s="231">
        <f t="shared" si="19"/>
        <v>394</v>
      </c>
      <c r="B398" s="231" t="s">
        <v>2039</v>
      </c>
      <c r="C398" s="231">
        <v>3534807</v>
      </c>
      <c r="D398" s="231" t="s">
        <v>2040</v>
      </c>
      <c r="E398" s="231" t="s">
        <v>2041</v>
      </c>
      <c r="F398" s="231">
        <v>266.77800000000002</v>
      </c>
      <c r="G398" s="232">
        <v>8676</v>
      </c>
      <c r="H398" s="233"/>
      <c r="I398" s="255">
        <v>3505</v>
      </c>
      <c r="J398" s="255">
        <v>3</v>
      </c>
      <c r="K398" s="255" t="s">
        <v>3288</v>
      </c>
      <c r="L398" s="255">
        <v>8308.5754967195571</v>
      </c>
      <c r="M398" s="233">
        <f>+Tabela1368[[#This Row],[Colunas85]]/$N$651</f>
        <v>1.8598416793692968E-4</v>
      </c>
      <c r="N398" s="255">
        <v>6411.934378543202</v>
      </c>
      <c r="O398" s="233">
        <f>+O397+Tabela1368[[#This Row],[Colunas8]]</f>
        <v>0.44285962276854363</v>
      </c>
      <c r="P398" s="231">
        <v>29.15</v>
      </c>
      <c r="Q398" s="231">
        <v>97.3</v>
      </c>
      <c r="R398" s="274">
        <v>0.69199999999999995</v>
      </c>
      <c r="S398" s="231">
        <v>9.7100000000000009</v>
      </c>
      <c r="T398" s="231">
        <v>25262.116190000001</v>
      </c>
      <c r="U398" s="231">
        <v>22785.322830000001</v>
      </c>
      <c r="V398" s="234">
        <v>114614645.04000001</v>
      </c>
      <c r="W398" s="233">
        <f t="shared" si="18"/>
        <v>5.0590161643770087E-5</v>
      </c>
      <c r="X398" s="233">
        <f>+X397+Tabela1368[[#This Row],[Colunas82]]</f>
        <v>0.41706422316562025</v>
      </c>
      <c r="Y398" s="234">
        <v>13210.54</v>
      </c>
    </row>
    <row r="399" spans="1:25" ht="20.100000000000001" customHeight="1" x14ac:dyDescent="0.25">
      <c r="A399" s="231">
        <f t="shared" si="19"/>
        <v>395</v>
      </c>
      <c r="B399" s="231" t="s">
        <v>1408</v>
      </c>
      <c r="C399" s="231">
        <v>3534757</v>
      </c>
      <c r="D399" s="231" t="s">
        <v>1409</v>
      </c>
      <c r="E399" s="231" t="s">
        <v>1410</v>
      </c>
      <c r="F399" s="231">
        <v>288.64800000000002</v>
      </c>
      <c r="G399" s="232">
        <v>10712</v>
      </c>
      <c r="H399" s="233"/>
      <c r="I399" s="255">
        <v>3507</v>
      </c>
      <c r="J399" s="255">
        <v>5</v>
      </c>
      <c r="K399" s="255" t="s">
        <v>3300</v>
      </c>
      <c r="L399" s="255">
        <v>10258.351858098189</v>
      </c>
      <c r="M399" s="233">
        <f>+Tabela1368[[#This Row],[Colunas85]]/$N$651</f>
        <v>2.2962913865149731E-4</v>
      </c>
      <c r="N399" s="255">
        <v>7916.6252954074207</v>
      </c>
      <c r="O399" s="233">
        <f>+O398+Tabela1368[[#This Row],[Colunas8]]</f>
        <v>0.44308925190719511</v>
      </c>
      <c r="P399" s="231">
        <v>29.1</v>
      </c>
      <c r="Q399" s="231">
        <v>99.7</v>
      </c>
      <c r="R399" s="274">
        <v>0.77</v>
      </c>
      <c r="S399" s="231" t="s">
        <v>20</v>
      </c>
      <c r="T399" s="231">
        <v>78183.636050000001</v>
      </c>
      <c r="U399" s="231">
        <v>60533.818859999999</v>
      </c>
      <c r="V399" s="234">
        <v>443751455.68000001</v>
      </c>
      <c r="W399" s="233">
        <f t="shared" si="18"/>
        <v>1.958690171284369E-4</v>
      </c>
      <c r="X399" s="233">
        <f>+X398+Tabela1368[[#This Row],[Colunas82]]</f>
        <v>0.41726009218274868</v>
      </c>
      <c r="Y399" s="234">
        <v>41425.64</v>
      </c>
    </row>
    <row r="400" spans="1:25" ht="20.100000000000001" customHeight="1" x14ac:dyDescent="0.25">
      <c r="A400" s="231">
        <f t="shared" si="19"/>
        <v>396</v>
      </c>
      <c r="B400" s="231" t="s">
        <v>1564</v>
      </c>
      <c r="C400" s="231">
        <v>3534906</v>
      </c>
      <c r="D400" s="231" t="s">
        <v>1565</v>
      </c>
      <c r="E400" s="231" t="s">
        <v>1566</v>
      </c>
      <c r="F400" s="231">
        <v>339.375</v>
      </c>
      <c r="G400" s="232">
        <v>14326</v>
      </c>
      <c r="H400" s="233"/>
      <c r="I400" s="255">
        <v>3505</v>
      </c>
      <c r="J400" s="255">
        <v>2</v>
      </c>
      <c r="K400" s="255" t="s">
        <v>3287</v>
      </c>
      <c r="L400" s="255">
        <v>13719.300664592482</v>
      </c>
      <c r="M400" s="233">
        <f>+Tabela1368[[#This Row],[Colunas85]]/$N$651</f>
        <v>3.0710110533246356E-4</v>
      </c>
      <c r="N400" s="255">
        <v>10587.525577110408</v>
      </c>
      <c r="O400" s="233">
        <f>+O399+Tabela1368[[#This Row],[Colunas8]]</f>
        <v>0.44339635301252756</v>
      </c>
      <c r="P400" s="231">
        <v>39.07</v>
      </c>
      <c r="Q400" s="231">
        <v>98.9</v>
      </c>
      <c r="R400" s="274">
        <v>0.72499999999999998</v>
      </c>
      <c r="S400" s="231">
        <v>18.52</v>
      </c>
      <c r="T400" s="231">
        <v>41863.006540000002</v>
      </c>
      <c r="U400" s="231">
        <v>37821.932390000002</v>
      </c>
      <c r="V400" s="234">
        <v>308617425.22000003</v>
      </c>
      <c r="W400" s="233">
        <f t="shared" si="18"/>
        <v>1.3622173172123911E-4</v>
      </c>
      <c r="X400" s="233">
        <f>+X399+Tabela1368[[#This Row],[Colunas82]]</f>
        <v>0.41739631391446991</v>
      </c>
      <c r="Y400" s="234">
        <v>21542.47</v>
      </c>
    </row>
    <row r="401" spans="1:25" ht="20.100000000000001" customHeight="1" x14ac:dyDescent="0.25">
      <c r="A401" s="231">
        <f t="shared" si="19"/>
        <v>397</v>
      </c>
      <c r="B401" s="231" t="s">
        <v>1549</v>
      </c>
      <c r="C401" s="231">
        <v>3535002</v>
      </c>
      <c r="D401" s="231" t="s">
        <v>1550</v>
      </c>
      <c r="E401" s="231" t="s">
        <v>1551</v>
      </c>
      <c r="F401" s="231">
        <v>697.70100000000002</v>
      </c>
      <c r="G401" s="232">
        <v>13285</v>
      </c>
      <c r="H401" s="233"/>
      <c r="I401" s="255">
        <v>3507</v>
      </c>
      <c r="J401" s="255">
        <v>1</v>
      </c>
      <c r="K401" s="255" t="s">
        <v>3295</v>
      </c>
      <c r="L401" s="255">
        <v>12722.3865230428</v>
      </c>
      <c r="M401" s="233">
        <f>+Tabela1368[[#This Row],[Colunas85]]/$N$651</f>
        <v>2.8478557757516268E-4</v>
      </c>
      <c r="N401" s="255">
        <v>9818.1821368080291</v>
      </c>
      <c r="O401" s="233">
        <f>+O400+Tabela1368[[#This Row],[Colunas8]]</f>
        <v>0.44368113859010272</v>
      </c>
      <c r="P401" s="231">
        <v>15.89</v>
      </c>
      <c r="Q401" s="231">
        <v>96.6</v>
      </c>
      <c r="R401" s="274">
        <v>0.73199999999999998</v>
      </c>
      <c r="S401" s="231">
        <v>8.1300000000000008</v>
      </c>
      <c r="T401" s="231">
        <v>41826.13912</v>
      </c>
      <c r="U401" s="231">
        <v>35921.853589999999</v>
      </c>
      <c r="V401" s="234">
        <v>317130087.65000004</v>
      </c>
      <c r="W401" s="233">
        <f t="shared" si="18"/>
        <v>1.3997916575772066E-4</v>
      </c>
      <c r="X401" s="233">
        <f>+X400+Tabela1368[[#This Row],[Colunas82]]</f>
        <v>0.41753629308022761</v>
      </c>
      <c r="Y401" s="234">
        <v>23871.29</v>
      </c>
    </row>
    <row r="402" spans="1:25" ht="20.100000000000001" customHeight="1" x14ac:dyDescent="0.25">
      <c r="A402" s="231">
        <f t="shared" si="19"/>
        <v>398</v>
      </c>
      <c r="B402" s="231" t="s">
        <v>1990</v>
      </c>
      <c r="C402" s="231">
        <v>3535101</v>
      </c>
      <c r="D402" s="231" t="s">
        <v>1991</v>
      </c>
      <c r="E402" s="231" t="s">
        <v>1992</v>
      </c>
      <c r="F402" s="231">
        <v>82.125</v>
      </c>
      <c r="G402" s="232">
        <v>13691</v>
      </c>
      <c r="H402" s="233"/>
      <c r="I402" s="255">
        <v>3507</v>
      </c>
      <c r="J402" s="255">
        <v>2</v>
      </c>
      <c r="K402" s="255" t="s">
        <v>3297</v>
      </c>
      <c r="L402" s="255">
        <v>13111.192614751897</v>
      </c>
      <c r="M402" s="233">
        <f>+Tabela1368[[#This Row],[Colunas85]]/$N$651</f>
        <v>2.9348884776677085E-4</v>
      </c>
      <c r="N402" s="255">
        <v>10118.233468952856</v>
      </c>
      <c r="O402" s="233">
        <f>+O401+Tabela1368[[#This Row],[Colunas8]]</f>
        <v>0.44397462743786947</v>
      </c>
      <c r="P402" s="231">
        <v>133.13999999999999</v>
      </c>
      <c r="Q402" s="231">
        <v>98.2</v>
      </c>
      <c r="R402" s="274">
        <v>0.72199999999999998</v>
      </c>
      <c r="S402" s="231">
        <v>38.83</v>
      </c>
      <c r="T402" s="231">
        <v>28222.15482</v>
      </c>
      <c r="U402" s="231">
        <v>24820.582740000002</v>
      </c>
      <c r="V402" s="234">
        <v>128369417.29000001</v>
      </c>
      <c r="W402" s="233">
        <f t="shared" si="18"/>
        <v>5.6661428987117807E-5</v>
      </c>
      <c r="X402" s="233">
        <f>+X401+Tabela1368[[#This Row],[Colunas82]]</f>
        <v>0.41759295450921474</v>
      </c>
      <c r="Y402" s="234">
        <v>9376.19</v>
      </c>
    </row>
    <row r="403" spans="1:25" ht="20.100000000000001" customHeight="1" x14ac:dyDescent="0.25">
      <c r="A403" s="231">
        <f t="shared" si="19"/>
        <v>399</v>
      </c>
      <c r="B403" s="231" t="s">
        <v>1813</v>
      </c>
      <c r="C403" s="231">
        <v>3535200</v>
      </c>
      <c r="D403" s="231" t="s">
        <v>1352</v>
      </c>
      <c r="E403" s="231" t="s">
        <v>1814</v>
      </c>
      <c r="F403" s="231">
        <v>318.74</v>
      </c>
      <c r="G403" s="232">
        <v>9173</v>
      </c>
      <c r="H403" s="233"/>
      <c r="I403" s="255">
        <v>3507</v>
      </c>
      <c r="J403" s="255">
        <v>4</v>
      </c>
      <c r="K403" s="255" t="s">
        <v>3299</v>
      </c>
      <c r="L403" s="255">
        <v>8784.5277813979355</v>
      </c>
      <c r="M403" s="233">
        <f>+Tabela1368[[#This Row],[Colunas85]]/$N$651</f>
        <v>1.966381711025191E-4</v>
      </c>
      <c r="N403" s="255">
        <v>6779.2385954791134</v>
      </c>
      <c r="O403" s="233">
        <f>+O402+Tabela1368[[#This Row],[Colunas8]]</f>
        <v>0.44417126560897197</v>
      </c>
      <c r="P403" s="231">
        <v>30.02</v>
      </c>
      <c r="Q403" s="231">
        <v>98.5</v>
      </c>
      <c r="R403" s="274">
        <v>0.753</v>
      </c>
      <c r="S403" s="231" t="s">
        <v>20</v>
      </c>
      <c r="T403" s="231">
        <v>27828.462159999999</v>
      </c>
      <c r="U403" s="231">
        <v>23935.152020000001</v>
      </c>
      <c r="V403" s="234">
        <v>184254932.18000001</v>
      </c>
      <c r="W403" s="233">
        <f t="shared" si="18"/>
        <v>8.1328933134111584E-5</v>
      </c>
      <c r="X403" s="233">
        <f>+X402+Tabela1368[[#This Row],[Colunas82]]</f>
        <v>0.41767428344234886</v>
      </c>
      <c r="Y403" s="234">
        <v>20086.66</v>
      </c>
    </row>
    <row r="404" spans="1:25" ht="20.100000000000001" customHeight="1" x14ac:dyDescent="0.25">
      <c r="A404" s="231">
        <f t="shared" si="19"/>
        <v>400</v>
      </c>
      <c r="B404" s="231" t="s">
        <v>1261</v>
      </c>
      <c r="C404" s="231">
        <v>3535309</v>
      </c>
      <c r="D404" s="231" t="s">
        <v>1262</v>
      </c>
      <c r="E404" s="231" t="s">
        <v>1263</v>
      </c>
      <c r="F404" s="231">
        <v>548.40700000000004</v>
      </c>
      <c r="G404" s="232">
        <v>22322</v>
      </c>
      <c r="H404" s="233"/>
      <c r="I404" s="255">
        <v>3504</v>
      </c>
      <c r="J404" s="255">
        <v>2</v>
      </c>
      <c r="K404" s="255" t="s">
        <v>3281</v>
      </c>
      <c r="L404" s="255">
        <v>21376.673840222909</v>
      </c>
      <c r="M404" s="233">
        <f>+Tabela1368[[#This Row],[Colunas85]]/$N$651</f>
        <v>4.7850836752975391E-4</v>
      </c>
      <c r="N404" s="255">
        <v>16496.910926445526</v>
      </c>
      <c r="O404" s="233">
        <f>+O403+Tabela1368[[#This Row],[Colunas8]]</f>
        <v>0.44464977397650174</v>
      </c>
      <c r="P404" s="231">
        <v>38.67</v>
      </c>
      <c r="Q404" s="231">
        <v>97.2</v>
      </c>
      <c r="R404" s="274">
        <v>0.746</v>
      </c>
      <c r="S404" s="231">
        <v>8.77</v>
      </c>
      <c r="T404" s="231">
        <v>82329.603839999996</v>
      </c>
      <c r="U404" s="231">
        <v>70594.619250000003</v>
      </c>
      <c r="V404" s="234">
        <v>690570803.15999997</v>
      </c>
      <c r="W404" s="233">
        <f t="shared" si="18"/>
        <v>3.0481347777275752E-4</v>
      </c>
      <c r="X404" s="233">
        <f>+X403+Tabela1368[[#This Row],[Colunas82]]</f>
        <v>0.41797909692012164</v>
      </c>
      <c r="Y404" s="234">
        <v>30936.78</v>
      </c>
    </row>
    <row r="405" spans="1:25" ht="20.100000000000001" customHeight="1" x14ac:dyDescent="0.25">
      <c r="A405" s="231">
        <f t="shared" si="19"/>
        <v>401</v>
      </c>
      <c r="B405" s="231" t="s">
        <v>1615</v>
      </c>
      <c r="C405" s="231">
        <v>3535408</v>
      </c>
      <c r="D405" s="231" t="s">
        <v>1616</v>
      </c>
      <c r="E405" s="231" t="s">
        <v>1617</v>
      </c>
      <c r="F405" s="231">
        <v>356.05</v>
      </c>
      <c r="G405" s="232">
        <v>15944</v>
      </c>
      <c r="H405" s="233"/>
      <c r="I405" s="255">
        <v>3505</v>
      </c>
      <c r="J405" s="255">
        <v>3</v>
      </c>
      <c r="K405" s="255" t="s">
        <v>3288</v>
      </c>
      <c r="L405" s="255">
        <v>15268.779128595737</v>
      </c>
      <c r="M405" s="233">
        <f>+Tabela1368[[#This Row],[Colunas85]]/$N$651</f>
        <v>3.4178556634237051E-4</v>
      </c>
      <c r="N405" s="255">
        <v>11783.296649549655</v>
      </c>
      <c r="O405" s="233">
        <f>+O404+Tabela1368[[#This Row],[Colunas8]]</f>
        <v>0.44499155954284408</v>
      </c>
      <c r="P405" s="231">
        <v>40.93</v>
      </c>
      <c r="Q405" s="231">
        <v>95.8</v>
      </c>
      <c r="R405" s="274">
        <v>0.72199999999999998</v>
      </c>
      <c r="S405" s="231">
        <v>17.14</v>
      </c>
      <c r="T405" s="231">
        <v>44391.462959999997</v>
      </c>
      <c r="U405" s="231">
        <v>42264.698929999999</v>
      </c>
      <c r="V405" s="234">
        <v>268291760.72000003</v>
      </c>
      <c r="W405" s="233">
        <f t="shared" si="18"/>
        <v>1.184222447120924E-4</v>
      </c>
      <c r="X405" s="233">
        <f>+X404+Tabela1368[[#This Row],[Colunas82]]</f>
        <v>0.41809751916483373</v>
      </c>
      <c r="Y405" s="234">
        <v>16827.13</v>
      </c>
    </row>
    <row r="406" spans="1:25" ht="20.100000000000001" customHeight="1" x14ac:dyDescent="0.25">
      <c r="A406" s="231">
        <f t="shared" si="19"/>
        <v>402</v>
      </c>
      <c r="B406" s="231" t="s">
        <v>1007</v>
      </c>
      <c r="C406" s="231">
        <v>3535507</v>
      </c>
      <c r="D406" s="231" t="s">
        <v>1008</v>
      </c>
      <c r="E406" s="231" t="s">
        <v>1009</v>
      </c>
      <c r="F406" s="231">
        <v>1001.492</v>
      </c>
      <c r="G406" s="232">
        <v>46180</v>
      </c>
      <c r="H406" s="233"/>
      <c r="I406" s="255">
        <v>3504</v>
      </c>
      <c r="J406" s="255">
        <v>2</v>
      </c>
      <c r="K406" s="255" t="s">
        <v>3281</v>
      </c>
      <c r="L406" s="255">
        <v>44224.298805729501</v>
      </c>
      <c r="M406" s="233">
        <f>+Tabela1368[[#This Row],[Colunas85]]/$N$651</f>
        <v>9.8994339273022276E-4</v>
      </c>
      <c r="N406" s="255">
        <v>34128.991424749322</v>
      </c>
      <c r="O406" s="233">
        <f>+O405+Tabela1368[[#This Row],[Colunas8]]</f>
        <v>0.44598150293557431</v>
      </c>
      <c r="P406" s="231">
        <v>42.22</v>
      </c>
      <c r="Q406" s="231">
        <v>99.4</v>
      </c>
      <c r="R406" s="274">
        <v>0.76200000000000001</v>
      </c>
      <c r="S406" s="231">
        <v>12.3</v>
      </c>
      <c r="T406" s="231">
        <v>154327.25498999999</v>
      </c>
      <c r="U406" s="231">
        <v>139277.28116000001</v>
      </c>
      <c r="V406" s="234">
        <v>1560532108.3999999</v>
      </c>
      <c r="W406" s="233">
        <f t="shared" si="18"/>
        <v>6.8880876075388953E-4</v>
      </c>
      <c r="X406" s="233">
        <f>+X405+Tabela1368[[#This Row],[Colunas82]]</f>
        <v>0.41878632792558762</v>
      </c>
      <c r="Y406" s="234">
        <v>33792.379999999997</v>
      </c>
    </row>
    <row r="407" spans="1:25" ht="20.100000000000001" customHeight="1" x14ac:dyDescent="0.25">
      <c r="A407" s="231">
        <f t="shared" si="19"/>
        <v>403</v>
      </c>
      <c r="B407" s="231" t="s">
        <v>1594</v>
      </c>
      <c r="C407" s="231">
        <v>3535606</v>
      </c>
      <c r="D407" s="231" t="s">
        <v>1595</v>
      </c>
      <c r="E407" s="231" t="s">
        <v>1596</v>
      </c>
      <c r="F407" s="231">
        <v>809.57600000000002</v>
      </c>
      <c r="G407" s="232">
        <v>18302</v>
      </c>
      <c r="H407" s="233"/>
      <c r="I407" s="255">
        <v>3511</v>
      </c>
      <c r="J407" s="255">
        <v>1</v>
      </c>
      <c r="K407" s="255" t="s">
        <v>3325</v>
      </c>
      <c r="L407" s="255">
        <v>17526.918942019518</v>
      </c>
      <c r="M407" s="233">
        <f>+Tabela1368[[#This Row],[Colunas85]]/$N$651</f>
        <v>3.9233313065717922E-4</v>
      </c>
      <c r="N407" s="255">
        <v>13525.959312597704</v>
      </c>
      <c r="O407" s="233">
        <f>+O406+Tabela1368[[#This Row],[Colunas8]]</f>
        <v>0.44637383606623149</v>
      </c>
      <c r="P407" s="231">
        <v>21.48</v>
      </c>
      <c r="Q407" s="231">
        <v>97.2</v>
      </c>
      <c r="R407" s="274">
        <v>0.71899999999999997</v>
      </c>
      <c r="S407" s="231">
        <v>5.62</v>
      </c>
      <c r="T407" s="231">
        <v>66686.028640000004</v>
      </c>
      <c r="U407" s="231">
        <v>56151.49568</v>
      </c>
      <c r="V407" s="234">
        <v>280686243.74000001</v>
      </c>
      <c r="W407" s="233">
        <f t="shared" si="18"/>
        <v>1.2389308920368358E-4</v>
      </c>
      <c r="X407" s="233">
        <f>+X406+Tabela1368[[#This Row],[Colunas82]]</f>
        <v>0.41891022101479131</v>
      </c>
      <c r="Y407" s="234">
        <v>15336.37</v>
      </c>
    </row>
    <row r="408" spans="1:25" ht="20.100000000000001" customHeight="1" x14ac:dyDescent="0.25">
      <c r="A408" s="231">
        <f t="shared" si="19"/>
        <v>404</v>
      </c>
      <c r="B408" s="231" t="s">
        <v>1708</v>
      </c>
      <c r="C408" s="231">
        <v>3535705</v>
      </c>
      <c r="D408" s="231" t="s">
        <v>1709</v>
      </c>
      <c r="E408" s="231" t="s">
        <v>1710</v>
      </c>
      <c r="F408" s="231">
        <v>155.18600000000001</v>
      </c>
      <c r="G408" s="232">
        <v>6536</v>
      </c>
      <c r="H408" s="233"/>
      <c r="I408" s="255">
        <v>3507</v>
      </c>
      <c r="J408" s="255">
        <v>2</v>
      </c>
      <c r="K408" s="255" t="s">
        <v>3297</v>
      </c>
      <c r="L408" s="255">
        <v>6259.2034862331748</v>
      </c>
      <c r="M408" s="233">
        <f>+Tabela1368[[#This Row],[Colunas85]]/$N$651</f>
        <v>1.4010978810924068E-4</v>
      </c>
      <c r="N408" s="255">
        <v>4830.3830219177462</v>
      </c>
      <c r="O408" s="233">
        <f>+O407+Tabela1368[[#This Row],[Colunas8]]</f>
        <v>0.44651394585434073</v>
      </c>
      <c r="P408" s="231">
        <v>37.85</v>
      </c>
      <c r="Q408" s="231">
        <v>99.1</v>
      </c>
      <c r="R408" s="274">
        <v>0.749</v>
      </c>
      <c r="S408" s="231" t="s">
        <v>20</v>
      </c>
      <c r="T408" s="231">
        <v>31973.66678</v>
      </c>
      <c r="U408" s="231">
        <v>25235.23892</v>
      </c>
      <c r="V408" s="234">
        <v>226045403.11999997</v>
      </c>
      <c r="W408" s="233">
        <f t="shared" si="18"/>
        <v>9.9774976214261009E-5</v>
      </c>
      <c r="X408" s="233">
        <f>+X407+Tabela1368[[#This Row],[Colunas82]]</f>
        <v>0.41900999599100558</v>
      </c>
      <c r="Y408" s="234">
        <v>34584.67</v>
      </c>
    </row>
    <row r="409" spans="1:25" ht="20.100000000000001" customHeight="1" x14ac:dyDescent="0.25">
      <c r="A409" s="231">
        <f t="shared" si="19"/>
        <v>405</v>
      </c>
      <c r="B409" s="231" t="s">
        <v>1288</v>
      </c>
      <c r="C409" s="231">
        <v>3535804</v>
      </c>
      <c r="D409" s="231" t="s">
        <v>1289</v>
      </c>
      <c r="E409" s="231" t="s">
        <v>1290</v>
      </c>
      <c r="F409" s="231">
        <v>1018.724</v>
      </c>
      <c r="G409" s="232">
        <v>20588</v>
      </c>
      <c r="H409" s="233"/>
      <c r="I409" s="255">
        <v>3502</v>
      </c>
      <c r="J409" s="255">
        <v>5</v>
      </c>
      <c r="K409" s="255" t="s">
        <v>3272</v>
      </c>
      <c r="L409" s="255">
        <v>19716.107921445626</v>
      </c>
      <c r="M409" s="233">
        <f>+Tabela1368[[#This Row],[Colunas85]]/$N$651</f>
        <v>4.4133725789367319E-4</v>
      </c>
      <c r="N409" s="255">
        <v>15215.410901964899</v>
      </c>
      <c r="O409" s="233">
        <f>+O408+Tabela1368[[#This Row],[Colunas8]]</f>
        <v>0.44695528311223442</v>
      </c>
      <c r="P409" s="231">
        <v>17.48</v>
      </c>
      <c r="Q409" s="231">
        <v>98.1</v>
      </c>
      <c r="R409" s="274">
        <v>0.71699999999999997</v>
      </c>
      <c r="S409" s="231">
        <v>11.81</v>
      </c>
      <c r="T409" s="231">
        <v>92270.427150000003</v>
      </c>
      <c r="U409" s="231">
        <v>82761.083450000006</v>
      </c>
      <c r="V409" s="234">
        <v>642310394.51999998</v>
      </c>
      <c r="W409" s="233">
        <f t="shared" si="18"/>
        <v>2.8351164611555588E-4</v>
      </c>
      <c r="X409" s="233">
        <f>+X408+Tabela1368[[#This Row],[Colunas82]]</f>
        <v>0.41929350763712114</v>
      </c>
      <c r="Y409" s="234">
        <v>31198.29</v>
      </c>
    </row>
    <row r="410" spans="1:25" ht="20.100000000000001" customHeight="1" x14ac:dyDescent="0.25">
      <c r="A410" s="231">
        <f t="shared" si="19"/>
        <v>406</v>
      </c>
      <c r="B410" s="231" t="s">
        <v>2048</v>
      </c>
      <c r="C410" s="231">
        <v>3535903</v>
      </c>
      <c r="D410" s="231" t="s">
        <v>2049</v>
      </c>
      <c r="E410" s="231" t="s">
        <v>2050</v>
      </c>
      <c r="F410" s="231">
        <v>140.35400000000001</v>
      </c>
      <c r="G410" s="232">
        <v>4112</v>
      </c>
      <c r="H410" s="233"/>
      <c r="I410" s="255">
        <v>3507</v>
      </c>
      <c r="J410" s="255">
        <v>4</v>
      </c>
      <c r="K410" s="255" t="s">
        <v>3299</v>
      </c>
      <c r="L410" s="255">
        <v>3937.8587416448613</v>
      </c>
      <c r="M410" s="233">
        <f>+Tabela1368[[#This Row],[Colunas85]]/$N$651</f>
        <v>8.8147406472643489E-5</v>
      </c>
      <c r="N410" s="255">
        <v>3038.9435413289129</v>
      </c>
      <c r="O410" s="233">
        <f>+O409+Tabela1368[[#This Row],[Colunas8]]</f>
        <v>0.44704343051870704</v>
      </c>
      <c r="P410" s="231">
        <v>27.16</v>
      </c>
      <c r="Q410" s="231">
        <v>98.4</v>
      </c>
      <c r="R410" s="274">
        <v>0.73199999999999998</v>
      </c>
      <c r="S410" s="231" t="s">
        <v>20</v>
      </c>
      <c r="T410" s="231">
        <v>19551.040850000001</v>
      </c>
      <c r="U410" s="231">
        <v>15071.362059999999</v>
      </c>
      <c r="V410" s="234">
        <v>113020746.08</v>
      </c>
      <c r="W410" s="233">
        <f t="shared" si="18"/>
        <v>4.9886624970929578E-5</v>
      </c>
      <c r="X410" s="233">
        <f>+X409+Tabela1368[[#This Row],[Colunas82]]</f>
        <v>0.41934339426209205</v>
      </c>
      <c r="Y410" s="234">
        <v>27485.59</v>
      </c>
    </row>
    <row r="411" spans="1:25" ht="20.100000000000001" customHeight="1" x14ac:dyDescent="0.25">
      <c r="A411" s="231">
        <f t="shared" si="19"/>
        <v>407</v>
      </c>
      <c r="B411" s="231" t="s">
        <v>1486</v>
      </c>
      <c r="C411" s="231">
        <v>3536000</v>
      </c>
      <c r="D411" s="231" t="s">
        <v>1487</v>
      </c>
      <c r="E411" s="231" t="s">
        <v>1488</v>
      </c>
      <c r="F411" s="231">
        <v>366.66399999999999</v>
      </c>
      <c r="G411" s="232">
        <v>10934</v>
      </c>
      <c r="H411" s="233"/>
      <c r="I411" s="255">
        <v>3504</v>
      </c>
      <c r="J411" s="255">
        <v>4</v>
      </c>
      <c r="K411" s="255" t="s">
        <v>3283</v>
      </c>
      <c r="L411" s="255">
        <v>10470.950262924347</v>
      </c>
      <c r="M411" s="233">
        <f>+Tabela1368[[#This Row],[Colunas85]]/$N$651</f>
        <v>2.3438806964296786E-4</v>
      </c>
      <c r="N411" s="255">
        <v>8080.6927725900614</v>
      </c>
      <c r="O411" s="233">
        <f>+O410+Tabela1368[[#This Row],[Colunas8]]</f>
        <v>0.44727781858835003</v>
      </c>
      <c r="P411" s="231">
        <v>29.65</v>
      </c>
      <c r="Q411" s="231">
        <v>98.9</v>
      </c>
      <c r="R411" s="274">
        <v>0.73699999999999999</v>
      </c>
      <c r="S411" s="231">
        <v>10.31</v>
      </c>
      <c r="T411" s="231">
        <v>33595.135699999999</v>
      </c>
      <c r="U411" s="231">
        <v>30045.810669999999</v>
      </c>
      <c r="V411" s="234">
        <v>351188161.94</v>
      </c>
      <c r="W411" s="233">
        <f t="shared" si="18"/>
        <v>1.5501217906073537E-4</v>
      </c>
      <c r="X411" s="233">
        <f>+X410+Tabela1368[[#This Row],[Colunas82]]</f>
        <v>0.41949840644115277</v>
      </c>
      <c r="Y411" s="234">
        <v>32118.91</v>
      </c>
    </row>
    <row r="412" spans="1:25" ht="20.100000000000001" customHeight="1" x14ac:dyDescent="0.25">
      <c r="A412" s="231">
        <f t="shared" si="19"/>
        <v>408</v>
      </c>
      <c r="B412" s="231" t="s">
        <v>1555</v>
      </c>
      <c r="C412" s="231">
        <v>3536109</v>
      </c>
      <c r="D412" s="231" t="s">
        <v>1556</v>
      </c>
      <c r="E412" s="231" t="s">
        <v>1557</v>
      </c>
      <c r="F412" s="231">
        <v>209.89400000000001</v>
      </c>
      <c r="G412" s="232">
        <v>6579</v>
      </c>
      <c r="H412" s="233"/>
      <c r="I412" s="255">
        <v>3503</v>
      </c>
      <c r="J412" s="255">
        <v>3</v>
      </c>
      <c r="K412" s="255" t="s">
        <v>3277</v>
      </c>
      <c r="L412" s="255">
        <v>6300.3824565373397</v>
      </c>
      <c r="M412" s="233">
        <f>+Tabela1368[[#This Row],[Colunas85]]/$N$651</f>
        <v>1.4103156303101202E-4</v>
      </c>
      <c r="N412" s="255">
        <v>4862.1618575882576</v>
      </c>
      <c r="O412" s="233">
        <f>+O411+Tabela1368[[#This Row],[Colunas8]]</f>
        <v>0.44741885015138105</v>
      </c>
      <c r="P412" s="231">
        <v>26.59</v>
      </c>
      <c r="Q412" s="231">
        <v>98.3</v>
      </c>
      <c r="R412" s="274">
        <v>0.72699999999999998</v>
      </c>
      <c r="S412" s="231">
        <v>18.690000000000001</v>
      </c>
      <c r="T412" s="231">
        <v>33642.327369999999</v>
      </c>
      <c r="U412" s="231">
        <v>28803.407289999999</v>
      </c>
      <c r="V412" s="234">
        <v>312203879.19</v>
      </c>
      <c r="W412" s="233">
        <f t="shared" si="18"/>
        <v>1.3780476926418937E-4</v>
      </c>
      <c r="X412" s="233">
        <f>+X411+Tabela1368[[#This Row],[Colunas82]]</f>
        <v>0.41963621121041694</v>
      </c>
      <c r="Y412" s="234">
        <v>47454.61</v>
      </c>
    </row>
    <row r="413" spans="1:25" ht="20.100000000000001" customHeight="1" x14ac:dyDescent="0.25">
      <c r="A413" s="231">
        <f t="shared" si="19"/>
        <v>409</v>
      </c>
      <c r="B413" s="231" t="s">
        <v>1357</v>
      </c>
      <c r="C413" s="231">
        <v>3536208</v>
      </c>
      <c r="D413" s="231" t="s">
        <v>1358</v>
      </c>
      <c r="E413" s="231" t="s">
        <v>1359</v>
      </c>
      <c r="F413" s="231">
        <v>359.41399999999999</v>
      </c>
      <c r="G413" s="232">
        <v>19797</v>
      </c>
      <c r="H413" s="233"/>
      <c r="I413" s="255">
        <v>3502</v>
      </c>
      <c r="J413" s="255">
        <v>3</v>
      </c>
      <c r="K413" s="255" t="s">
        <v>3270</v>
      </c>
      <c r="L413" s="255">
        <v>18958.606397943415</v>
      </c>
      <c r="M413" s="233">
        <f>+Tabela1368[[#This Row],[Colunas85]]/$N$651</f>
        <v>4.2438088665829835E-4</v>
      </c>
      <c r="N413" s="255">
        <v>14630.828134165487</v>
      </c>
      <c r="O413" s="233">
        <f>+O412+Tabela1368[[#This Row],[Colunas8]]</f>
        <v>0.44784323103803936</v>
      </c>
      <c r="P413" s="231">
        <v>51.34</v>
      </c>
      <c r="Q413" s="231">
        <v>97.1</v>
      </c>
      <c r="R413" s="274">
        <v>0.73599999999999999</v>
      </c>
      <c r="S413" s="231">
        <v>21.58</v>
      </c>
      <c r="T413" s="231">
        <v>47577.062729999998</v>
      </c>
      <c r="U413" s="231">
        <v>42793.743799999997</v>
      </c>
      <c r="V413" s="234">
        <v>513269098.17000002</v>
      </c>
      <c r="W413" s="233">
        <f t="shared" si="18"/>
        <v>2.265536540649779E-4</v>
      </c>
      <c r="X413" s="233">
        <f>+X412+Tabela1368[[#This Row],[Colunas82]]</f>
        <v>0.41986276486448193</v>
      </c>
      <c r="Y413" s="234">
        <v>25926.61</v>
      </c>
    </row>
    <row r="414" spans="1:25" ht="20.100000000000001" customHeight="1" x14ac:dyDescent="0.25">
      <c r="A414" s="231">
        <f t="shared" si="19"/>
        <v>410</v>
      </c>
      <c r="B414" s="231" t="s">
        <v>2253</v>
      </c>
      <c r="C414" s="231">
        <v>3536257</v>
      </c>
      <c r="D414" s="231" t="s">
        <v>2254</v>
      </c>
      <c r="E414" s="231" t="s">
        <v>2255</v>
      </c>
      <c r="F414" s="231">
        <v>84.736999999999995</v>
      </c>
      <c r="G414" s="232">
        <v>2177</v>
      </c>
      <c r="H414" s="233"/>
      <c r="I414" s="255">
        <v>3507</v>
      </c>
      <c r="J414" s="255">
        <v>3</v>
      </c>
      <c r="K414" s="255" t="s">
        <v>3298</v>
      </c>
      <c r="L414" s="255">
        <v>2084.8050779574082</v>
      </c>
      <c r="M414" s="233">
        <f>+Tabela1368[[#This Row],[Colunas85]]/$N$651</f>
        <v>4.666753499293406E-5</v>
      </c>
      <c r="N414" s="255">
        <v>1608.8959361558957</v>
      </c>
      <c r="O414" s="233">
        <f>+O413+Tabela1368[[#This Row],[Colunas8]]</f>
        <v>0.4478898985730323</v>
      </c>
      <c r="P414" s="231">
        <v>24.04</v>
      </c>
      <c r="Q414" s="231">
        <v>99.6</v>
      </c>
      <c r="R414" s="274">
        <v>0.72099999999999997</v>
      </c>
      <c r="S414" s="231">
        <v>31.25</v>
      </c>
      <c r="T414" s="231">
        <v>17670.99827</v>
      </c>
      <c r="U414" s="231">
        <v>14662.028130000001</v>
      </c>
      <c r="V414" s="234">
        <v>67586706.599999994</v>
      </c>
      <c r="W414" s="233">
        <f t="shared" si="18"/>
        <v>2.9832334346721301E-5</v>
      </c>
      <c r="X414" s="233">
        <f>+X413+Tabela1368[[#This Row],[Colunas82]]</f>
        <v>0.41989259719882865</v>
      </c>
      <c r="Y414" s="234">
        <v>31045.8</v>
      </c>
    </row>
    <row r="415" spans="1:25" ht="20.100000000000001" customHeight="1" x14ac:dyDescent="0.25">
      <c r="A415" s="231">
        <f t="shared" si="19"/>
        <v>411</v>
      </c>
      <c r="B415" s="231" t="s">
        <v>1168</v>
      </c>
      <c r="C415" s="231">
        <v>3536307</v>
      </c>
      <c r="D415" s="231" t="s">
        <v>1169</v>
      </c>
      <c r="E415" s="231" t="s">
        <v>1170</v>
      </c>
      <c r="F415" s="231">
        <v>602.84799999999996</v>
      </c>
      <c r="G415" s="232">
        <v>14941</v>
      </c>
      <c r="H415" s="233"/>
      <c r="I415" s="255">
        <v>3508</v>
      </c>
      <c r="J415" s="255">
        <v>3</v>
      </c>
      <c r="K415" s="255" t="s">
        <v>3305</v>
      </c>
      <c r="L415" s="255">
        <v>14308.255704989269</v>
      </c>
      <c r="M415" s="233">
        <f>+Tabela1368[[#This Row],[Colunas85]]/$N$651</f>
        <v>3.2028463037640228E-4</v>
      </c>
      <c r="N415" s="255">
        <v>11042.036831467725</v>
      </c>
      <c r="O415" s="233">
        <f>+O414+Tabela1368[[#This Row],[Colunas8]]</f>
        <v>0.44821018320340872</v>
      </c>
      <c r="P415" s="231">
        <v>21.56</v>
      </c>
      <c r="Q415" s="231">
        <v>97.8</v>
      </c>
      <c r="R415" s="274">
        <v>0.73</v>
      </c>
      <c r="S415" s="231">
        <v>5.21</v>
      </c>
      <c r="T415" s="231">
        <v>60479.207410000003</v>
      </c>
      <c r="U415" s="231">
        <v>46915.10802</v>
      </c>
      <c r="V415" s="234">
        <v>908294915.50999999</v>
      </c>
      <c r="W415" s="233">
        <f t="shared" si="18"/>
        <v>4.0091549016121604E-4</v>
      </c>
      <c r="X415" s="233">
        <f>+X414+Tabela1368[[#This Row],[Colunas82]]</f>
        <v>0.42029351268898985</v>
      </c>
      <c r="Y415" s="234">
        <v>60792.11</v>
      </c>
    </row>
    <row r="416" spans="1:25" ht="20.100000000000001" customHeight="1" x14ac:dyDescent="0.25">
      <c r="A416" s="231">
        <f t="shared" si="19"/>
        <v>412</v>
      </c>
      <c r="B416" s="231" t="s">
        <v>1901</v>
      </c>
      <c r="C416" s="231">
        <v>3536406</v>
      </c>
      <c r="D416" s="231" t="s">
        <v>1902</v>
      </c>
      <c r="E416" s="231" t="s">
        <v>1903</v>
      </c>
      <c r="F416" s="231">
        <v>374.09100000000001</v>
      </c>
      <c r="G416" s="232">
        <v>7540</v>
      </c>
      <c r="H416" s="233"/>
      <c r="I416" s="255">
        <v>3505</v>
      </c>
      <c r="J416" s="255">
        <v>3</v>
      </c>
      <c r="K416" s="255" t="s">
        <v>3288</v>
      </c>
      <c r="L416" s="255">
        <v>7220.6845603118327</v>
      </c>
      <c r="M416" s="233">
        <f>+Tabela1368[[#This Row],[Colunas85]]/$N$651</f>
        <v>1.6163216070129666E-4</v>
      </c>
      <c r="N416" s="255">
        <v>5572.3818826896895</v>
      </c>
      <c r="O416" s="233">
        <f>+O415+Tabela1368[[#This Row],[Colunas8]]</f>
        <v>0.44837181536411003</v>
      </c>
      <c r="P416" s="231">
        <v>16.97</v>
      </c>
      <c r="Q416" s="231">
        <v>94</v>
      </c>
      <c r="R416" s="274">
        <v>0.71099999999999997</v>
      </c>
      <c r="S416" s="231">
        <v>9.26</v>
      </c>
      <c r="T416" s="231">
        <v>32388.08958</v>
      </c>
      <c r="U416" s="231">
        <v>29943.556960000002</v>
      </c>
      <c r="V416" s="234">
        <v>156117886.59999999</v>
      </c>
      <c r="W416" s="233">
        <f t="shared" si="18"/>
        <v>6.8909423536768713E-5</v>
      </c>
      <c r="X416" s="233">
        <f>+X415+Tabela1368[[#This Row],[Colunas82]]</f>
        <v>0.42036242211252661</v>
      </c>
      <c r="Y416" s="234">
        <v>20705.29</v>
      </c>
    </row>
    <row r="417" spans="1:25" ht="20.100000000000001" customHeight="1" x14ac:dyDescent="0.25">
      <c r="A417" s="231">
        <f t="shared" si="19"/>
        <v>413</v>
      </c>
      <c r="B417" s="231" t="s">
        <v>576</v>
      </c>
      <c r="C417" s="231">
        <v>3536505</v>
      </c>
      <c r="D417" s="231" t="s">
        <v>577</v>
      </c>
      <c r="E417" s="231" t="s">
        <v>578</v>
      </c>
      <c r="F417" s="231">
        <v>138.77699999999999</v>
      </c>
      <c r="G417" s="232">
        <v>114508</v>
      </c>
      <c r="H417" s="233"/>
      <c r="I417" s="255">
        <v>3510</v>
      </c>
      <c r="J417" s="255">
        <v>1</v>
      </c>
      <c r="K417" s="255" t="s">
        <v>3312</v>
      </c>
      <c r="L417" s="255">
        <v>109658.64026952085</v>
      </c>
      <c r="M417" s="233">
        <f>+Tabela1368[[#This Row],[Colunas85]]/$N$651</f>
        <v>2.4546651800509381E-3</v>
      </c>
      <c r="N417" s="255">
        <v>84626.300347882076</v>
      </c>
      <c r="O417" s="233">
        <f>+O416+Tabela1368[[#This Row],[Colunas8]]</f>
        <v>0.45082648054416097</v>
      </c>
      <c r="P417" s="231">
        <v>592.16999999999996</v>
      </c>
      <c r="Q417" s="231">
        <v>97.9</v>
      </c>
      <c r="R417" s="274">
        <v>0.79500000000000004</v>
      </c>
      <c r="S417" s="231">
        <v>15.07</v>
      </c>
      <c r="T417" s="231">
        <v>1489238.6863599999</v>
      </c>
      <c r="U417" s="231">
        <v>1184810.35885</v>
      </c>
      <c r="V417" s="234">
        <v>35058132270.360001</v>
      </c>
      <c r="W417" s="233">
        <f t="shared" si="18"/>
        <v>1.5474432415396892E-2</v>
      </c>
      <c r="X417" s="233">
        <f>+X416+Tabela1368[[#This Row],[Colunas82]]</f>
        <v>0.43583685452792348</v>
      </c>
      <c r="Y417" s="234">
        <v>306163.17</v>
      </c>
    </row>
    <row r="418" spans="1:25" ht="20.100000000000001" customHeight="1" x14ac:dyDescent="0.25">
      <c r="A418" s="231">
        <f t="shared" si="19"/>
        <v>414</v>
      </c>
      <c r="B418" s="231" t="s">
        <v>2407</v>
      </c>
      <c r="C418" s="231">
        <v>3536570</v>
      </c>
      <c r="D418" s="231" t="s">
        <v>2408</v>
      </c>
      <c r="E418" s="231" t="s">
        <v>2409</v>
      </c>
      <c r="F418" s="231">
        <v>256.178</v>
      </c>
      <c r="G418" s="232">
        <v>1835</v>
      </c>
      <c r="H418" s="233"/>
      <c r="I418" s="255">
        <v>3503</v>
      </c>
      <c r="J418" s="255">
        <v>1</v>
      </c>
      <c r="K418" s="255" t="s">
        <v>3275</v>
      </c>
      <c r="L418" s="255">
        <v>1757.288616468463</v>
      </c>
      <c r="M418" s="233">
        <f>+Tabela1368[[#This Row],[Colunas85]]/$N$651</f>
        <v>3.93362088709389E-5</v>
      </c>
      <c r="N418" s="255">
        <v>1356.1433361718273</v>
      </c>
      <c r="O418" s="233">
        <f>+O417+Tabela1368[[#This Row],[Colunas8]]</f>
        <v>0.45086581675303189</v>
      </c>
      <c r="P418" s="231">
        <v>6.93</v>
      </c>
      <c r="Q418" s="231">
        <v>97.5</v>
      </c>
      <c r="R418" s="274">
        <v>0.71799999999999997</v>
      </c>
      <c r="S418" s="231" t="s">
        <v>20</v>
      </c>
      <c r="T418" s="231">
        <v>16317.83815</v>
      </c>
      <c r="U418" s="231">
        <v>14226.117920000001</v>
      </c>
      <c r="V418" s="234">
        <v>41160756.549999997</v>
      </c>
      <c r="W418" s="233">
        <f t="shared" si="18"/>
        <v>1.8168091228809761E-5</v>
      </c>
      <c r="X418" s="233">
        <f>+X417+Tabela1368[[#This Row],[Colunas82]]</f>
        <v>0.43585502261915227</v>
      </c>
      <c r="Y418" s="234">
        <v>22430.93</v>
      </c>
    </row>
    <row r="419" spans="1:25" ht="20.100000000000001" customHeight="1" x14ac:dyDescent="0.25">
      <c r="A419" s="231">
        <f t="shared" si="19"/>
        <v>415</v>
      </c>
      <c r="B419" s="231" t="s">
        <v>1612</v>
      </c>
      <c r="C419" s="231">
        <v>3536604</v>
      </c>
      <c r="D419" s="231" t="s">
        <v>1613</v>
      </c>
      <c r="E419" s="231" t="s">
        <v>1614</v>
      </c>
      <c r="F419" s="231">
        <v>737.98599999999999</v>
      </c>
      <c r="G419" s="232">
        <v>8973</v>
      </c>
      <c r="H419" s="233"/>
      <c r="I419" s="255">
        <v>3507</v>
      </c>
      <c r="J419" s="255">
        <v>1</v>
      </c>
      <c r="K419" s="255" t="s">
        <v>3295</v>
      </c>
      <c r="L419" s="255">
        <v>8592.9976869599577</v>
      </c>
      <c r="M419" s="233">
        <f>+Tabela1368[[#This Row],[Colunas85]]/$N$651</f>
        <v>1.9235084588497812E-4</v>
      </c>
      <c r="N419" s="255">
        <v>6631.4300574767358</v>
      </c>
      <c r="O419" s="233">
        <f>+O418+Tabela1368[[#This Row],[Colunas8]]</f>
        <v>0.45105816759891687</v>
      </c>
      <c r="P419" s="231">
        <v>11.63</v>
      </c>
      <c r="Q419" s="231">
        <v>98.5</v>
      </c>
      <c r="R419" s="274">
        <v>0.72499999999999998</v>
      </c>
      <c r="S419" s="231" t="s">
        <v>20</v>
      </c>
      <c r="T419" s="231">
        <v>40555.42368</v>
      </c>
      <c r="U419" s="231">
        <v>33910.733749999999</v>
      </c>
      <c r="V419" s="234">
        <v>270182054.88</v>
      </c>
      <c r="W419" s="233">
        <f t="shared" si="18"/>
        <v>1.1925660830563926E-4</v>
      </c>
      <c r="X419" s="233">
        <f>+X418+Tabela1368[[#This Row],[Colunas82]]</f>
        <v>0.43597427922745791</v>
      </c>
      <c r="Y419" s="234">
        <v>30110.560000000001</v>
      </c>
    </row>
    <row r="420" spans="1:25" ht="20.100000000000001" customHeight="1" x14ac:dyDescent="0.25">
      <c r="A420" s="231">
        <f t="shared" si="19"/>
        <v>416</v>
      </c>
      <c r="B420" s="231" t="s">
        <v>882</v>
      </c>
      <c r="C420" s="231">
        <v>3536703</v>
      </c>
      <c r="D420" s="231" t="s">
        <v>883</v>
      </c>
      <c r="E420" s="231" t="s">
        <v>884</v>
      </c>
      <c r="F420" s="231">
        <v>727.48199999999997</v>
      </c>
      <c r="G420" s="232">
        <v>47523</v>
      </c>
      <c r="H420" s="233"/>
      <c r="I420" s="255">
        <v>3503</v>
      </c>
      <c r="J420" s="255">
        <v>1</v>
      </c>
      <c r="K420" s="255" t="s">
        <v>3275</v>
      </c>
      <c r="L420" s="255">
        <v>45510.423389880532</v>
      </c>
      <c r="M420" s="233">
        <f>+Tabela1368[[#This Row],[Colunas85]]/$N$651</f>
        <v>1.0187327815660108E-3</v>
      </c>
      <c r="N420" s="255">
        <v>35121.525757435295</v>
      </c>
      <c r="O420" s="233">
        <f>+O419+Tabela1368[[#This Row],[Colunas8]]</f>
        <v>0.45207690038048287</v>
      </c>
      <c r="P420" s="231">
        <v>56.92</v>
      </c>
      <c r="Q420" s="231">
        <v>98.3</v>
      </c>
      <c r="R420" s="274">
        <v>0.73899999999999999</v>
      </c>
      <c r="S420" s="231">
        <v>9.14</v>
      </c>
      <c r="T420" s="231">
        <v>131255.01306</v>
      </c>
      <c r="U420" s="231">
        <v>117798.19984</v>
      </c>
      <c r="V420" s="234">
        <v>2254062462.54</v>
      </c>
      <c r="W420" s="233">
        <f t="shared" si="18"/>
        <v>9.9492856515200046E-4</v>
      </c>
      <c r="X420" s="233">
        <f>+X419+Tabela1368[[#This Row],[Colunas82]]</f>
        <v>0.43696920779260989</v>
      </c>
      <c r="Y420" s="234">
        <v>47430.98</v>
      </c>
    </row>
    <row r="421" spans="1:25" ht="20.100000000000001" customHeight="1" x14ac:dyDescent="0.25">
      <c r="A421" s="231">
        <f t="shared" si="19"/>
        <v>417</v>
      </c>
      <c r="B421" s="231" t="s">
        <v>2167</v>
      </c>
      <c r="C421" s="231">
        <v>3536802</v>
      </c>
      <c r="D421" s="231" t="s">
        <v>2168</v>
      </c>
      <c r="E421" s="231" t="s">
        <v>2169</v>
      </c>
      <c r="F421" s="231">
        <v>158.58699999999999</v>
      </c>
      <c r="G421" s="232">
        <v>6127</v>
      </c>
      <c r="H421" s="233"/>
      <c r="I421" s="255">
        <v>3510</v>
      </c>
      <c r="J421" s="255">
        <v>4</v>
      </c>
      <c r="K421" s="255" t="s">
        <v>3316</v>
      </c>
      <c r="L421" s="255">
        <v>5867.5244431075071</v>
      </c>
      <c r="M421" s="233">
        <f>+Tabela1368[[#This Row],[Colunas85]]/$N$651</f>
        <v>1.3134220803936935E-4</v>
      </c>
      <c r="N421" s="255">
        <v>4528.1145617028824</v>
      </c>
      <c r="O421" s="233">
        <f>+O420+Tabela1368[[#This Row],[Colunas8]]</f>
        <v>0.45220824258852221</v>
      </c>
      <c r="P421" s="231">
        <v>36.450000000000003</v>
      </c>
      <c r="Q421" s="231">
        <v>95.8</v>
      </c>
      <c r="R421" s="274">
        <v>0.67700000000000005</v>
      </c>
      <c r="S421" s="231">
        <v>12.5</v>
      </c>
      <c r="T421" s="231">
        <v>19836.185529999999</v>
      </c>
      <c r="U421" s="231">
        <v>18808.223300000001</v>
      </c>
      <c r="V421" s="234">
        <v>84443110.50999999</v>
      </c>
      <c r="W421" s="233">
        <f t="shared" si="18"/>
        <v>3.7272641806923835E-5</v>
      </c>
      <c r="X421" s="233">
        <f>+X420+Tabela1368[[#This Row],[Colunas82]]</f>
        <v>0.43700648043441681</v>
      </c>
      <c r="Y421" s="234">
        <v>13782.13</v>
      </c>
    </row>
    <row r="422" spans="1:25" ht="20.100000000000001" customHeight="1" x14ac:dyDescent="0.25">
      <c r="A422" s="231">
        <f t="shared" si="19"/>
        <v>418</v>
      </c>
      <c r="B422" s="231" t="s">
        <v>2289</v>
      </c>
      <c r="C422" s="231">
        <v>3536901</v>
      </c>
      <c r="D422" s="231" t="s">
        <v>2290</v>
      </c>
      <c r="E422" s="231" t="s">
        <v>2291</v>
      </c>
      <c r="F422" s="231">
        <v>260.101</v>
      </c>
      <c r="G422" s="232">
        <v>2468</v>
      </c>
      <c r="H422" s="233"/>
      <c r="I422" s="255">
        <v>3507</v>
      </c>
      <c r="J422" s="255">
        <v>5</v>
      </c>
      <c r="K422" s="255" t="s">
        <v>3300</v>
      </c>
      <c r="L422" s="255">
        <v>2363.4813653646688</v>
      </c>
      <c r="M422" s="233">
        <f>+Tabela1368[[#This Row],[Colunas85]]/$N$651</f>
        <v>5.2905593184456249E-5</v>
      </c>
      <c r="N422" s="255">
        <v>1823.9573589493571</v>
      </c>
      <c r="O422" s="233">
        <f>+O421+Tabela1368[[#This Row],[Colunas8]]</f>
        <v>0.45226114818170665</v>
      </c>
      <c r="P422" s="231">
        <v>9.83</v>
      </c>
      <c r="Q422" s="231">
        <v>100</v>
      </c>
      <c r="R422" s="274">
        <v>0.74199999999999999</v>
      </c>
      <c r="S422" s="231" t="s">
        <v>20</v>
      </c>
      <c r="T422" s="231">
        <v>21166.270329999999</v>
      </c>
      <c r="U422" s="231">
        <v>15805.77599</v>
      </c>
      <c r="V422" s="234">
        <v>63358594.719999999</v>
      </c>
      <c r="W422" s="233">
        <f t="shared" si="18"/>
        <v>2.7966073160094634E-5</v>
      </c>
      <c r="X422" s="233">
        <f>+X421+Tabela1368[[#This Row],[Colunas82]]</f>
        <v>0.43703444650757689</v>
      </c>
      <c r="Y422" s="234">
        <v>25672.04</v>
      </c>
    </row>
    <row r="423" spans="1:25" ht="20.100000000000001" customHeight="1" x14ac:dyDescent="0.25">
      <c r="A423" s="231">
        <f t="shared" si="19"/>
        <v>419</v>
      </c>
      <c r="B423" s="231" t="s">
        <v>1186</v>
      </c>
      <c r="C423" s="231">
        <v>3537008</v>
      </c>
      <c r="D423" s="231" t="s">
        <v>1187</v>
      </c>
      <c r="E423" s="231" t="s">
        <v>1188</v>
      </c>
      <c r="F423" s="231">
        <v>712.60400000000004</v>
      </c>
      <c r="G423" s="232">
        <v>16876</v>
      </c>
      <c r="H423" s="233"/>
      <c r="I423" s="255">
        <v>3508</v>
      </c>
      <c r="J423" s="255">
        <v>3</v>
      </c>
      <c r="K423" s="255" t="s">
        <v>3305</v>
      </c>
      <c r="L423" s="255">
        <v>16161.309368676724</v>
      </c>
      <c r="M423" s="233">
        <f>+Tabela1368[[#This Row],[Colunas85]]/$N$651</f>
        <v>3.6176450185611172E-4</v>
      </c>
      <c r="N423" s="255">
        <v>12472.084436640744</v>
      </c>
      <c r="O423" s="233">
        <f>+O422+Tabela1368[[#This Row],[Colunas8]]</f>
        <v>0.45262291268356275</v>
      </c>
      <c r="P423" s="231">
        <v>22.03</v>
      </c>
      <c r="Q423" s="231">
        <v>98.4</v>
      </c>
      <c r="R423" s="274">
        <v>0.71499999999999997</v>
      </c>
      <c r="S423" s="231">
        <v>4.78</v>
      </c>
      <c r="T423" s="231">
        <v>52048.678019999999</v>
      </c>
      <c r="U423" s="231">
        <v>44310.059300000001</v>
      </c>
      <c r="V423" s="234">
        <v>884620681.36000001</v>
      </c>
      <c r="W423" s="233">
        <f t="shared" si="18"/>
        <v>3.9046583661107002E-4</v>
      </c>
      <c r="X423" s="233">
        <f>+X422+Tabela1368[[#This Row],[Colunas82]]</f>
        <v>0.43742491234418795</v>
      </c>
      <c r="Y423" s="234">
        <v>52418.86</v>
      </c>
    </row>
    <row r="424" spans="1:25" ht="20.100000000000001" customHeight="1" x14ac:dyDescent="0.25">
      <c r="A424" s="231">
        <f t="shared" si="19"/>
        <v>420</v>
      </c>
      <c r="B424" s="231" t="s">
        <v>1037</v>
      </c>
      <c r="C424" s="231">
        <v>3537107</v>
      </c>
      <c r="D424" s="231" t="s">
        <v>1038</v>
      </c>
      <c r="E424" s="231" t="s">
        <v>1039</v>
      </c>
      <c r="F424" s="231">
        <v>108.81699999999999</v>
      </c>
      <c r="G424" s="232">
        <v>48992</v>
      </c>
      <c r="H424" s="233"/>
      <c r="I424" s="255">
        <v>3510</v>
      </c>
      <c r="J424" s="255">
        <v>1</v>
      </c>
      <c r="K424" s="255" t="s">
        <v>3312</v>
      </c>
      <c r="L424" s="255">
        <v>46917.211933527491</v>
      </c>
      <c r="M424" s="233">
        <f>+Tabela1368[[#This Row],[Colunas85]]/$N$651</f>
        <v>1.0502231852888495E-3</v>
      </c>
      <c r="N424" s="255">
        <v>36207.179469062765</v>
      </c>
      <c r="O424" s="233">
        <f>+O423+Tabela1368[[#This Row],[Colunas8]]</f>
        <v>0.45367313586885161</v>
      </c>
      <c r="P424" s="231">
        <v>382.7</v>
      </c>
      <c r="Q424" s="231">
        <v>98.1</v>
      </c>
      <c r="R424" s="274">
        <v>0.76900000000000002</v>
      </c>
      <c r="S424" s="231">
        <v>10.25</v>
      </c>
      <c r="T424" s="231">
        <v>137402.6991</v>
      </c>
      <c r="U424" s="231">
        <v>124707.24961</v>
      </c>
      <c r="V424" s="234">
        <v>1296896137.28</v>
      </c>
      <c r="W424" s="233">
        <f t="shared" si="18"/>
        <v>5.7244155140277731E-4</v>
      </c>
      <c r="X424" s="233">
        <f>+X423+Tabela1368[[#This Row],[Colunas82]]</f>
        <v>0.43799735389559075</v>
      </c>
      <c r="Y424" s="234">
        <v>26471.59</v>
      </c>
    </row>
    <row r="425" spans="1:25" ht="20.100000000000001" customHeight="1" x14ac:dyDescent="0.25">
      <c r="A425" s="231">
        <f t="shared" si="19"/>
        <v>421</v>
      </c>
      <c r="B425" s="231" t="s">
        <v>1960</v>
      </c>
      <c r="C425" s="231">
        <v>3537156</v>
      </c>
      <c r="D425" s="231" t="s">
        <v>1961</v>
      </c>
      <c r="E425" s="231" t="s">
        <v>1962</v>
      </c>
      <c r="F425" s="231">
        <v>152.309</v>
      </c>
      <c r="G425" s="232">
        <v>3109</v>
      </c>
      <c r="H425" s="233"/>
      <c r="I425" s="255">
        <v>3504</v>
      </c>
      <c r="J425" s="255">
        <v>2</v>
      </c>
      <c r="K425" s="255" t="s">
        <v>3281</v>
      </c>
      <c r="L425" s="255">
        <v>2977.3353180383933</v>
      </c>
      <c r="M425" s="233">
        <f>+Tabela1368[[#This Row],[Colunas85]]/$N$651</f>
        <v>6.6646470506675232E-5</v>
      </c>
      <c r="N425" s="255">
        <v>2297.683723246982</v>
      </c>
      <c r="O425" s="233">
        <f>+O424+Tabela1368[[#This Row],[Colunas8]]</f>
        <v>0.4537397823393583</v>
      </c>
      <c r="P425" s="231">
        <v>19.28</v>
      </c>
      <c r="Q425" s="231">
        <v>97.3</v>
      </c>
      <c r="R425" s="274">
        <v>0.77400000000000002</v>
      </c>
      <c r="S425" s="231" t="s">
        <v>20</v>
      </c>
      <c r="T425" s="231">
        <v>19656.976030000002</v>
      </c>
      <c r="U425" s="231">
        <v>16963.782920000001</v>
      </c>
      <c r="V425" s="234">
        <v>137930443.00999999</v>
      </c>
      <c r="W425" s="233">
        <f t="shared" si="18"/>
        <v>6.0881603786649193E-5</v>
      </c>
      <c r="X425" s="233">
        <f>+X424+Tabela1368[[#This Row],[Colunas82]]</f>
        <v>0.43805823549937739</v>
      </c>
      <c r="Y425" s="234">
        <v>44364.89</v>
      </c>
    </row>
    <row r="426" spans="1:25" ht="20.100000000000001" customHeight="1" x14ac:dyDescent="0.25">
      <c r="A426" s="231">
        <f t="shared" si="19"/>
        <v>422</v>
      </c>
      <c r="B426" s="231" t="s">
        <v>1924</v>
      </c>
      <c r="C426" s="231">
        <v>3537206</v>
      </c>
      <c r="D426" s="231" t="s">
        <v>1925</v>
      </c>
      <c r="E426" s="231" t="s">
        <v>1926</v>
      </c>
      <c r="F426" s="231">
        <v>670.44</v>
      </c>
      <c r="G426" s="232">
        <v>11507</v>
      </c>
      <c r="H426" s="233"/>
      <c r="I426" s="255">
        <v>3501</v>
      </c>
      <c r="J426" s="255">
        <v>2</v>
      </c>
      <c r="K426" s="255" t="s">
        <v>3266</v>
      </c>
      <c r="L426" s="255">
        <v>11019.68398348916</v>
      </c>
      <c r="M426" s="233">
        <f>+Tabela1368[[#This Row],[Colunas85]]/$N$651</f>
        <v>2.4667125639122288E-4</v>
      </c>
      <c r="N426" s="255">
        <v>8504.1642339668779</v>
      </c>
      <c r="O426" s="233">
        <f>+O425+Tabela1368[[#This Row],[Colunas8]]</f>
        <v>0.45398645359574952</v>
      </c>
      <c r="P426" s="231">
        <v>15.22</v>
      </c>
      <c r="Q426" s="231">
        <v>99.3</v>
      </c>
      <c r="R426" s="274">
        <v>0.69599999999999995</v>
      </c>
      <c r="S426" s="231">
        <v>9.26</v>
      </c>
      <c r="T426" s="231">
        <v>34703.983339999999</v>
      </c>
      <c r="U426" s="231">
        <v>32345.07501</v>
      </c>
      <c r="V426" s="234">
        <v>147144611.79999998</v>
      </c>
      <c r="W426" s="233">
        <f t="shared" si="18"/>
        <v>6.4948678184832757E-5</v>
      </c>
      <c r="X426" s="233">
        <f>+X425+Tabela1368[[#This Row],[Colunas82]]</f>
        <v>0.43812318417756224</v>
      </c>
      <c r="Y426" s="234">
        <v>12787.4</v>
      </c>
    </row>
    <row r="427" spans="1:25" ht="20.100000000000001" customHeight="1" x14ac:dyDescent="0.25">
      <c r="A427" s="231">
        <f t="shared" si="19"/>
        <v>423</v>
      </c>
      <c r="B427" s="231" t="s">
        <v>971</v>
      </c>
      <c r="C427" s="231">
        <v>3537305</v>
      </c>
      <c r="D427" s="231" t="s">
        <v>972</v>
      </c>
      <c r="E427" s="231" t="s">
        <v>973</v>
      </c>
      <c r="F427" s="231">
        <v>711.31500000000005</v>
      </c>
      <c r="G427" s="232">
        <v>64098</v>
      </c>
      <c r="H427" s="233"/>
      <c r="I427" s="255">
        <v>3506</v>
      </c>
      <c r="J427" s="255">
        <v>2</v>
      </c>
      <c r="K427" s="255" t="s">
        <v>3292</v>
      </c>
      <c r="L427" s="255">
        <v>61383.479966428094</v>
      </c>
      <c r="M427" s="233">
        <f>+Tabela1368[[#This Row],[Colunas85]]/$N$651</f>
        <v>1.3740448589697231E-3</v>
      </c>
      <c r="N427" s="255">
        <v>47371.158344382449</v>
      </c>
      <c r="O427" s="233">
        <f>+O426+Tabela1368[[#This Row],[Colunas8]]</f>
        <v>0.45536049845471926</v>
      </c>
      <c r="P427" s="231">
        <v>82.31</v>
      </c>
      <c r="Q427" s="231">
        <v>98.7</v>
      </c>
      <c r="R427" s="274">
        <v>0.75900000000000001</v>
      </c>
      <c r="S427" s="231">
        <v>6.58</v>
      </c>
      <c r="T427" s="231">
        <v>176756.03602</v>
      </c>
      <c r="U427" s="231">
        <v>162096.10449</v>
      </c>
      <c r="V427" s="234">
        <v>1691918629.3800001</v>
      </c>
      <c r="W427" s="233">
        <f t="shared" si="18"/>
        <v>7.4680191975962638E-4</v>
      </c>
      <c r="X427" s="233">
        <f>+X426+Tabela1368[[#This Row],[Colunas82]]</f>
        <v>0.43886998609732186</v>
      </c>
      <c r="Y427" s="234">
        <v>26395.81</v>
      </c>
    </row>
    <row r="428" spans="1:25" ht="20.100000000000001" customHeight="1" x14ac:dyDescent="0.25">
      <c r="A428" s="231">
        <f t="shared" si="19"/>
        <v>424</v>
      </c>
      <c r="B428" s="231" t="s">
        <v>1213</v>
      </c>
      <c r="C428" s="231">
        <v>3537404</v>
      </c>
      <c r="D428" s="231" t="s">
        <v>1214</v>
      </c>
      <c r="E428" s="231" t="s">
        <v>1215</v>
      </c>
      <c r="F428" s="231">
        <v>974.24699999999996</v>
      </c>
      <c r="G428" s="232">
        <v>25685</v>
      </c>
      <c r="H428" s="233"/>
      <c r="I428" s="255">
        <v>3506</v>
      </c>
      <c r="J428" s="255">
        <v>3</v>
      </c>
      <c r="K428" s="255" t="s">
        <v>3293</v>
      </c>
      <c r="L428" s="255">
        <v>24597.252378197536</v>
      </c>
      <c r="M428" s="233">
        <f>+Tabela1368[[#This Row],[Colunas85]]/$N$651</f>
        <v>5.5059974106270613E-4</v>
      </c>
      <c r="N428" s="255">
        <v>18982.311492955527</v>
      </c>
      <c r="O428" s="233">
        <f>+O427+Tabela1368[[#This Row],[Colunas8]]</f>
        <v>0.45591109819578196</v>
      </c>
      <c r="P428" s="231">
        <v>25.5</v>
      </c>
      <c r="Q428" s="231">
        <v>98.1</v>
      </c>
      <c r="R428" s="274">
        <v>0.76600000000000001</v>
      </c>
      <c r="S428" s="231">
        <v>15.69</v>
      </c>
      <c r="T428" s="231">
        <v>95814.244789999997</v>
      </c>
      <c r="U428" s="231">
        <v>82713.098020000005</v>
      </c>
      <c r="V428" s="234">
        <v>759079335.85000002</v>
      </c>
      <c r="W428" s="233">
        <f t="shared" si="18"/>
        <v>3.35052700182381E-4</v>
      </c>
      <c r="X428" s="233">
        <f>+X427+Tabela1368[[#This Row],[Colunas82]]</f>
        <v>0.43920503879750422</v>
      </c>
      <c r="Y428" s="234">
        <v>29553.41</v>
      </c>
    </row>
    <row r="429" spans="1:25" ht="20.100000000000001" customHeight="1" x14ac:dyDescent="0.25">
      <c r="A429" s="231">
        <f t="shared" si="19"/>
        <v>425</v>
      </c>
      <c r="B429" s="231" t="s">
        <v>1738</v>
      </c>
      <c r="C429" s="231">
        <v>3537503</v>
      </c>
      <c r="D429" s="231" t="s">
        <v>1739</v>
      </c>
      <c r="E429" s="231" t="s">
        <v>1740</v>
      </c>
      <c r="F429" s="231">
        <v>223.136</v>
      </c>
      <c r="G429" s="232">
        <v>8875</v>
      </c>
      <c r="H429" s="233"/>
      <c r="I429" s="255">
        <v>3502</v>
      </c>
      <c r="J429" s="255">
        <v>6</v>
      </c>
      <c r="K429" s="255" t="s">
        <v>3273</v>
      </c>
      <c r="L429" s="255">
        <v>8499.1479406853468</v>
      </c>
      <c r="M429" s="233">
        <f>+Tabela1368[[#This Row],[Colunas85]]/$N$651</f>
        <v>1.9025005652838301E-4</v>
      </c>
      <c r="N429" s="255">
        <v>6559.0038738555695</v>
      </c>
      <c r="O429" s="233">
        <f>+O428+Tabela1368[[#This Row],[Colunas8]]</f>
        <v>0.45610134825231036</v>
      </c>
      <c r="P429" s="231">
        <v>33.380000000000003</v>
      </c>
      <c r="Q429" s="231">
        <v>96.8</v>
      </c>
      <c r="R429" s="274">
        <v>0.73599999999999999</v>
      </c>
      <c r="S429" s="231">
        <v>31.58</v>
      </c>
      <c r="T429" s="231">
        <v>27053.683249999998</v>
      </c>
      <c r="U429" s="231">
        <v>23475.773229999999</v>
      </c>
      <c r="V429" s="234">
        <v>212600536.25</v>
      </c>
      <c r="W429" s="233">
        <f t="shared" si="18"/>
        <v>9.3840499097528777E-5</v>
      </c>
      <c r="X429" s="233">
        <f>+X428+Tabela1368[[#This Row],[Colunas82]]</f>
        <v>0.43929887929660177</v>
      </c>
      <c r="Y429" s="234">
        <v>23954.99</v>
      </c>
    </row>
    <row r="430" spans="1:25" ht="20.100000000000001" customHeight="1" x14ac:dyDescent="0.25">
      <c r="A430" s="231">
        <f t="shared" si="19"/>
        <v>426</v>
      </c>
      <c r="B430" s="231" t="s">
        <v>998</v>
      </c>
      <c r="C430" s="231">
        <v>3537602</v>
      </c>
      <c r="D430" s="231" t="s">
        <v>999</v>
      </c>
      <c r="E430" s="231" t="s">
        <v>1000</v>
      </c>
      <c r="F430" s="231">
        <v>326.21600000000001</v>
      </c>
      <c r="G430" s="232">
        <v>69697</v>
      </c>
      <c r="H430" s="233"/>
      <c r="I430" s="255">
        <v>3501</v>
      </c>
      <c r="J430" s="255">
        <v>2</v>
      </c>
      <c r="K430" s="255" t="s">
        <v>3266</v>
      </c>
      <c r="L430" s="255">
        <v>66745.364960219333</v>
      </c>
      <c r="M430" s="233">
        <f>+Tabela1368[[#This Row],[Colunas85]]/$N$651</f>
        <v>1.4940685284347839E-3</v>
      </c>
      <c r="N430" s="255">
        <v>51509.058365759047</v>
      </c>
      <c r="O430" s="233">
        <f>+O429+Tabela1368[[#This Row],[Colunas8]]</f>
        <v>0.45759541678074517</v>
      </c>
      <c r="P430" s="231">
        <v>184.4</v>
      </c>
      <c r="Q430" s="231">
        <v>98.6</v>
      </c>
      <c r="R430" s="274">
        <v>0.749</v>
      </c>
      <c r="S430" s="231">
        <v>15.94</v>
      </c>
      <c r="T430" s="231">
        <v>247307.03255</v>
      </c>
      <c r="U430" s="231">
        <v>224949.07246</v>
      </c>
      <c r="V430" s="234">
        <v>1570837955.6999998</v>
      </c>
      <c r="W430" s="233">
        <f t="shared" si="18"/>
        <v>6.9335769497255815E-4</v>
      </c>
      <c r="X430" s="233">
        <f>+X429+Tabela1368[[#This Row],[Colunas82]]</f>
        <v>0.43999223699157436</v>
      </c>
      <c r="Y430" s="234">
        <v>22538.1</v>
      </c>
    </row>
    <row r="431" spans="1:25" ht="20.100000000000001" customHeight="1" x14ac:dyDescent="0.25">
      <c r="A431" s="231">
        <f t="shared" si="19"/>
        <v>427</v>
      </c>
      <c r="B431" s="231" t="s">
        <v>2131</v>
      </c>
      <c r="C431" s="231">
        <v>3537701</v>
      </c>
      <c r="D431" s="231" t="s">
        <v>2132</v>
      </c>
      <c r="E431" s="231" t="s">
        <v>2133</v>
      </c>
      <c r="F431" s="231">
        <v>232.488</v>
      </c>
      <c r="G431" s="232">
        <v>6093</v>
      </c>
      <c r="H431" s="233"/>
      <c r="I431" s="255">
        <v>3506</v>
      </c>
      <c r="J431" s="255">
        <v>2</v>
      </c>
      <c r="K431" s="255" t="s">
        <v>3292</v>
      </c>
      <c r="L431" s="255">
        <v>5834.9643270530496</v>
      </c>
      <c r="M431" s="233">
        <f>+Tabela1368[[#This Row],[Colunas85]]/$N$651</f>
        <v>1.3061336275238734E-4</v>
      </c>
      <c r="N431" s="255">
        <v>4502.9871102424768</v>
      </c>
      <c r="O431" s="233">
        <f>+O430+Tabela1368[[#This Row],[Colunas8]]</f>
        <v>0.45772603014349755</v>
      </c>
      <c r="P431" s="231">
        <v>22.75</v>
      </c>
      <c r="Q431" s="231">
        <v>97.5</v>
      </c>
      <c r="R431" s="274">
        <v>0.73199999999999998</v>
      </c>
      <c r="S431" s="231">
        <v>33.9</v>
      </c>
      <c r="T431" s="231">
        <v>21984.23647</v>
      </c>
      <c r="U431" s="231">
        <v>19236.731739999999</v>
      </c>
      <c r="V431" s="234">
        <v>94431568.410000011</v>
      </c>
      <c r="W431" s="233">
        <f t="shared" si="18"/>
        <v>4.1681482401043722E-5</v>
      </c>
      <c r="X431" s="233">
        <f>+X430+Tabela1368[[#This Row],[Colunas82]]</f>
        <v>0.44003391847397538</v>
      </c>
      <c r="Y431" s="234">
        <v>15498.37</v>
      </c>
    </row>
    <row r="432" spans="1:25" ht="20.100000000000001" customHeight="1" x14ac:dyDescent="0.25">
      <c r="A432" s="231">
        <f t="shared" si="19"/>
        <v>428</v>
      </c>
      <c r="B432" s="231" t="s">
        <v>1058</v>
      </c>
      <c r="C432" s="231">
        <v>3537800</v>
      </c>
      <c r="D432" s="231" t="s">
        <v>1059</v>
      </c>
      <c r="E432" s="231" t="s">
        <v>1060</v>
      </c>
      <c r="F432" s="231">
        <v>746.86800000000005</v>
      </c>
      <c r="G432" s="232">
        <v>55731</v>
      </c>
      <c r="H432" s="233"/>
      <c r="I432" s="255">
        <v>3502</v>
      </c>
      <c r="J432" s="255">
        <v>1</v>
      </c>
      <c r="K432" s="255" t="s">
        <v>3268</v>
      </c>
      <c r="L432" s="255">
        <v>53370.818465615223</v>
      </c>
      <c r="M432" s="233">
        <f>+Tabela1368[[#This Row],[Colunas85]]/$N$651</f>
        <v>1.1946846084938945E-3</v>
      </c>
      <c r="N432" s="255">
        <v>41187.588157052931</v>
      </c>
      <c r="O432" s="233">
        <f>+O431+Tabela1368[[#This Row],[Colunas8]]</f>
        <v>0.45892071475199142</v>
      </c>
      <c r="P432" s="231">
        <v>69.819999999999993</v>
      </c>
      <c r="Q432" s="231">
        <v>95.6</v>
      </c>
      <c r="R432" s="274">
        <v>0.71599999999999997</v>
      </c>
      <c r="S432" s="231">
        <v>8.76</v>
      </c>
      <c r="T432" s="231">
        <v>122533.49585000001</v>
      </c>
      <c r="U432" s="231">
        <v>111859.32081</v>
      </c>
      <c r="V432" s="234">
        <v>1221417872.6100001</v>
      </c>
      <c r="W432" s="233">
        <f t="shared" si="18"/>
        <v>5.3912593445946326E-4</v>
      </c>
      <c r="X432" s="233">
        <f>+X431+Tabela1368[[#This Row],[Colunas82]]</f>
        <v>0.44057304440843487</v>
      </c>
      <c r="Y432" s="234">
        <v>21916.31</v>
      </c>
    </row>
    <row r="433" spans="1:25" ht="20.100000000000001" customHeight="1" x14ac:dyDescent="0.25">
      <c r="A433" s="231">
        <f t="shared" si="19"/>
        <v>429</v>
      </c>
      <c r="B433" s="231" t="s">
        <v>1258</v>
      </c>
      <c r="C433" s="231">
        <v>3537909</v>
      </c>
      <c r="D433" s="231" t="s">
        <v>1259</v>
      </c>
      <c r="E433" s="231" t="s">
        <v>1260</v>
      </c>
      <c r="F433" s="231">
        <v>681.24800000000005</v>
      </c>
      <c r="G433" s="232">
        <v>29612</v>
      </c>
      <c r="H433" s="233"/>
      <c r="I433" s="255">
        <v>3502</v>
      </c>
      <c r="J433" s="255">
        <v>1</v>
      </c>
      <c r="K433" s="255" t="s">
        <v>3268</v>
      </c>
      <c r="L433" s="255">
        <v>28357.94578248727</v>
      </c>
      <c r="M433" s="233">
        <f>+Tabela1368[[#This Row],[Colunas85]]/$N$651</f>
        <v>6.3478137170912415E-4</v>
      </c>
      <c r="N433" s="255">
        <v>21884.532136632239</v>
      </c>
      <c r="O433" s="233">
        <f>+O432+Tabela1368[[#This Row],[Colunas8]]</f>
        <v>0.45955549612370056</v>
      </c>
      <c r="P433" s="231">
        <v>38.770000000000003</v>
      </c>
      <c r="Q433" s="231">
        <v>93.8</v>
      </c>
      <c r="R433" s="274">
        <v>0.69</v>
      </c>
      <c r="S433" s="231">
        <v>12.08</v>
      </c>
      <c r="T433" s="231">
        <v>73533.531369999997</v>
      </c>
      <c r="U433" s="231">
        <v>65266.583780000001</v>
      </c>
      <c r="V433" s="234">
        <v>692034216.72000003</v>
      </c>
      <c r="W433" s="233">
        <f t="shared" si="18"/>
        <v>3.0545941903555382E-4</v>
      </c>
      <c r="X433" s="233">
        <f>+X432+Tabela1368[[#This Row],[Colunas82]]</f>
        <v>0.4408785038274704</v>
      </c>
      <c r="Y433" s="234">
        <v>23370.06</v>
      </c>
    </row>
    <row r="434" spans="1:25" ht="20.100000000000001" customHeight="1" x14ac:dyDescent="0.25">
      <c r="A434" s="231">
        <f t="shared" si="19"/>
        <v>430</v>
      </c>
      <c r="B434" s="231" t="s">
        <v>672</v>
      </c>
      <c r="C434" s="231">
        <v>3538006</v>
      </c>
      <c r="D434" s="231" t="s">
        <v>673</v>
      </c>
      <c r="E434" s="231" t="s">
        <v>674</v>
      </c>
      <c r="F434" s="231">
        <v>731.35500000000002</v>
      </c>
      <c r="G434" s="232">
        <v>171885</v>
      </c>
      <c r="H434" s="233"/>
      <c r="I434" s="255">
        <v>3511</v>
      </c>
      <c r="J434" s="255">
        <v>2</v>
      </c>
      <c r="K434" s="255" t="s">
        <v>3326</v>
      </c>
      <c r="L434" s="255">
        <v>164605.75141236067</v>
      </c>
      <c r="M434" s="233">
        <f>+Tabela1368[[#This Row],[Colunas85]]/$N$651</f>
        <v>3.684634475085196E-3</v>
      </c>
      <c r="N434" s="255">
        <v>127030.3527726946</v>
      </c>
      <c r="O434" s="233">
        <f>+O433+Tabela1368[[#This Row],[Colunas8]]</f>
        <v>0.46324013059878577</v>
      </c>
      <c r="P434" s="231">
        <v>201.39</v>
      </c>
      <c r="Q434" s="231">
        <v>98.2</v>
      </c>
      <c r="R434" s="274">
        <v>0.77300000000000002</v>
      </c>
      <c r="S434" s="231">
        <v>9.1300000000000008</v>
      </c>
      <c r="T434" s="231">
        <v>437265.77429999999</v>
      </c>
      <c r="U434" s="231">
        <v>398565.03370000003</v>
      </c>
      <c r="V434" s="234">
        <v>8896970424.2999992</v>
      </c>
      <c r="W434" s="233">
        <f t="shared" si="18"/>
        <v>3.9270650949370049E-3</v>
      </c>
      <c r="X434" s="233">
        <f>+X433+Tabela1368[[#This Row],[Colunas82]]</f>
        <v>0.44480556892240741</v>
      </c>
      <c r="Y434" s="234">
        <v>51761.18</v>
      </c>
    </row>
    <row r="435" spans="1:25" ht="20.100000000000001" customHeight="1" x14ac:dyDescent="0.25">
      <c r="A435" s="231">
        <f t="shared" si="19"/>
        <v>431</v>
      </c>
      <c r="B435" s="231" t="s">
        <v>1444</v>
      </c>
      <c r="C435" s="231">
        <v>3538105</v>
      </c>
      <c r="D435" s="231" t="s">
        <v>1445</v>
      </c>
      <c r="E435" s="231" t="s">
        <v>1446</v>
      </c>
      <c r="F435" s="231">
        <v>184.82499999999999</v>
      </c>
      <c r="G435" s="232">
        <v>17378</v>
      </c>
      <c r="H435" s="233"/>
      <c r="I435" s="255">
        <v>3507</v>
      </c>
      <c r="J435" s="255">
        <v>2</v>
      </c>
      <c r="K435" s="255" t="s">
        <v>3297</v>
      </c>
      <c r="L435" s="255">
        <v>16642.049905716052</v>
      </c>
      <c r="M435" s="233">
        <f>+Tabela1368[[#This Row],[Colunas85]]/$N$651</f>
        <v>3.7252568815213973E-4</v>
      </c>
      <c r="N435" s="255">
        <v>12843.083867026715</v>
      </c>
      <c r="O435" s="233">
        <f>+O434+Tabela1368[[#This Row],[Colunas8]]</f>
        <v>0.46361265628693793</v>
      </c>
      <c r="P435" s="231">
        <v>81.37</v>
      </c>
      <c r="Q435" s="231">
        <v>97.5</v>
      </c>
      <c r="R435" s="274">
        <v>0.73699999999999999</v>
      </c>
      <c r="S435" s="231" t="s">
        <v>20</v>
      </c>
      <c r="T435" s="231">
        <v>46751.496370000001</v>
      </c>
      <c r="U435" s="231">
        <v>41310.018609999999</v>
      </c>
      <c r="V435" s="234">
        <v>383736130.16000003</v>
      </c>
      <c r="W435" s="233">
        <f t="shared" si="18"/>
        <v>1.6937864132959669E-4</v>
      </c>
      <c r="X435" s="233">
        <f>+X434+Tabela1368[[#This Row],[Colunas82]]</f>
        <v>0.44497494756373701</v>
      </c>
      <c r="Y435" s="234">
        <v>22081.72</v>
      </c>
    </row>
    <row r="436" spans="1:25" ht="20.100000000000001" customHeight="1" x14ac:dyDescent="0.25">
      <c r="A436" s="231">
        <f t="shared" si="19"/>
        <v>432</v>
      </c>
      <c r="B436" s="231" t="s">
        <v>1606</v>
      </c>
      <c r="C436" s="231">
        <v>3538204</v>
      </c>
      <c r="D436" s="231" t="s">
        <v>1607</v>
      </c>
      <c r="E436" s="231" t="s">
        <v>1608</v>
      </c>
      <c r="F436" s="231">
        <v>154.529</v>
      </c>
      <c r="G436" s="232">
        <v>15564</v>
      </c>
      <c r="H436" s="233"/>
      <c r="I436" s="255">
        <v>3510</v>
      </c>
      <c r="J436" s="255">
        <v>4</v>
      </c>
      <c r="K436" s="255" t="s">
        <v>3316</v>
      </c>
      <c r="L436" s="255">
        <v>14904.871949163577</v>
      </c>
      <c r="M436" s="233">
        <f>+Tabela1368[[#This Row],[Colunas85]]/$N$651</f>
        <v>3.3363964842904261E-4</v>
      </c>
      <c r="N436" s="255">
        <v>11502.460427345137</v>
      </c>
      <c r="O436" s="233">
        <f>+O435+Tabela1368[[#This Row],[Colunas8]]</f>
        <v>0.46394629593536696</v>
      </c>
      <c r="P436" s="231">
        <v>84.81</v>
      </c>
      <c r="Q436" s="231">
        <v>97.8</v>
      </c>
      <c r="R436" s="274">
        <v>0.72499999999999998</v>
      </c>
      <c r="S436" s="231" t="s">
        <v>20</v>
      </c>
      <c r="T436" s="231">
        <v>37961.408920000002</v>
      </c>
      <c r="U436" s="231">
        <v>33754.813309999998</v>
      </c>
      <c r="V436" s="234">
        <v>271988526.36000001</v>
      </c>
      <c r="W436" s="233">
        <f t="shared" si="18"/>
        <v>1.2005397311138609E-4</v>
      </c>
      <c r="X436" s="233">
        <f>+X435+Tabela1368[[#This Row],[Colunas82]]</f>
        <v>0.44509500153684839</v>
      </c>
      <c r="Y436" s="234">
        <v>17475.490000000002</v>
      </c>
    </row>
    <row r="437" spans="1:25" ht="20.100000000000001" customHeight="1" x14ac:dyDescent="0.25">
      <c r="A437" s="231">
        <f t="shared" si="19"/>
        <v>433</v>
      </c>
      <c r="B437" s="231" t="s">
        <v>2327</v>
      </c>
      <c r="C437" s="231">
        <v>3538303</v>
      </c>
      <c r="D437" s="231" t="s">
        <v>2328</v>
      </c>
      <c r="E437" s="231" t="s">
        <v>2329</v>
      </c>
      <c r="F437" s="231">
        <v>482.76900000000001</v>
      </c>
      <c r="G437" s="232">
        <v>3706</v>
      </c>
      <c r="H437" s="233"/>
      <c r="I437" s="255">
        <v>3505</v>
      </c>
      <c r="J437" s="255">
        <v>4</v>
      </c>
      <c r="K437" s="255" t="s">
        <v>3289</v>
      </c>
      <c r="L437" s="255">
        <v>3549.0526499357629</v>
      </c>
      <c r="M437" s="233">
        <f>+Tabela1368[[#This Row],[Colunas85]]/$N$651</f>
        <v>7.9444136281035197E-5</v>
      </c>
      <c r="N437" s="255">
        <v>2738.8922091840832</v>
      </c>
      <c r="O437" s="233">
        <f>+O436+Tabela1368[[#This Row],[Colunas8]]</f>
        <v>0.46402574007164799</v>
      </c>
      <c r="P437" s="231">
        <v>7.33</v>
      </c>
      <c r="Q437" s="231">
        <v>99.4</v>
      </c>
      <c r="R437" s="274">
        <v>0.71099999999999997</v>
      </c>
      <c r="S437" s="231" t="s">
        <v>20</v>
      </c>
      <c r="T437" s="231">
        <v>19036.924640000001</v>
      </c>
      <c r="U437" s="231">
        <v>15693.45974</v>
      </c>
      <c r="V437" s="234">
        <v>55921427.579999998</v>
      </c>
      <c r="W437" s="233">
        <f t="shared" si="18"/>
        <v>2.4683355775653696E-5</v>
      </c>
      <c r="X437" s="233">
        <f>+X436+Tabela1368[[#This Row],[Colunas82]]</f>
        <v>0.44511968489262405</v>
      </c>
      <c r="Y437" s="234">
        <v>15089.43</v>
      </c>
    </row>
    <row r="438" spans="1:25" ht="20.100000000000001" customHeight="1" x14ac:dyDescent="0.25">
      <c r="A438" s="231">
        <f t="shared" si="19"/>
        <v>434</v>
      </c>
      <c r="B438" s="231" t="s">
        <v>1883</v>
      </c>
      <c r="C438" s="231">
        <v>3538501</v>
      </c>
      <c r="D438" s="231" t="s">
        <v>1884</v>
      </c>
      <c r="E438" s="231" t="s">
        <v>1885</v>
      </c>
      <c r="F438" s="231">
        <v>175.99600000000001</v>
      </c>
      <c r="G438" s="232">
        <v>13495</v>
      </c>
      <c r="H438" s="233"/>
      <c r="I438" s="255">
        <v>3511</v>
      </c>
      <c r="J438" s="255">
        <v>4</v>
      </c>
      <c r="K438" s="255" t="s">
        <v>3328</v>
      </c>
      <c r="L438" s="255">
        <v>12923.493122202677</v>
      </c>
      <c r="M438" s="233">
        <f>+Tabela1368[[#This Row],[Colunas85]]/$N$651</f>
        <v>2.8928726905358068E-4</v>
      </c>
      <c r="N438" s="255">
        <v>9973.3811017105254</v>
      </c>
      <c r="O438" s="233">
        <f>+O437+Tabela1368[[#This Row],[Colunas8]]</f>
        <v>0.46431502734070157</v>
      </c>
      <c r="P438" s="231">
        <v>80.16</v>
      </c>
      <c r="Q438" s="231">
        <v>98.8</v>
      </c>
      <c r="R438" s="274">
        <v>0.75700000000000001</v>
      </c>
      <c r="S438" s="231" t="s">
        <v>20</v>
      </c>
      <c r="T438" s="231">
        <v>29722.330399999999</v>
      </c>
      <c r="U438" s="231">
        <v>25437.653149999998</v>
      </c>
      <c r="V438" s="234">
        <v>161581572.80000001</v>
      </c>
      <c r="W438" s="233">
        <f t="shared" si="18"/>
        <v>7.1321059222002225E-5</v>
      </c>
      <c r="X438" s="233">
        <f>+X437+Tabela1368[[#This Row],[Colunas82]]</f>
        <v>0.44519100595184607</v>
      </c>
      <c r="Y438" s="234">
        <v>11973.44</v>
      </c>
    </row>
    <row r="439" spans="1:25" ht="20.100000000000001" customHeight="1" x14ac:dyDescent="0.25">
      <c r="A439" s="231">
        <f t="shared" si="19"/>
        <v>435</v>
      </c>
      <c r="B439" s="231" t="s">
        <v>1375</v>
      </c>
      <c r="C439" s="231">
        <v>3538600</v>
      </c>
      <c r="D439" s="231" t="s">
        <v>1376</v>
      </c>
      <c r="E439" s="231" t="s">
        <v>1377</v>
      </c>
      <c r="F439" s="231">
        <v>385.56799999999998</v>
      </c>
      <c r="G439" s="232">
        <v>27617</v>
      </c>
      <c r="H439" s="233"/>
      <c r="I439" s="255">
        <v>3510</v>
      </c>
      <c r="J439" s="255">
        <v>4</v>
      </c>
      <c r="K439" s="255" t="s">
        <v>3316</v>
      </c>
      <c r="L439" s="255">
        <v>26447.433090468421</v>
      </c>
      <c r="M439" s="233">
        <f>+Tabela1368[[#This Row],[Colunas85]]/$N$651</f>
        <v>5.9201530266415241E-4</v>
      </c>
      <c r="N439" s="255">
        <v>20410.141970058507</v>
      </c>
      <c r="O439" s="233">
        <f>+O438+Tabela1368[[#This Row],[Colunas8]]</f>
        <v>0.46490704264336574</v>
      </c>
      <c r="P439" s="231">
        <v>65.150000000000006</v>
      </c>
      <c r="Q439" s="231">
        <v>98</v>
      </c>
      <c r="R439" s="274">
        <v>0.73899999999999999</v>
      </c>
      <c r="S439" s="231">
        <v>12.42</v>
      </c>
      <c r="T439" s="231">
        <v>81669.702529999995</v>
      </c>
      <c r="U439" s="231">
        <v>70592.984370000006</v>
      </c>
      <c r="V439" s="234">
        <v>484422064.24000001</v>
      </c>
      <c r="W439" s="233">
        <f t="shared" si="18"/>
        <v>2.138207602105084E-4</v>
      </c>
      <c r="X439" s="233">
        <f>+X438+Tabela1368[[#This Row],[Colunas82]]</f>
        <v>0.44540482671205656</v>
      </c>
      <c r="Y439" s="234">
        <v>17540.72</v>
      </c>
    </row>
    <row r="440" spans="1:25" ht="20.100000000000001" customHeight="1" x14ac:dyDescent="0.25">
      <c r="A440" s="231">
        <f t="shared" si="19"/>
        <v>436</v>
      </c>
      <c r="B440" s="231" t="s">
        <v>582</v>
      </c>
      <c r="C440" s="231">
        <v>3538709</v>
      </c>
      <c r="D440" s="231" t="s">
        <v>583</v>
      </c>
      <c r="E440" s="231" t="s">
        <v>584</v>
      </c>
      <c r="F440" s="231">
        <v>1378.069</v>
      </c>
      <c r="G440" s="232">
        <v>410275</v>
      </c>
      <c r="H440" s="233"/>
      <c r="I440" s="255">
        <v>3510</v>
      </c>
      <c r="J440" s="255">
        <v>3</v>
      </c>
      <c r="K440" s="255" t="s">
        <v>3315</v>
      </c>
      <c r="L440" s="255">
        <v>392900.04747771053</v>
      </c>
      <c r="M440" s="233">
        <f>+Tabela1368[[#This Row],[Colunas85]]/$N$651</f>
        <v>8.794911768133221E-3</v>
      </c>
      <c r="N440" s="255">
        <v>303210.73964463029</v>
      </c>
      <c r="O440" s="233">
        <f>+O439+Tabela1368[[#This Row],[Colunas8]]</f>
        <v>0.47370195441149898</v>
      </c>
      <c r="P440" s="231">
        <v>264.47000000000003</v>
      </c>
      <c r="Q440" s="231">
        <v>97.5</v>
      </c>
      <c r="R440" s="274">
        <v>0.78500000000000003</v>
      </c>
      <c r="S440" s="231">
        <v>10.55</v>
      </c>
      <c r="T440" s="231">
        <v>1618677.2720300001</v>
      </c>
      <c r="U440" s="231">
        <v>1529177.60687</v>
      </c>
      <c r="V440" s="234">
        <v>27035620893.5</v>
      </c>
      <c r="W440" s="233">
        <f t="shared" si="18"/>
        <v>1.193334787770375E-2</v>
      </c>
      <c r="X440" s="233">
        <f>+X439+Tabela1368[[#This Row],[Colunas82]]</f>
        <v>0.45733817458976028</v>
      </c>
      <c r="Y440" s="234">
        <v>65896.34</v>
      </c>
    </row>
    <row r="441" spans="1:25" ht="20.100000000000001" customHeight="1" x14ac:dyDescent="0.25">
      <c r="A441" s="231">
        <f t="shared" si="19"/>
        <v>437</v>
      </c>
      <c r="B441" s="231" t="s">
        <v>1219</v>
      </c>
      <c r="C441" s="231">
        <v>3538808</v>
      </c>
      <c r="D441" s="231" t="s">
        <v>1220</v>
      </c>
      <c r="E441" s="231" t="s">
        <v>1221</v>
      </c>
      <c r="F441" s="231">
        <v>504.59100000000001</v>
      </c>
      <c r="G441" s="232">
        <v>29930</v>
      </c>
      <c r="H441" s="233"/>
      <c r="I441" s="255">
        <v>3504</v>
      </c>
      <c r="J441" s="255">
        <v>5</v>
      </c>
      <c r="K441" s="255" t="s">
        <v>3284</v>
      </c>
      <c r="L441" s="255">
        <v>28662.478632643652</v>
      </c>
      <c r="M441" s="233">
        <f>+Tabela1368[[#This Row],[Colunas85]]/$N$651</f>
        <v>6.4159821880501442E-4</v>
      </c>
      <c r="N441" s="255">
        <v>22119.547712056021</v>
      </c>
      <c r="O441" s="233">
        <f>+O440+Tabela1368[[#This Row],[Colunas8]]</f>
        <v>0.47434355263030398</v>
      </c>
      <c r="P441" s="231">
        <v>56.44</v>
      </c>
      <c r="Q441" s="231">
        <v>98.3</v>
      </c>
      <c r="R441" s="274">
        <v>0.75800000000000001</v>
      </c>
      <c r="S441" s="231">
        <v>20.170000000000002</v>
      </c>
      <c r="T441" s="231">
        <v>88014.558650000006</v>
      </c>
      <c r="U441" s="231">
        <v>80339.404580000002</v>
      </c>
      <c r="V441" s="234">
        <v>746351839.4000001</v>
      </c>
      <c r="W441" s="233">
        <f t="shared" si="18"/>
        <v>3.2943486572063925E-4</v>
      </c>
      <c r="X441" s="233">
        <f>+X440+Tabela1368[[#This Row],[Colunas82]]</f>
        <v>0.45766760945548091</v>
      </c>
      <c r="Y441" s="234">
        <v>24936.58</v>
      </c>
    </row>
    <row r="442" spans="1:25" ht="20.100000000000001" customHeight="1" x14ac:dyDescent="0.25">
      <c r="A442" s="231">
        <f t="shared" si="19"/>
        <v>438</v>
      </c>
      <c r="B442" s="231" t="s">
        <v>1372</v>
      </c>
      <c r="C442" s="231">
        <v>3538907</v>
      </c>
      <c r="D442" s="231" t="s">
        <v>1373</v>
      </c>
      <c r="E442" s="231" t="s">
        <v>1374</v>
      </c>
      <c r="F442" s="231">
        <v>823.75800000000004</v>
      </c>
      <c r="G442" s="232">
        <v>25939</v>
      </c>
      <c r="H442" s="233"/>
      <c r="I442" s="255">
        <v>3503</v>
      </c>
      <c r="J442" s="255">
        <v>1</v>
      </c>
      <c r="K442" s="255" t="s">
        <v>3275</v>
      </c>
      <c r="L442" s="255">
        <v>24840.49559813377</v>
      </c>
      <c r="M442" s="233">
        <f>+Tabela1368[[#This Row],[Colunas85]]/$N$651</f>
        <v>5.5604464408898322E-4</v>
      </c>
      <c r="N442" s="255">
        <v>19170.028336218547</v>
      </c>
      <c r="O442" s="233">
        <f>+O441+Tabela1368[[#This Row],[Colunas8]]</f>
        <v>0.47489959727439296</v>
      </c>
      <c r="P442" s="231">
        <v>27.55</v>
      </c>
      <c r="Q442" s="231">
        <v>97.3</v>
      </c>
      <c r="R442" s="274">
        <v>0.749</v>
      </c>
      <c r="S442" s="231">
        <v>28.69</v>
      </c>
      <c r="T442" s="231">
        <v>64791.566030000002</v>
      </c>
      <c r="U442" s="231">
        <v>55508.577729999997</v>
      </c>
      <c r="V442" s="234">
        <v>485120256.64999998</v>
      </c>
      <c r="W442" s="233">
        <f t="shared" si="18"/>
        <v>2.1412893781615403E-4</v>
      </c>
      <c r="X442" s="233">
        <f>+X441+Tabela1368[[#This Row],[Colunas82]]</f>
        <v>0.45788173839329704</v>
      </c>
      <c r="Y442" s="234">
        <v>18702.349999999999</v>
      </c>
    </row>
    <row r="443" spans="1:25" ht="20.100000000000001" customHeight="1" x14ac:dyDescent="0.25">
      <c r="A443" s="231">
        <f t="shared" si="19"/>
        <v>439</v>
      </c>
      <c r="B443" s="231" t="s">
        <v>1507</v>
      </c>
      <c r="C443" s="231">
        <v>3539004</v>
      </c>
      <c r="D443" s="231" t="s">
        <v>1508</v>
      </c>
      <c r="E443" s="231" t="s">
        <v>1509</v>
      </c>
      <c r="F443" s="231">
        <v>215.809</v>
      </c>
      <c r="G443" s="232">
        <v>11524</v>
      </c>
      <c r="H443" s="233"/>
      <c r="I443" s="255">
        <v>3507</v>
      </c>
      <c r="J443" s="255">
        <v>2</v>
      </c>
      <c r="K443" s="255" t="s">
        <v>3297</v>
      </c>
      <c r="L443" s="255">
        <v>11035.964041516387</v>
      </c>
      <c r="M443" s="233">
        <f>+Tabela1368[[#This Row],[Colunas85]]/$N$651</f>
        <v>2.4703567903471387E-4</v>
      </c>
      <c r="N443" s="255">
        <v>8516.7279596970802</v>
      </c>
      <c r="O443" s="233">
        <f>+O442+Tabela1368[[#This Row],[Colunas8]]</f>
        <v>0.47514663295342768</v>
      </c>
      <c r="P443" s="231">
        <v>49.3</v>
      </c>
      <c r="Q443" s="231">
        <v>97.8</v>
      </c>
      <c r="R443" s="274">
        <v>0.75600000000000001</v>
      </c>
      <c r="S443" s="231">
        <v>7.19</v>
      </c>
      <c r="T443" s="231">
        <v>35355.151790000004</v>
      </c>
      <c r="U443" s="231">
        <v>29584.45405</v>
      </c>
      <c r="V443" s="234">
        <v>337532313.24000001</v>
      </c>
      <c r="W443" s="233">
        <f t="shared" si="18"/>
        <v>1.4898457593135549E-4</v>
      </c>
      <c r="X443" s="233">
        <f>+X442+Tabela1368[[#This Row],[Colunas82]]</f>
        <v>0.45803072296922842</v>
      </c>
      <c r="Y443" s="234">
        <v>29289.51</v>
      </c>
    </row>
    <row r="444" spans="1:25" ht="20.100000000000001" customHeight="1" x14ac:dyDescent="0.25">
      <c r="A444" s="231">
        <f t="shared" si="19"/>
        <v>440</v>
      </c>
      <c r="B444" s="231" t="s">
        <v>1378</v>
      </c>
      <c r="C444" s="231">
        <v>3539103</v>
      </c>
      <c r="D444" s="231" t="s">
        <v>1379</v>
      </c>
      <c r="E444" s="231" t="s">
        <v>1380</v>
      </c>
      <c r="F444" s="231">
        <v>108.489</v>
      </c>
      <c r="G444" s="232">
        <v>19453</v>
      </c>
      <c r="H444" s="233"/>
      <c r="I444" s="255">
        <v>3501</v>
      </c>
      <c r="J444" s="255">
        <v>1</v>
      </c>
      <c r="K444" s="255" t="s">
        <v>3265</v>
      </c>
      <c r="L444" s="255">
        <v>18629.174635510091</v>
      </c>
      <c r="M444" s="233">
        <f>+Tabela1368[[#This Row],[Colunas85]]/$N$651</f>
        <v>4.1700668728412781E-4</v>
      </c>
      <c r="N444" s="255">
        <v>14376.597448801396</v>
      </c>
      <c r="O444" s="233">
        <f>+O443+Tabela1368[[#This Row],[Colunas8]]</f>
        <v>0.4755636396407118</v>
      </c>
      <c r="P444" s="231">
        <v>144.97999999999999</v>
      </c>
      <c r="Q444" s="231">
        <v>97.5</v>
      </c>
      <c r="R444" s="274">
        <v>0.72699999999999998</v>
      </c>
      <c r="S444" s="231">
        <v>23.26</v>
      </c>
      <c r="T444" s="231">
        <v>58017.85572</v>
      </c>
      <c r="U444" s="231">
        <v>53875.697099999998</v>
      </c>
      <c r="V444" s="234">
        <v>478303749.98000002</v>
      </c>
      <c r="W444" s="233">
        <f t="shared" si="18"/>
        <v>2.1112017594143213E-4</v>
      </c>
      <c r="X444" s="233">
        <f>+X443+Tabela1368[[#This Row],[Colunas82]]</f>
        <v>0.45824184314516986</v>
      </c>
      <c r="Y444" s="234">
        <v>24587.66</v>
      </c>
    </row>
    <row r="445" spans="1:25" ht="20.100000000000001" customHeight="1" x14ac:dyDescent="0.25">
      <c r="A445" s="231">
        <f t="shared" si="19"/>
        <v>441</v>
      </c>
      <c r="B445" s="231" t="s">
        <v>1141</v>
      </c>
      <c r="C445" s="231">
        <v>3539202</v>
      </c>
      <c r="D445" s="231" t="s">
        <v>1142</v>
      </c>
      <c r="E445" s="231" t="s">
        <v>1143</v>
      </c>
      <c r="F445" s="231">
        <v>477.673</v>
      </c>
      <c r="G445" s="232">
        <v>27974</v>
      </c>
      <c r="H445" s="233"/>
      <c r="I445" s="255">
        <v>3505</v>
      </c>
      <c r="J445" s="255">
        <v>1</v>
      </c>
      <c r="K445" s="255" t="s">
        <v>3286</v>
      </c>
      <c r="L445" s="255">
        <v>26789.314309040212</v>
      </c>
      <c r="M445" s="233">
        <f>+Tabela1368[[#This Row],[Colunas85]]/$N$651</f>
        <v>5.9966817817746305E-4</v>
      </c>
      <c r="N445" s="255">
        <v>20673.98021039275</v>
      </c>
      <c r="O445" s="233">
        <f>+O444+Tabela1368[[#This Row],[Colunas8]]</f>
        <v>0.47616330781888927</v>
      </c>
      <c r="P445" s="231">
        <v>51.66</v>
      </c>
      <c r="Q445" s="231">
        <v>98.8</v>
      </c>
      <c r="R445" s="274">
        <v>0.77600000000000002</v>
      </c>
      <c r="S445" s="231">
        <v>6.19</v>
      </c>
      <c r="T445" s="231">
        <v>73783.016170000003</v>
      </c>
      <c r="U445" s="231">
        <v>66258.085340000005</v>
      </c>
      <c r="V445" s="234">
        <v>974598774.29999995</v>
      </c>
      <c r="W445" s="233">
        <f t="shared" si="18"/>
        <v>4.3018158379716596E-4</v>
      </c>
      <c r="X445" s="233">
        <f>+X444+Tabela1368[[#This Row],[Colunas82]]</f>
        <v>0.45867202472896701</v>
      </c>
      <c r="Y445" s="234">
        <v>34839.449999999997</v>
      </c>
    </row>
    <row r="446" spans="1:25" ht="20.100000000000001" customHeight="1" x14ac:dyDescent="0.25">
      <c r="A446" s="231">
        <f t="shared" si="19"/>
        <v>442</v>
      </c>
      <c r="B446" s="231" t="s">
        <v>858</v>
      </c>
      <c r="C446" s="231">
        <v>3539301</v>
      </c>
      <c r="D446" s="231" t="s">
        <v>859</v>
      </c>
      <c r="E446" s="231" t="s">
        <v>860</v>
      </c>
      <c r="F446" s="231">
        <v>727.11800000000005</v>
      </c>
      <c r="G446" s="232">
        <v>77330</v>
      </c>
      <c r="H446" s="233"/>
      <c r="I446" s="255">
        <v>3509</v>
      </c>
      <c r="J446" s="255">
        <v>2</v>
      </c>
      <c r="K446" s="255" t="s">
        <v>3310</v>
      </c>
      <c r="L446" s="255">
        <v>74055.111014444832</v>
      </c>
      <c r="M446" s="233">
        <f>+Tabela1368[[#This Row],[Colunas85]]/$N$651</f>
        <v>1.6576942953622374E-3</v>
      </c>
      <c r="N446" s="255">
        <v>57150.171218619849</v>
      </c>
      <c r="O446" s="233">
        <f>+O445+Tabela1368[[#This Row],[Colunas8]]</f>
        <v>0.47782100211425149</v>
      </c>
      <c r="P446" s="231">
        <v>96.38</v>
      </c>
      <c r="Q446" s="231">
        <v>98.2</v>
      </c>
      <c r="R446" s="274">
        <v>0.80100000000000005</v>
      </c>
      <c r="S446" s="231">
        <v>6.91</v>
      </c>
      <c r="T446" s="231">
        <v>222456.69896000001</v>
      </c>
      <c r="U446" s="231">
        <v>213997.23691000001</v>
      </c>
      <c r="V446" s="234">
        <v>2843089261.0999999</v>
      </c>
      <c r="W446" s="233">
        <f t="shared" si="18"/>
        <v>1.2549211772764205E-3</v>
      </c>
      <c r="X446" s="233">
        <f>+X445+Tabela1368[[#This Row],[Colunas82]]</f>
        <v>0.45992694590624345</v>
      </c>
      <c r="Y446" s="234">
        <v>36765.67</v>
      </c>
    </row>
    <row r="447" spans="1:25" ht="20.100000000000001" customHeight="1" x14ac:dyDescent="0.25">
      <c r="A447" s="231">
        <f t="shared" si="19"/>
        <v>443</v>
      </c>
      <c r="B447" s="231" t="s">
        <v>1672</v>
      </c>
      <c r="C447" s="231">
        <v>3539400</v>
      </c>
      <c r="D447" s="231" t="s">
        <v>1673</v>
      </c>
      <c r="E447" s="231" t="s">
        <v>1674</v>
      </c>
      <c r="F447" s="231">
        <v>402.40899999999999</v>
      </c>
      <c r="G447" s="232">
        <v>13890</v>
      </c>
      <c r="H447" s="233"/>
      <c r="I447" s="255">
        <v>3503</v>
      </c>
      <c r="J447" s="255">
        <v>1</v>
      </c>
      <c r="K447" s="255" t="s">
        <v>3275</v>
      </c>
      <c r="L447" s="255">
        <v>13301.765058717687</v>
      </c>
      <c r="M447" s="233">
        <f>+Tabela1368[[#This Row],[Colunas85]]/$N$651</f>
        <v>2.9775473635822419E-4</v>
      </c>
      <c r="N447" s="255">
        <v>10265.302964265224</v>
      </c>
      <c r="O447" s="233">
        <f>+O446+Tabela1368[[#This Row],[Colunas8]]</f>
        <v>0.47811875685060973</v>
      </c>
      <c r="P447" s="231">
        <v>30</v>
      </c>
      <c r="Q447" s="231">
        <v>98.4</v>
      </c>
      <c r="R447" s="274">
        <v>0.77900000000000003</v>
      </c>
      <c r="S447" s="231">
        <v>6.02</v>
      </c>
      <c r="T447" s="231">
        <v>45924.289389999998</v>
      </c>
      <c r="U447" s="231">
        <v>36606.636319999998</v>
      </c>
      <c r="V447" s="234">
        <v>242130757.80000001</v>
      </c>
      <c r="W447" s="233">
        <f t="shared" si="18"/>
        <v>1.0687494754056558E-4</v>
      </c>
      <c r="X447" s="233">
        <f>+X446+Tabela1368[[#This Row],[Colunas82]]</f>
        <v>0.46003382085378403</v>
      </c>
      <c r="Y447" s="234">
        <v>17432.02</v>
      </c>
    </row>
    <row r="448" spans="1:25" ht="20.100000000000001" customHeight="1" x14ac:dyDescent="0.25">
      <c r="A448" s="231">
        <f t="shared" si="19"/>
        <v>444</v>
      </c>
      <c r="B448" s="231" t="s">
        <v>1112</v>
      </c>
      <c r="C448" s="231">
        <v>3539509</v>
      </c>
      <c r="D448" s="231" t="s">
        <v>1113</v>
      </c>
      <c r="E448" s="231" t="s">
        <v>1114</v>
      </c>
      <c r="F448" s="231">
        <v>430.63799999999998</v>
      </c>
      <c r="G448" s="232">
        <v>40430</v>
      </c>
      <c r="H448" s="233"/>
      <c r="I448" s="255">
        <v>3508</v>
      </c>
      <c r="J448" s="255">
        <v>1</v>
      </c>
      <c r="K448" s="255" t="s">
        <v>3303</v>
      </c>
      <c r="L448" s="255">
        <v>38717.808590637585</v>
      </c>
      <c r="M448" s="233">
        <f>+Tabela1368[[#This Row],[Colunas85]]/$N$651</f>
        <v>8.6668279272591824E-4</v>
      </c>
      <c r="N448" s="255">
        <v>29879.49595718092</v>
      </c>
      <c r="O448" s="233">
        <f>+O447+Tabela1368[[#This Row],[Colunas8]]</f>
        <v>0.47898543964333562</v>
      </c>
      <c r="P448" s="231">
        <v>81.99</v>
      </c>
      <c r="Q448" s="231">
        <v>99</v>
      </c>
      <c r="R448" s="274">
        <v>0.72299999999999998</v>
      </c>
      <c r="S448" s="231">
        <v>12.74</v>
      </c>
      <c r="T448" s="231">
        <v>118854.89297</v>
      </c>
      <c r="U448" s="231">
        <v>103477.89997</v>
      </c>
      <c r="V448" s="234">
        <v>1093782303.9000001</v>
      </c>
      <c r="W448" s="233">
        <f t="shared" si="18"/>
        <v>4.8278842148038515E-4</v>
      </c>
      <c r="X448" s="233">
        <f>+X447+Tabela1368[[#This Row],[Colunas82]]</f>
        <v>0.46051660927526439</v>
      </c>
      <c r="Y448" s="234">
        <v>27053.73</v>
      </c>
    </row>
    <row r="449" spans="1:25" ht="20.100000000000001" customHeight="1" x14ac:dyDescent="0.25">
      <c r="A449" s="231">
        <f t="shared" si="19"/>
        <v>445</v>
      </c>
      <c r="B449" s="231" t="s">
        <v>1880</v>
      </c>
      <c r="C449" s="231">
        <v>3539608</v>
      </c>
      <c r="D449" s="231" t="s">
        <v>1881</v>
      </c>
      <c r="E449" s="231" t="s">
        <v>1882</v>
      </c>
      <c r="F449" s="231">
        <v>289.82499999999999</v>
      </c>
      <c r="G449" s="232">
        <v>5370</v>
      </c>
      <c r="H449" s="233"/>
      <c r="I449" s="255">
        <v>3507</v>
      </c>
      <c r="J449" s="255">
        <v>1</v>
      </c>
      <c r="K449" s="255" t="s">
        <v>3295</v>
      </c>
      <c r="L449" s="255">
        <v>5142.5830356597535</v>
      </c>
      <c r="M449" s="233">
        <f>+Tabela1368[[#This Row],[Colunas85]]/$N$651</f>
        <v>1.1511468209097652E-4</v>
      </c>
      <c r="N449" s="255">
        <v>3968.6592453638768</v>
      </c>
      <c r="O449" s="233">
        <f>+O448+Tabela1368[[#This Row],[Colunas8]]</f>
        <v>0.47910055432542659</v>
      </c>
      <c r="P449" s="231">
        <v>15.38</v>
      </c>
      <c r="Q449" s="231">
        <v>99.2</v>
      </c>
      <c r="R449" s="274">
        <v>0.71899999999999997</v>
      </c>
      <c r="S449" s="231" t="s">
        <v>20</v>
      </c>
      <c r="T449" s="231">
        <v>26937.600050000001</v>
      </c>
      <c r="U449" s="231">
        <v>22545.372169999999</v>
      </c>
      <c r="V449" s="234">
        <v>161982613.20000002</v>
      </c>
      <c r="W449" s="233">
        <f t="shared" si="18"/>
        <v>7.1498075855911463E-5</v>
      </c>
      <c r="X449" s="233">
        <f>+X448+Tabela1368[[#This Row],[Colunas82]]</f>
        <v>0.46058810735112032</v>
      </c>
      <c r="Y449" s="234">
        <v>30164.36</v>
      </c>
    </row>
    <row r="450" spans="1:25" ht="20.100000000000001" customHeight="1" x14ac:dyDescent="0.25">
      <c r="A450" s="231">
        <f t="shared" si="19"/>
        <v>446</v>
      </c>
      <c r="B450" s="231" t="s">
        <v>2119</v>
      </c>
      <c r="C450" s="231">
        <v>3539707</v>
      </c>
      <c r="D450" s="231" t="s">
        <v>2120</v>
      </c>
      <c r="E450" s="231" t="s">
        <v>2121</v>
      </c>
      <c r="F450" s="231">
        <v>327.48</v>
      </c>
      <c r="G450" s="232">
        <v>3606</v>
      </c>
      <c r="H450" s="233"/>
      <c r="I450" s="255">
        <v>3504</v>
      </c>
      <c r="J450" s="255">
        <v>2</v>
      </c>
      <c r="K450" s="255" t="s">
        <v>3281</v>
      </c>
      <c r="L450" s="255">
        <v>3453.2876027167731</v>
      </c>
      <c r="M450" s="233">
        <f>+Tabela1368[[#This Row],[Colunas85]]/$N$651</f>
        <v>7.7300473672264682E-5</v>
      </c>
      <c r="N450" s="255">
        <v>2664.9879401828939</v>
      </c>
      <c r="O450" s="233">
        <f>+O449+Tabela1368[[#This Row],[Colunas8]]</f>
        <v>0.47917785479909886</v>
      </c>
      <c r="P450" s="231">
        <v>9.77</v>
      </c>
      <c r="Q450" s="231">
        <v>98.5</v>
      </c>
      <c r="R450" s="274">
        <v>0.71899999999999997</v>
      </c>
      <c r="S450" s="231" t="s">
        <v>20</v>
      </c>
      <c r="T450" s="231">
        <v>18777.85413</v>
      </c>
      <c r="U450" s="231">
        <v>16151.93922</v>
      </c>
      <c r="V450" s="234">
        <v>96645776.280000001</v>
      </c>
      <c r="W450" s="233">
        <f t="shared" si="18"/>
        <v>4.2658819407297274E-5</v>
      </c>
      <c r="X450" s="233">
        <f>+X449+Tabela1368[[#This Row],[Colunas82]]</f>
        <v>0.46063076617052762</v>
      </c>
      <c r="Y450" s="234">
        <v>26801.38</v>
      </c>
    </row>
    <row r="451" spans="1:25" ht="20.100000000000001" customHeight="1" x14ac:dyDescent="0.25">
      <c r="A451" s="231">
        <f t="shared" si="19"/>
        <v>447</v>
      </c>
      <c r="B451" s="231" t="s">
        <v>756</v>
      </c>
      <c r="C451" s="231">
        <v>3539806</v>
      </c>
      <c r="D451" s="231" t="s">
        <v>757</v>
      </c>
      <c r="E451" s="231" t="s">
        <v>758</v>
      </c>
      <c r="F451" s="231">
        <v>17.263999999999999</v>
      </c>
      <c r="G451" s="232">
        <v>119221</v>
      </c>
      <c r="H451" s="233"/>
      <c r="I451" s="255">
        <v>3501</v>
      </c>
      <c r="J451" s="255">
        <v>1</v>
      </c>
      <c r="K451" s="255" t="s">
        <v>3265</v>
      </c>
      <c r="L451" s="255">
        <v>114172.04694495186</v>
      </c>
      <c r="M451" s="233">
        <f>+Tabela1368[[#This Row],[Colunas85]]/$N$651</f>
        <v>2.5556959988022924E-3</v>
      </c>
      <c r="N451" s="255">
        <v>88109.40854590814</v>
      </c>
      <c r="O451" s="233">
        <f>+O450+Tabela1368[[#This Row],[Colunas8]]</f>
        <v>0.48173355079790114</v>
      </c>
      <c r="P451" s="231">
        <v>6141.05</v>
      </c>
      <c r="Q451" s="231">
        <v>97.6</v>
      </c>
      <c r="R451" s="274">
        <v>0.77100000000000002</v>
      </c>
      <c r="S451" s="231">
        <v>15.11</v>
      </c>
      <c r="T451" s="231">
        <v>446332.87975000002</v>
      </c>
      <c r="U451" s="231">
        <v>394505.82370000001</v>
      </c>
      <c r="V451" s="234">
        <v>4767992338.6899996</v>
      </c>
      <c r="W451" s="233">
        <f t="shared" si="18"/>
        <v>2.1045609227895961E-3</v>
      </c>
      <c r="X451" s="233">
        <f>+X450+Tabela1368[[#This Row],[Colunas82]]</f>
        <v>0.46273532709331722</v>
      </c>
      <c r="Y451" s="234">
        <v>39992.89</v>
      </c>
    </row>
    <row r="452" spans="1:25" ht="20.100000000000001" customHeight="1" x14ac:dyDescent="0.25">
      <c r="A452" s="231">
        <f t="shared" si="19"/>
        <v>448</v>
      </c>
      <c r="B452" s="231" t="s">
        <v>1972</v>
      </c>
      <c r="C452" s="231">
        <v>3539905</v>
      </c>
      <c r="D452" s="231" t="s">
        <v>1973</v>
      </c>
      <c r="E452" s="231" t="s">
        <v>1974</v>
      </c>
      <c r="F452" s="231">
        <v>135.12</v>
      </c>
      <c r="G452" s="232">
        <v>6166</v>
      </c>
      <c r="H452" s="233"/>
      <c r="I452" s="255">
        <v>3507</v>
      </c>
      <c r="J452" s="255">
        <v>1</v>
      </c>
      <c r="K452" s="255" t="s">
        <v>3295</v>
      </c>
      <c r="L452" s="255">
        <v>5904.8728115229123</v>
      </c>
      <c r="M452" s="233">
        <f>+Tabela1368[[#This Row],[Colunas85]]/$N$651</f>
        <v>1.321782364567898E-4</v>
      </c>
      <c r="N452" s="255">
        <v>4556.937226613345</v>
      </c>
      <c r="O452" s="233">
        <f>+O451+Tabela1368[[#This Row],[Colunas8]]</f>
        <v>0.48186572903435793</v>
      </c>
      <c r="P452" s="231">
        <v>40.4</v>
      </c>
      <c r="Q452" s="231">
        <v>99.5</v>
      </c>
      <c r="R452" s="274">
        <v>0.76600000000000001</v>
      </c>
      <c r="S452" s="231">
        <v>15.15</v>
      </c>
      <c r="T452" s="231">
        <v>2550.9426400000002</v>
      </c>
      <c r="U452" s="231">
        <v>1941.40428</v>
      </c>
      <c r="V452" s="234">
        <v>135565182.72</v>
      </c>
      <c r="W452" s="233">
        <f t="shared" si="18"/>
        <v>5.9837593220993036E-5</v>
      </c>
      <c r="X452" s="233">
        <f>+X451+Tabela1368[[#This Row],[Colunas82]]</f>
        <v>0.4627951646865382</v>
      </c>
      <c r="Y452" s="234">
        <v>21985.919999999998</v>
      </c>
    </row>
    <row r="453" spans="1:25" ht="20.100000000000001" customHeight="1" x14ac:dyDescent="0.25">
      <c r="A453" s="231">
        <f t="shared" si="19"/>
        <v>449</v>
      </c>
      <c r="B453" s="231" t="s">
        <v>1043</v>
      </c>
      <c r="C453" s="231">
        <v>3540002</v>
      </c>
      <c r="D453" s="231" t="s">
        <v>1044</v>
      </c>
      <c r="E453" s="231" t="s">
        <v>1045</v>
      </c>
      <c r="F453" s="231">
        <v>784.67399999999998</v>
      </c>
      <c r="G453" s="232">
        <v>22326</v>
      </c>
      <c r="H453" s="233"/>
      <c r="I453" s="255">
        <v>3504</v>
      </c>
      <c r="J453" s="255">
        <v>1</v>
      </c>
      <c r="K453" s="255" t="s">
        <v>3280</v>
      </c>
      <c r="L453" s="255">
        <v>21380.504442111669</v>
      </c>
      <c r="M453" s="233">
        <f>+Tabela1368[[#This Row],[Colunas85]]/$N$651</f>
        <v>4.7859411403410474E-4</v>
      </c>
      <c r="N453" s="255">
        <v>16499.867097205573</v>
      </c>
      <c r="O453" s="233">
        <f>+O452+Tabela1368[[#This Row],[Colunas8]]</f>
        <v>0.48234432314839204</v>
      </c>
      <c r="P453" s="231">
        <v>25.46</v>
      </c>
      <c r="Q453" s="231">
        <v>98.6</v>
      </c>
      <c r="R453" s="274">
        <v>0.78600000000000003</v>
      </c>
      <c r="S453" s="231">
        <v>17.86</v>
      </c>
      <c r="T453" s="231">
        <v>87731.522599999997</v>
      </c>
      <c r="U453" s="231">
        <v>73945.400259999995</v>
      </c>
      <c r="V453" s="234">
        <v>1271507226.3599999</v>
      </c>
      <c r="W453" s="233">
        <f t="shared" ref="W453:W516" si="20">+V453/$V$651</f>
        <v>5.612350506370695E-4</v>
      </c>
      <c r="X453" s="233">
        <f>+X452+Tabela1368[[#This Row],[Colunas82]]</f>
        <v>0.46335639973717524</v>
      </c>
      <c r="Y453" s="234">
        <v>56951.86</v>
      </c>
    </row>
    <row r="454" spans="1:25" ht="20.100000000000001" customHeight="1" x14ac:dyDescent="0.25">
      <c r="A454" s="231">
        <f t="shared" si="19"/>
        <v>450</v>
      </c>
      <c r="B454" s="231" t="s">
        <v>2193</v>
      </c>
      <c r="C454" s="231">
        <v>3540101</v>
      </c>
      <c r="D454" s="231" t="s">
        <v>2194</v>
      </c>
      <c r="E454" s="231" t="s">
        <v>2195</v>
      </c>
      <c r="F454" s="231">
        <v>183.399</v>
      </c>
      <c r="G454" s="232">
        <v>3385</v>
      </c>
      <c r="H454" s="233"/>
      <c r="I454" s="255">
        <v>3503</v>
      </c>
      <c r="J454" s="255">
        <v>4</v>
      </c>
      <c r="K454" s="255" t="s">
        <v>3278</v>
      </c>
      <c r="L454" s="255">
        <v>3241.6468483628055</v>
      </c>
      <c r="M454" s="233">
        <f>+Tabela1368[[#This Row],[Colunas85]]/$N$651</f>
        <v>7.2562979306881858E-5</v>
      </c>
      <c r="N454" s="255">
        <v>2501.6595056902652</v>
      </c>
      <c r="O454" s="233">
        <f>+O453+Tabela1368[[#This Row],[Colunas8]]</f>
        <v>0.4824168861276989</v>
      </c>
      <c r="P454" s="231">
        <v>18.989999999999998</v>
      </c>
      <c r="Q454" s="231">
        <v>97.4</v>
      </c>
      <c r="R454" s="274">
        <v>0.755</v>
      </c>
      <c r="S454" s="231" t="s">
        <v>20</v>
      </c>
      <c r="T454" s="231">
        <v>17231.881000000001</v>
      </c>
      <c r="U454" s="231">
        <v>15468.448829999999</v>
      </c>
      <c r="V454" s="234">
        <v>80133680.449999988</v>
      </c>
      <c r="W454" s="233">
        <f t="shared" si="20"/>
        <v>3.5370487302568518E-5</v>
      </c>
      <c r="X454" s="233">
        <f>+X453+Tabela1368[[#This Row],[Colunas82]]</f>
        <v>0.46339177022447781</v>
      </c>
      <c r="Y454" s="234">
        <v>23673.17</v>
      </c>
    </row>
    <row r="455" spans="1:25" ht="20.100000000000001" customHeight="1" x14ac:dyDescent="0.25">
      <c r="A455" s="231">
        <f t="shared" ref="A455:A518" si="21">+A454+1</f>
        <v>451</v>
      </c>
      <c r="B455" s="231" t="s">
        <v>1052</v>
      </c>
      <c r="C455" s="231">
        <v>3540200</v>
      </c>
      <c r="D455" s="231" t="s">
        <v>1053</v>
      </c>
      <c r="E455" s="231" t="s">
        <v>1054</v>
      </c>
      <c r="F455" s="231">
        <v>356.37099999999998</v>
      </c>
      <c r="G455" s="232">
        <v>51717</v>
      </c>
      <c r="H455" s="233"/>
      <c r="I455" s="255">
        <v>3508</v>
      </c>
      <c r="J455" s="255">
        <v>1</v>
      </c>
      <c r="K455" s="255" t="s">
        <v>3303</v>
      </c>
      <c r="L455" s="255">
        <v>49526.809470244967</v>
      </c>
      <c r="M455" s="233">
        <f>+Tabela1368[[#This Row],[Colunas85]]/$N$651</f>
        <v>1.1086379913778459E-3</v>
      </c>
      <c r="N455" s="255">
        <v>38221.07079934518</v>
      </c>
      <c r="O455" s="233">
        <f>+O454+Tabela1368[[#This Row],[Colunas8]]</f>
        <v>0.48352552411907673</v>
      </c>
      <c r="P455" s="231">
        <v>112.94</v>
      </c>
      <c r="Q455" s="231">
        <v>94.5</v>
      </c>
      <c r="R455" s="274">
        <v>0.72499999999999998</v>
      </c>
      <c r="S455" s="231">
        <v>13.46</v>
      </c>
      <c r="T455" s="231">
        <v>91779.763430000006</v>
      </c>
      <c r="U455" s="231">
        <v>91504.811470000001</v>
      </c>
      <c r="V455" s="234">
        <v>1229455828.9199998</v>
      </c>
      <c r="W455" s="233">
        <f t="shared" si="20"/>
        <v>5.426738362905646E-4</v>
      </c>
      <c r="X455" s="233">
        <f>+X454+Tabela1368[[#This Row],[Colunas82]]</f>
        <v>0.46393444406076839</v>
      </c>
      <c r="Y455" s="234">
        <v>23772.76</v>
      </c>
    </row>
    <row r="456" spans="1:25" ht="20.100000000000001" customHeight="1" x14ac:dyDescent="0.25">
      <c r="A456" s="231">
        <f t="shared" si="21"/>
        <v>452</v>
      </c>
      <c r="B456" s="231" t="s">
        <v>2190</v>
      </c>
      <c r="C456" s="231">
        <v>3540259</v>
      </c>
      <c r="D456" s="231" t="s">
        <v>2191</v>
      </c>
      <c r="E456" s="231" t="s">
        <v>2192</v>
      </c>
      <c r="F456" s="231">
        <v>209.52500000000001</v>
      </c>
      <c r="G456" s="232">
        <v>4719</v>
      </c>
      <c r="H456" s="233"/>
      <c r="I456" s="255">
        <v>3507</v>
      </c>
      <c r="J456" s="255">
        <v>4</v>
      </c>
      <c r="K456" s="255" t="s">
        <v>3299</v>
      </c>
      <c r="L456" s="255">
        <v>4519.1525782641302</v>
      </c>
      <c r="M456" s="233">
        <f>+Tabela1368[[#This Row],[Colunas85]]/$N$651</f>
        <v>1.011594385078805E-4</v>
      </c>
      <c r="N456" s="255">
        <v>3487.5424541661337</v>
      </c>
      <c r="O456" s="233">
        <f>+O455+Tabela1368[[#This Row],[Colunas8]]</f>
        <v>0.48362668355758459</v>
      </c>
      <c r="P456" s="231">
        <v>19.38</v>
      </c>
      <c r="Q456" s="231">
        <v>98.3</v>
      </c>
      <c r="R456" s="274">
        <v>0.70199999999999996</v>
      </c>
      <c r="S456" s="231">
        <v>19.23</v>
      </c>
      <c r="T456" s="231">
        <v>20419.783719999999</v>
      </c>
      <c r="U456" s="231">
        <v>18652.779490000001</v>
      </c>
      <c r="V456" s="234">
        <v>80269859.670000002</v>
      </c>
      <c r="W456" s="233">
        <f t="shared" si="20"/>
        <v>3.5430595927866086E-5</v>
      </c>
      <c r="X456" s="233">
        <f>+X455+Tabela1368[[#This Row],[Colunas82]]</f>
        <v>0.46396987465669626</v>
      </c>
      <c r="Y456" s="234">
        <v>17009.93</v>
      </c>
    </row>
    <row r="457" spans="1:25" ht="20.100000000000001" customHeight="1" x14ac:dyDescent="0.25">
      <c r="A457" s="231">
        <f t="shared" si="21"/>
        <v>453</v>
      </c>
      <c r="B457" s="231" t="s">
        <v>1904</v>
      </c>
      <c r="C457" s="231">
        <v>3540309</v>
      </c>
      <c r="D457" s="231" t="s">
        <v>1905</v>
      </c>
      <c r="E457" s="231" t="s">
        <v>1906</v>
      </c>
      <c r="F457" s="231">
        <v>217.505</v>
      </c>
      <c r="G457" s="232">
        <v>2576</v>
      </c>
      <c r="H457" s="233"/>
      <c r="I457" s="255">
        <v>3507</v>
      </c>
      <c r="J457" s="255">
        <v>3</v>
      </c>
      <c r="K457" s="255" t="s">
        <v>3298</v>
      </c>
      <c r="L457" s="255">
        <v>2466.907616361178</v>
      </c>
      <c r="M457" s="233">
        <f>+Tabela1368[[#This Row],[Colunas85]]/$N$651</f>
        <v>5.5220748801928405E-5</v>
      </c>
      <c r="N457" s="255">
        <v>1903.773969470642</v>
      </c>
      <c r="O457" s="233">
        <f>+O456+Tabela1368[[#This Row],[Colunas8]]</f>
        <v>0.48368190430638652</v>
      </c>
      <c r="P457" s="231">
        <v>11.58</v>
      </c>
      <c r="Q457" s="231">
        <v>97.8</v>
      </c>
      <c r="R457" s="274">
        <v>0.73199999999999998</v>
      </c>
      <c r="S457" s="231" t="s">
        <v>20</v>
      </c>
      <c r="T457" s="231">
        <v>25833.279399999999</v>
      </c>
      <c r="U457" s="231">
        <v>22417.52102</v>
      </c>
      <c r="V457" s="234">
        <v>156012786.72</v>
      </c>
      <c r="W457" s="233">
        <f t="shared" si="20"/>
        <v>6.8863033130760079E-5</v>
      </c>
      <c r="X457" s="233">
        <f>+X456+Tabela1368[[#This Row],[Colunas82]]</f>
        <v>0.46403873768982701</v>
      </c>
      <c r="Y457" s="234">
        <v>60563.97</v>
      </c>
    </row>
    <row r="458" spans="1:25" ht="20.100000000000001" customHeight="1" x14ac:dyDescent="0.25">
      <c r="A458" s="231">
        <f t="shared" si="21"/>
        <v>454</v>
      </c>
      <c r="B458" s="231" t="s">
        <v>2122</v>
      </c>
      <c r="C458" s="231">
        <v>3540408</v>
      </c>
      <c r="D458" s="231" t="s">
        <v>2123</v>
      </c>
      <c r="E458" s="231" t="s">
        <v>2124</v>
      </c>
      <c r="F458" s="231">
        <v>315.93799999999999</v>
      </c>
      <c r="G458" s="232">
        <v>4136</v>
      </c>
      <c r="H458" s="233"/>
      <c r="I458" s="255">
        <v>3507</v>
      </c>
      <c r="J458" s="255">
        <v>4</v>
      </c>
      <c r="K458" s="255" t="s">
        <v>3299</v>
      </c>
      <c r="L458" s="255">
        <v>3960.8423529774191</v>
      </c>
      <c r="M458" s="233">
        <f>+Tabela1368[[#This Row],[Colunas85]]/$N$651</f>
        <v>8.8661885498748393E-5</v>
      </c>
      <c r="N458" s="255">
        <v>3056.6805658891981</v>
      </c>
      <c r="O458" s="233">
        <f>+O457+Tabela1368[[#This Row],[Colunas8]]</f>
        <v>0.4837705661918853</v>
      </c>
      <c r="P458" s="231">
        <v>13.37</v>
      </c>
      <c r="Q458" s="231">
        <v>99.6</v>
      </c>
      <c r="R458" s="274">
        <v>0.71399999999999997</v>
      </c>
      <c r="S458" s="231">
        <v>42.55</v>
      </c>
      <c r="T458" s="231">
        <v>23913.86681</v>
      </c>
      <c r="U458" s="231">
        <v>21750.221989999998</v>
      </c>
      <c r="V458" s="234">
        <v>95057026.239999995</v>
      </c>
      <c r="W458" s="233">
        <f t="shared" si="20"/>
        <v>4.1957555434380935E-5</v>
      </c>
      <c r="X458" s="233">
        <f>+X457+Tabela1368[[#This Row],[Colunas82]]</f>
        <v>0.46408069524526141</v>
      </c>
      <c r="Y458" s="234">
        <v>22982.84</v>
      </c>
    </row>
    <row r="459" spans="1:25" ht="20.100000000000001" customHeight="1" x14ac:dyDescent="0.25">
      <c r="A459" s="231">
        <f t="shared" si="21"/>
        <v>455</v>
      </c>
      <c r="B459" s="231" t="s">
        <v>1817</v>
      </c>
      <c r="C459" s="231">
        <v>3540507</v>
      </c>
      <c r="D459" s="231" t="s">
        <v>1818</v>
      </c>
      <c r="E459" s="231" t="s">
        <v>1819</v>
      </c>
      <c r="F459" s="231">
        <v>265.68900000000002</v>
      </c>
      <c r="G459" s="232">
        <v>10205</v>
      </c>
      <c r="H459" s="233"/>
      <c r="I459" s="255">
        <v>3502</v>
      </c>
      <c r="J459" s="255">
        <v>6</v>
      </c>
      <c r="K459" s="255" t="s">
        <v>3273</v>
      </c>
      <c r="L459" s="255">
        <v>9772.8230686979114</v>
      </c>
      <c r="M459" s="233">
        <f>+Tabela1368[[#This Row],[Colunas85]]/$N$651</f>
        <v>2.1876076922503081E-4</v>
      </c>
      <c r="N459" s="255">
        <v>7541.9306515713897</v>
      </c>
      <c r="O459" s="233">
        <f>+O458+Tabela1368[[#This Row],[Colunas8]]</f>
        <v>0.48398932696111036</v>
      </c>
      <c r="P459" s="231">
        <v>31.34</v>
      </c>
      <c r="Q459" s="231">
        <v>94.7</v>
      </c>
      <c r="R459" s="274">
        <v>0.70299999999999996</v>
      </c>
      <c r="S459" s="231" t="s">
        <v>20</v>
      </c>
      <c r="T459" s="231">
        <v>26940.34188</v>
      </c>
      <c r="U459" s="231">
        <v>24038.702979999998</v>
      </c>
      <c r="V459" s="234">
        <v>183960942.75</v>
      </c>
      <c r="W459" s="233">
        <f t="shared" si="20"/>
        <v>8.1199168104694369E-5</v>
      </c>
      <c r="X459" s="233">
        <f>+X458+Tabela1368[[#This Row],[Colunas82]]</f>
        <v>0.46416189441336608</v>
      </c>
      <c r="Y459" s="234">
        <v>18026.55</v>
      </c>
    </row>
    <row r="460" spans="1:25" ht="20.100000000000001" customHeight="1" x14ac:dyDescent="0.25">
      <c r="A460" s="231">
        <f t="shared" si="21"/>
        <v>456</v>
      </c>
      <c r="B460" s="231" t="s">
        <v>870</v>
      </c>
      <c r="C460" s="231">
        <v>3540606</v>
      </c>
      <c r="D460" s="231" t="s">
        <v>871</v>
      </c>
      <c r="E460" s="231" t="s">
        <v>872</v>
      </c>
      <c r="F460" s="231">
        <v>556.70600000000002</v>
      </c>
      <c r="G460" s="232">
        <v>53698</v>
      </c>
      <c r="H460" s="233"/>
      <c r="I460" s="255">
        <v>3502</v>
      </c>
      <c r="J460" s="255">
        <v>1</v>
      </c>
      <c r="K460" s="255" t="s">
        <v>3268</v>
      </c>
      <c r="L460" s="255">
        <v>51423.915055653153</v>
      </c>
      <c r="M460" s="233">
        <f>+Tabela1368[[#This Row],[Colunas85]]/$N$651</f>
        <v>1.1511039476575899E-3</v>
      </c>
      <c r="N460" s="255">
        <v>39685.114368258743</v>
      </c>
      <c r="O460" s="233">
        <f>+O459+Tabela1368[[#This Row],[Colunas8]]</f>
        <v>0.48514043090876796</v>
      </c>
      <c r="P460" s="231">
        <v>87.83</v>
      </c>
      <c r="Q460" s="231">
        <v>98.2</v>
      </c>
      <c r="R460" s="274">
        <v>0.75800000000000001</v>
      </c>
      <c r="S460" s="231">
        <v>18.62</v>
      </c>
      <c r="T460" s="231">
        <v>237880.26644000001</v>
      </c>
      <c r="U460" s="231">
        <v>207343.70731</v>
      </c>
      <c r="V460" s="234">
        <v>2644807999.2399998</v>
      </c>
      <c r="W460" s="233">
        <f t="shared" si="20"/>
        <v>1.1674011131089896E-3</v>
      </c>
      <c r="X460" s="233">
        <f>+X459+Tabela1368[[#This Row],[Colunas82]]</f>
        <v>0.46532929552647506</v>
      </c>
      <c r="Y460" s="234">
        <v>49253.38</v>
      </c>
    </row>
    <row r="461" spans="1:25" ht="20.100000000000001" customHeight="1" x14ac:dyDescent="0.25">
      <c r="A461" s="231">
        <f t="shared" si="21"/>
        <v>457</v>
      </c>
      <c r="B461" s="231" t="s">
        <v>906</v>
      </c>
      <c r="C461" s="231">
        <v>3540705</v>
      </c>
      <c r="D461" s="231" t="s">
        <v>907</v>
      </c>
      <c r="E461" s="231" t="s">
        <v>908</v>
      </c>
      <c r="F461" s="231">
        <v>244.90600000000001</v>
      </c>
      <c r="G461" s="232">
        <v>56848</v>
      </c>
      <c r="H461" s="233"/>
      <c r="I461" s="255">
        <v>3509</v>
      </c>
      <c r="J461" s="255">
        <v>2</v>
      </c>
      <c r="K461" s="255" t="s">
        <v>3310</v>
      </c>
      <c r="L461" s="255">
        <v>54440.514043051335</v>
      </c>
      <c r="M461" s="233">
        <f>+Tabela1368[[#This Row],[Colunas85]]/$N$651</f>
        <v>1.2186293198338609E-3</v>
      </c>
      <c r="N461" s="255">
        <v>42013.098841796214</v>
      </c>
      <c r="O461" s="233">
        <f>+O460+Tabela1368[[#This Row],[Colunas8]]</f>
        <v>0.48635906022860181</v>
      </c>
      <c r="P461" s="231">
        <v>209.88</v>
      </c>
      <c r="Q461" s="231">
        <v>98.1</v>
      </c>
      <c r="R461" s="274">
        <v>0.751</v>
      </c>
      <c r="S461" s="231">
        <v>6.71</v>
      </c>
      <c r="T461" s="231">
        <v>184540.6666</v>
      </c>
      <c r="U461" s="231">
        <v>158623.32425000001</v>
      </c>
      <c r="V461" s="234">
        <v>2090163956.3199997</v>
      </c>
      <c r="W461" s="233">
        <f t="shared" si="20"/>
        <v>9.2258482653161285E-4</v>
      </c>
      <c r="X461" s="233">
        <f>+X460+Tabela1368[[#This Row],[Colunas82]]</f>
        <v>0.46625188035300669</v>
      </c>
      <c r="Y461" s="234">
        <v>36767.589999999997</v>
      </c>
    </row>
    <row r="462" spans="1:25" ht="20.100000000000001" customHeight="1" x14ac:dyDescent="0.25">
      <c r="A462" s="231">
        <f t="shared" si="21"/>
        <v>458</v>
      </c>
      <c r="B462" s="231" t="s">
        <v>1702</v>
      </c>
      <c r="C462" s="231">
        <v>3540754</v>
      </c>
      <c r="D462" s="231" t="s">
        <v>1703</v>
      </c>
      <c r="E462" s="231" t="s">
        <v>1704</v>
      </c>
      <c r="F462" s="231">
        <v>44.643000000000001</v>
      </c>
      <c r="G462" s="232">
        <v>25603</v>
      </c>
      <c r="H462" s="233"/>
      <c r="I462" s="255">
        <v>3511</v>
      </c>
      <c r="J462" s="255">
        <v>4</v>
      </c>
      <c r="K462" s="255" t="s">
        <v>3328</v>
      </c>
      <c r="L462" s="255">
        <v>24518.725039477962</v>
      </c>
      <c r="M462" s="233">
        <f>+Tabela1368[[#This Row],[Colunas85]]/$N$651</f>
        <v>5.488419377235144E-4</v>
      </c>
      <c r="N462" s="255">
        <v>18921.709992374552</v>
      </c>
      <c r="O462" s="233">
        <f>+O461+Tabela1368[[#This Row],[Colunas8]]</f>
        <v>0.48690790216632535</v>
      </c>
      <c r="P462" s="231">
        <v>436.2</v>
      </c>
      <c r="Q462" s="231">
        <v>99.3</v>
      </c>
      <c r="R462" s="274">
        <v>0.69699999999999995</v>
      </c>
      <c r="S462" s="231">
        <v>8.66</v>
      </c>
      <c r="T462" s="231">
        <v>44646.057280000001</v>
      </c>
      <c r="U462" s="231">
        <v>40499.584089999997</v>
      </c>
      <c r="V462" s="234">
        <v>230566024.29000002</v>
      </c>
      <c r="W462" s="233">
        <f t="shared" si="20"/>
        <v>1.0177034910609989E-4</v>
      </c>
      <c r="X462" s="233">
        <f>+X461+Tabela1368[[#This Row],[Colunas82]]</f>
        <v>0.46635365070211277</v>
      </c>
      <c r="Y462" s="234">
        <v>9005.43</v>
      </c>
    </row>
    <row r="463" spans="1:25" ht="20.100000000000001" customHeight="1" x14ac:dyDescent="0.25">
      <c r="A463" s="231">
        <f t="shared" si="21"/>
        <v>459</v>
      </c>
      <c r="B463" s="231" t="s">
        <v>1345</v>
      </c>
      <c r="C463" s="231">
        <v>3540804</v>
      </c>
      <c r="D463" s="231" t="s">
        <v>1346</v>
      </c>
      <c r="E463" s="231" t="s">
        <v>1347</v>
      </c>
      <c r="F463" s="231">
        <v>342.49200000000002</v>
      </c>
      <c r="G463" s="232">
        <v>17668</v>
      </c>
      <c r="H463" s="233"/>
      <c r="I463" s="255">
        <v>3507</v>
      </c>
      <c r="J463" s="255">
        <v>1</v>
      </c>
      <c r="K463" s="255" t="s">
        <v>3295</v>
      </c>
      <c r="L463" s="255">
        <v>16919.768542651123</v>
      </c>
      <c r="M463" s="233">
        <f>+Tabela1368[[#This Row],[Colunas85]]/$N$651</f>
        <v>3.7874230971757418E-4</v>
      </c>
      <c r="N463" s="255">
        <v>13057.406247130164</v>
      </c>
      <c r="O463" s="233">
        <f>+O462+Tabela1368[[#This Row],[Colunas8]]</f>
        <v>0.48728664447604292</v>
      </c>
      <c r="P463" s="231">
        <v>45.12</v>
      </c>
      <c r="Q463" s="231">
        <v>98</v>
      </c>
      <c r="R463" s="274">
        <v>0.747</v>
      </c>
      <c r="S463" s="231">
        <v>8.73</v>
      </c>
      <c r="T463" s="231">
        <v>62696.58066</v>
      </c>
      <c r="U463" s="231">
        <v>56524.129379999998</v>
      </c>
      <c r="V463" s="234">
        <v>529145822.51999998</v>
      </c>
      <c r="W463" s="233">
        <f t="shared" si="20"/>
        <v>2.3356153731549762E-4</v>
      </c>
      <c r="X463" s="233">
        <f>+X462+Tabela1368[[#This Row],[Colunas82]]</f>
        <v>0.46658721223942828</v>
      </c>
      <c r="Y463" s="234">
        <v>29949.39</v>
      </c>
    </row>
    <row r="464" spans="1:25" ht="20.100000000000001" customHeight="1" x14ac:dyDescent="0.25">
      <c r="A464" s="231">
        <f t="shared" si="21"/>
        <v>460</v>
      </c>
      <c r="B464" s="231" t="s">
        <v>2434</v>
      </c>
      <c r="C464" s="231">
        <v>3540853</v>
      </c>
      <c r="D464" s="231" t="s">
        <v>2435</v>
      </c>
      <c r="E464" s="231" t="s">
        <v>2436</v>
      </c>
      <c r="F464" s="231">
        <v>63.054000000000002</v>
      </c>
      <c r="G464" s="232">
        <v>4327</v>
      </c>
      <c r="H464" s="233"/>
      <c r="I464" s="255">
        <v>3505</v>
      </c>
      <c r="J464" s="255">
        <v>2</v>
      </c>
      <c r="K464" s="255" t="s">
        <v>3287</v>
      </c>
      <c r="L464" s="255">
        <v>4143.7535931656894</v>
      </c>
      <c r="M464" s="233">
        <f>+Tabela1368[[#This Row],[Colunas85]]/$N$651</f>
        <v>9.2756281081500066E-5</v>
      </c>
      <c r="N464" s="255">
        <v>3197.8377196814699</v>
      </c>
      <c r="O464" s="233">
        <f>+O463+Tabela1368[[#This Row],[Colunas8]]</f>
        <v>0.48737940075712444</v>
      </c>
      <c r="P464" s="231">
        <v>45.48</v>
      </c>
      <c r="Q464" s="231">
        <v>100</v>
      </c>
      <c r="R464" s="274">
        <v>0.69599999999999995</v>
      </c>
      <c r="S464" s="231" t="s">
        <v>20</v>
      </c>
      <c r="T464" s="231">
        <v>12402.089379999999</v>
      </c>
      <c r="U464" s="231">
        <v>10838.809429999999</v>
      </c>
      <c r="V464" s="234">
        <v>35727952.460000001</v>
      </c>
      <c r="W464" s="233">
        <f t="shared" si="20"/>
        <v>1.577008670682119E-5</v>
      </c>
      <c r="X464" s="233">
        <f>+X463+Tabela1368[[#This Row],[Colunas82]]</f>
        <v>0.46660298232613512</v>
      </c>
      <c r="Y464" s="234">
        <v>8256.98</v>
      </c>
    </row>
    <row r="465" spans="1:25" ht="20.100000000000001" customHeight="1" x14ac:dyDescent="0.25">
      <c r="A465" s="231">
        <f t="shared" si="21"/>
        <v>461</v>
      </c>
      <c r="B465" s="231" t="s">
        <v>1162</v>
      </c>
      <c r="C465" s="231">
        <v>3540903</v>
      </c>
      <c r="D465" s="231" t="s">
        <v>1163</v>
      </c>
      <c r="E465" s="231" t="s">
        <v>1164</v>
      </c>
      <c r="F465" s="231">
        <v>167.37799999999999</v>
      </c>
      <c r="G465" s="232">
        <v>22239</v>
      </c>
      <c r="H465" s="233"/>
      <c r="I465" s="255">
        <v>3508</v>
      </c>
      <c r="J465" s="255">
        <v>1</v>
      </c>
      <c r="K465" s="255" t="s">
        <v>3303</v>
      </c>
      <c r="L465" s="255">
        <v>21297.188851031147</v>
      </c>
      <c r="M465" s="233">
        <f>+Tabela1368[[#This Row],[Colunas85]]/$N$651</f>
        <v>4.7672912756447435E-4</v>
      </c>
      <c r="N465" s="255">
        <v>16435.570383174538</v>
      </c>
      <c r="O465" s="233">
        <f>+O464+Tabela1368[[#This Row],[Colunas8]]</f>
        <v>0.4878561298846889</v>
      </c>
      <c r="P465" s="231">
        <v>103.82</v>
      </c>
      <c r="Q465" s="231">
        <v>96.3</v>
      </c>
      <c r="R465" s="274">
        <v>0.73299999999999998</v>
      </c>
      <c r="S465" s="231">
        <v>23.7</v>
      </c>
      <c r="T465" s="231">
        <v>70105.623579999999</v>
      </c>
      <c r="U465" s="231">
        <v>57915.057289999997</v>
      </c>
      <c r="V465" s="234">
        <v>911289504.50999987</v>
      </c>
      <c r="W465" s="233">
        <f t="shared" si="20"/>
        <v>4.0223728234155894E-4</v>
      </c>
      <c r="X465" s="233">
        <f>+X464+Tabela1368[[#This Row],[Colunas82]]</f>
        <v>0.46700521960847668</v>
      </c>
      <c r="Y465" s="234">
        <v>40977.089999999997</v>
      </c>
    </row>
    <row r="466" spans="1:25" ht="20.100000000000001" customHeight="1" x14ac:dyDescent="0.25">
      <c r="A466" s="231">
        <f t="shared" si="21"/>
        <v>462</v>
      </c>
      <c r="B466" s="231" t="s">
        <v>699</v>
      </c>
      <c r="C466" s="231">
        <v>3541000</v>
      </c>
      <c r="D466" s="231" t="s">
        <v>700</v>
      </c>
      <c r="E466" s="231" t="s">
        <v>701</v>
      </c>
      <c r="F466" s="231">
        <v>149.25299999999999</v>
      </c>
      <c r="G466" s="232">
        <v>336454</v>
      </c>
      <c r="H466" s="233"/>
      <c r="I466" s="255">
        <v>3501</v>
      </c>
      <c r="J466" s="255">
        <v>2</v>
      </c>
      <c r="K466" s="255" t="s">
        <v>3266</v>
      </c>
      <c r="L466" s="255">
        <v>322205.33197018004</v>
      </c>
      <c r="M466" s="233">
        <f>+Tabela1368[[#This Row],[Colunas85]]/$N$651</f>
        <v>7.2124385937127403E-3</v>
      </c>
      <c r="N466" s="255">
        <v>248653.86922526217</v>
      </c>
      <c r="O466" s="233">
        <f>+O465+Tabela1368[[#This Row],[Colunas8]]</f>
        <v>0.49506856847840164</v>
      </c>
      <c r="P466" s="231">
        <v>1781.87</v>
      </c>
      <c r="Q466" s="231">
        <v>96.9</v>
      </c>
      <c r="R466" s="274">
        <v>0.754</v>
      </c>
      <c r="S466" s="231">
        <v>16.25</v>
      </c>
      <c r="T466" s="231">
        <v>1416820.9993799999</v>
      </c>
      <c r="U466" s="231">
        <v>1282662.66264</v>
      </c>
      <c r="V466" s="234">
        <v>7423712834.7799997</v>
      </c>
      <c r="W466" s="233">
        <f t="shared" si="20"/>
        <v>3.2767787412976731E-3</v>
      </c>
      <c r="X466" s="233">
        <f>+X465+Tabela1368[[#This Row],[Colunas82]]</f>
        <v>0.47028199834977436</v>
      </c>
      <c r="Y466" s="234">
        <v>22064.57</v>
      </c>
    </row>
    <row r="467" spans="1:25" ht="20.100000000000001" customHeight="1" x14ac:dyDescent="0.25">
      <c r="A467" s="231">
        <f t="shared" si="21"/>
        <v>463</v>
      </c>
      <c r="B467" s="231" t="s">
        <v>1975</v>
      </c>
      <c r="C467" s="231">
        <v>3541059</v>
      </c>
      <c r="D467" s="231" t="s">
        <v>1976</v>
      </c>
      <c r="E467" s="231" t="s">
        <v>1977</v>
      </c>
      <c r="F467" s="231">
        <v>175.1</v>
      </c>
      <c r="G467" s="232">
        <v>5371</v>
      </c>
      <c r="H467" s="233"/>
      <c r="I467" s="255">
        <v>3503</v>
      </c>
      <c r="J467" s="255">
        <v>3</v>
      </c>
      <c r="K467" s="255" t="s">
        <v>3277</v>
      </c>
      <c r="L467" s="255">
        <v>5143.5406861319434</v>
      </c>
      <c r="M467" s="233">
        <f>+Tabela1368[[#This Row],[Colunas85]]/$N$651</f>
        <v>1.1513611871706422E-4</v>
      </c>
      <c r="N467" s="255">
        <v>3969.3982880538883</v>
      </c>
      <c r="O467" s="233">
        <f>+O466+Tabela1368[[#This Row],[Colunas8]]</f>
        <v>0.49518370459711869</v>
      </c>
      <c r="P467" s="231">
        <v>26.26</v>
      </c>
      <c r="Q467" s="231">
        <v>97.7</v>
      </c>
      <c r="R467" s="274">
        <v>0.70099999999999996</v>
      </c>
      <c r="S467" s="231" t="s">
        <v>20</v>
      </c>
      <c r="T467" s="231">
        <v>20636.815640000001</v>
      </c>
      <c r="U467" s="231">
        <v>18425.797040000001</v>
      </c>
      <c r="V467" s="234">
        <v>135423642.06</v>
      </c>
      <c r="W467" s="233">
        <f t="shared" si="20"/>
        <v>5.9775118090820389E-5</v>
      </c>
      <c r="X467" s="233">
        <f>+X466+Tabela1368[[#This Row],[Colunas82]]</f>
        <v>0.47034177346786515</v>
      </c>
      <c r="Y467" s="234">
        <v>25213.86</v>
      </c>
    </row>
    <row r="468" spans="1:25" ht="20.100000000000001" customHeight="1" x14ac:dyDescent="0.25">
      <c r="A468" s="231">
        <f t="shared" si="21"/>
        <v>464</v>
      </c>
      <c r="B468" s="231" t="s">
        <v>2235</v>
      </c>
      <c r="C468" s="231">
        <v>3541109</v>
      </c>
      <c r="D468" s="231" t="s">
        <v>2236</v>
      </c>
      <c r="E468" s="231" t="s">
        <v>2237</v>
      </c>
      <c r="F468" s="231">
        <v>286.642</v>
      </c>
      <c r="G468" s="232">
        <v>4067</v>
      </c>
      <c r="H468" s="233"/>
      <c r="I468" s="255">
        <v>3503</v>
      </c>
      <c r="J468" s="255">
        <v>1</v>
      </c>
      <c r="K468" s="255" t="s">
        <v>3275</v>
      </c>
      <c r="L468" s="255">
        <v>3894.764470396316</v>
      </c>
      <c r="M468" s="233">
        <f>+Tabela1368[[#This Row],[Colunas85]]/$N$651</f>
        <v>8.7182758298696736E-5</v>
      </c>
      <c r="N468" s="255">
        <v>3005.6866202783772</v>
      </c>
      <c r="O468" s="233">
        <f>+O467+Tabela1368[[#This Row],[Colunas8]]</f>
        <v>0.49527088735541741</v>
      </c>
      <c r="P468" s="231">
        <v>14.36</v>
      </c>
      <c r="Q468" s="231">
        <v>98.9</v>
      </c>
      <c r="R468" s="274">
        <v>0.73499999999999999</v>
      </c>
      <c r="S468" s="231" t="s">
        <v>20</v>
      </c>
      <c r="T468" s="231">
        <v>16403.636419999999</v>
      </c>
      <c r="U468" s="231">
        <v>13997.728649999999</v>
      </c>
      <c r="V468" s="234">
        <v>72641744.419999987</v>
      </c>
      <c r="W468" s="233">
        <f t="shared" si="20"/>
        <v>3.2063595284971559E-5</v>
      </c>
      <c r="X468" s="233">
        <f>+X467+Tabela1368[[#This Row],[Colunas82]]</f>
        <v>0.47037383706315011</v>
      </c>
      <c r="Y468" s="234">
        <v>17861.259999999998</v>
      </c>
    </row>
    <row r="469" spans="1:25" ht="20.100000000000001" customHeight="1" x14ac:dyDescent="0.25">
      <c r="A469" s="231">
        <f t="shared" si="21"/>
        <v>465</v>
      </c>
      <c r="B469" s="231" t="s">
        <v>1621</v>
      </c>
      <c r="C469" s="231">
        <v>3541208</v>
      </c>
      <c r="D469" s="231" t="s">
        <v>1622</v>
      </c>
      <c r="E469" s="231" t="s">
        <v>1623</v>
      </c>
      <c r="F469" s="231">
        <v>749.23299999999995</v>
      </c>
      <c r="G469" s="232">
        <v>12943</v>
      </c>
      <c r="H469" s="233"/>
      <c r="I469" s="255">
        <v>3505</v>
      </c>
      <c r="J469" s="255">
        <v>1</v>
      </c>
      <c r="K469" s="255" t="s">
        <v>3286</v>
      </c>
      <c r="L469" s="255">
        <v>12394.870061553851</v>
      </c>
      <c r="M469" s="233">
        <f>+Tabela1368[[#This Row],[Colunas85]]/$N$651</f>
        <v>2.7745425145316737E-4</v>
      </c>
      <c r="N469" s="255">
        <v>9565.4295368239564</v>
      </c>
      <c r="O469" s="233">
        <f>+O468+Tabela1368[[#This Row],[Colunas8]]</f>
        <v>0.49554834160687056</v>
      </c>
      <c r="P469" s="231">
        <v>18.12</v>
      </c>
      <c r="Q469" s="231">
        <v>98.5</v>
      </c>
      <c r="R469" s="274">
        <v>0.75700000000000001</v>
      </c>
      <c r="S469" s="231">
        <v>8.93</v>
      </c>
      <c r="T469" s="231">
        <v>44621.551469999999</v>
      </c>
      <c r="U469" s="231">
        <v>39355.067320000002</v>
      </c>
      <c r="V469" s="234">
        <v>265258242.62</v>
      </c>
      <c r="W469" s="233">
        <f t="shared" si="20"/>
        <v>1.1708326947926116E-4</v>
      </c>
      <c r="X469" s="233">
        <f>+X468+Tabela1368[[#This Row],[Colunas82]]</f>
        <v>0.47049092033262935</v>
      </c>
      <c r="Y469" s="234">
        <v>20494.34</v>
      </c>
    </row>
    <row r="470" spans="1:25" ht="20.100000000000001" customHeight="1" x14ac:dyDescent="0.25">
      <c r="A470" s="231">
        <f t="shared" si="21"/>
        <v>466</v>
      </c>
      <c r="B470" s="231" t="s">
        <v>1195</v>
      </c>
      <c r="C470" s="231">
        <v>3541307</v>
      </c>
      <c r="D470" s="231" t="s">
        <v>1196</v>
      </c>
      <c r="E470" s="231" t="s">
        <v>1197</v>
      </c>
      <c r="F470" s="231">
        <v>1260.2809999999999</v>
      </c>
      <c r="G470" s="232">
        <v>44572</v>
      </c>
      <c r="H470" s="233"/>
      <c r="I470" s="255">
        <v>3505</v>
      </c>
      <c r="J470" s="255">
        <v>4</v>
      </c>
      <c r="K470" s="255" t="s">
        <v>3289</v>
      </c>
      <c r="L470" s="255">
        <v>42684.396846448144</v>
      </c>
      <c r="M470" s="233">
        <f>+Tabela1368[[#This Row],[Colunas85]]/$N$651</f>
        <v>9.5547329798119287E-4</v>
      </c>
      <c r="N470" s="255">
        <v>32940.61077921019</v>
      </c>
      <c r="O470" s="233">
        <f>+O469+Tabela1368[[#This Row],[Colunas8]]</f>
        <v>0.49650381490485174</v>
      </c>
      <c r="P470" s="231">
        <v>32.79</v>
      </c>
      <c r="Q470" s="231">
        <v>98.8</v>
      </c>
      <c r="R470" s="274">
        <v>0.75</v>
      </c>
      <c r="S470" s="231">
        <v>6.65</v>
      </c>
      <c r="T470" s="231">
        <v>100762.90248999999</v>
      </c>
      <c r="U470" s="231">
        <v>87479.822249999997</v>
      </c>
      <c r="V470" s="234">
        <v>863094882.32000005</v>
      </c>
      <c r="W470" s="233">
        <f t="shared" si="20"/>
        <v>3.8096448839710614E-4</v>
      </c>
      <c r="X470" s="233">
        <f>+X469+Tabela1368[[#This Row],[Colunas82]]</f>
        <v>0.47087188482102643</v>
      </c>
      <c r="Y470" s="234">
        <v>19364.060000000001</v>
      </c>
    </row>
    <row r="471" spans="1:25" ht="20.100000000000001" customHeight="1" x14ac:dyDescent="0.25">
      <c r="A471" s="231">
        <f t="shared" si="21"/>
        <v>467</v>
      </c>
      <c r="B471" s="231" t="s">
        <v>684</v>
      </c>
      <c r="C471" s="231">
        <v>3541406</v>
      </c>
      <c r="D471" s="231" t="s">
        <v>685</v>
      </c>
      <c r="E471" s="231" t="s">
        <v>686</v>
      </c>
      <c r="F471" s="231">
        <v>560.63699999999994</v>
      </c>
      <c r="G471" s="232">
        <v>231953</v>
      </c>
      <c r="H471" s="233"/>
      <c r="I471" s="255">
        <v>3505</v>
      </c>
      <c r="J471" s="255">
        <v>1</v>
      </c>
      <c r="K471" s="255" t="s">
        <v>3286</v>
      </c>
      <c r="L471" s="255">
        <v>222129.89997586346</v>
      </c>
      <c r="M471" s="233">
        <f>+Tabela1368[[#This Row],[Colunas85]]/$N$651</f>
        <v>4.972289730921467E-3</v>
      </c>
      <c r="N471" s="255">
        <v>171423.1690763291</v>
      </c>
      <c r="O471" s="233">
        <f>+O470+Tabela1368[[#This Row],[Colunas8]]</f>
        <v>0.50147610463577319</v>
      </c>
      <c r="P471" s="231">
        <v>368.89</v>
      </c>
      <c r="Q471" s="231">
        <v>97.8</v>
      </c>
      <c r="R471" s="274">
        <v>0.80600000000000005</v>
      </c>
      <c r="S471" s="231">
        <v>10.11</v>
      </c>
      <c r="T471" s="231">
        <v>683206.23001000006</v>
      </c>
      <c r="U471" s="231">
        <v>646552.34024000005</v>
      </c>
      <c r="V471" s="234">
        <v>8166385507.71</v>
      </c>
      <c r="W471" s="233">
        <f t="shared" si="20"/>
        <v>3.6045896467786186E-3</v>
      </c>
      <c r="X471" s="233">
        <f>+X470+Tabela1368[[#This Row],[Colunas82]]</f>
        <v>0.47447647446780505</v>
      </c>
      <c r="Y471" s="234">
        <v>35207.07</v>
      </c>
    </row>
    <row r="472" spans="1:25" ht="20.100000000000001" customHeight="1" x14ac:dyDescent="0.25">
      <c r="A472" s="231">
        <f t="shared" si="21"/>
        <v>468</v>
      </c>
      <c r="B472" s="231" t="s">
        <v>1234</v>
      </c>
      <c r="C472" s="231">
        <v>3541505</v>
      </c>
      <c r="D472" s="231" t="s">
        <v>1235</v>
      </c>
      <c r="E472" s="231" t="s">
        <v>1236</v>
      </c>
      <c r="F472" s="231">
        <v>755.20299999999997</v>
      </c>
      <c r="G472" s="232">
        <v>39648</v>
      </c>
      <c r="H472" s="233"/>
      <c r="I472" s="255">
        <v>3505</v>
      </c>
      <c r="J472" s="255">
        <v>4</v>
      </c>
      <c r="K472" s="255" t="s">
        <v>3289</v>
      </c>
      <c r="L472" s="255">
        <v>37968.925921385082</v>
      </c>
      <c r="M472" s="233">
        <f>+Tabela1368[[#This Row],[Colunas85]]/$N$651</f>
        <v>8.4991935112533278E-4</v>
      </c>
      <c r="N472" s="255">
        <v>29301.564573591615</v>
      </c>
      <c r="O472" s="233">
        <f>+O471+Tabela1368[[#This Row],[Colunas8]]</f>
        <v>0.50232602398689852</v>
      </c>
      <c r="P472" s="231">
        <v>50.1</v>
      </c>
      <c r="Q472" s="231">
        <v>98.6</v>
      </c>
      <c r="R472" s="274">
        <v>0.76300000000000001</v>
      </c>
      <c r="S472" s="231">
        <v>8.11</v>
      </c>
      <c r="T472" s="231">
        <v>126626.58684</v>
      </c>
      <c r="U472" s="231">
        <v>117611.84149000001</v>
      </c>
      <c r="V472" s="234">
        <v>720143276.15999997</v>
      </c>
      <c r="W472" s="233">
        <f t="shared" si="20"/>
        <v>3.1786657573204449E-4</v>
      </c>
      <c r="X472" s="233">
        <f>+X471+Tabela1368[[#This Row],[Colunas82]]</f>
        <v>0.47479434104353707</v>
      </c>
      <c r="Y472" s="234">
        <v>18163.419999999998</v>
      </c>
    </row>
    <row r="473" spans="1:25" ht="20.100000000000001" customHeight="1" x14ac:dyDescent="0.25">
      <c r="A473" s="231">
        <f t="shared" si="21"/>
        <v>469</v>
      </c>
      <c r="B473" s="231" t="s">
        <v>974</v>
      </c>
      <c r="C473" s="231">
        <v>3541604</v>
      </c>
      <c r="D473" s="231" t="s">
        <v>975</v>
      </c>
      <c r="E473" s="231" t="s">
        <v>976</v>
      </c>
      <c r="F473" s="231">
        <v>779.2</v>
      </c>
      <c r="G473" s="232">
        <v>41211</v>
      </c>
      <c r="H473" s="233"/>
      <c r="I473" s="255">
        <v>3503</v>
      </c>
      <c r="J473" s="255">
        <v>4</v>
      </c>
      <c r="K473" s="255" t="s">
        <v>3278</v>
      </c>
      <c r="L473" s="255">
        <v>39465.733609417897</v>
      </c>
      <c r="M473" s="233">
        <f>+Tabela1368[[#This Row],[Colunas85]]/$N$651</f>
        <v>8.8342479770041598E-4</v>
      </c>
      <c r="N473" s="255">
        <v>30456.688298080211</v>
      </c>
      <c r="O473" s="233">
        <f>+O472+Tabela1368[[#This Row],[Colunas8]]</f>
        <v>0.50320944878459895</v>
      </c>
      <c r="P473" s="231">
        <v>45.78</v>
      </c>
      <c r="Q473" s="231">
        <v>96.7</v>
      </c>
      <c r="R473" s="274">
        <v>0.74299999999999999</v>
      </c>
      <c r="S473" s="231">
        <v>4.67</v>
      </c>
      <c r="T473" s="231">
        <v>115005.84254</v>
      </c>
      <c r="U473" s="231">
        <v>96701.772939999995</v>
      </c>
      <c r="V473" s="234">
        <v>1674329986.5300002</v>
      </c>
      <c r="W473" s="233">
        <f t="shared" si="20"/>
        <v>7.3903840677604993E-4</v>
      </c>
      <c r="X473" s="233">
        <f>+X472+Tabela1368[[#This Row],[Colunas82]]</f>
        <v>0.4755333794503131</v>
      </c>
      <c r="Y473" s="234">
        <v>40628.230000000003</v>
      </c>
    </row>
    <row r="474" spans="1:25" ht="20.100000000000001" customHeight="1" x14ac:dyDescent="0.25">
      <c r="A474" s="231">
        <f t="shared" si="21"/>
        <v>470</v>
      </c>
      <c r="B474" s="231" t="s">
        <v>2083</v>
      </c>
      <c r="C474" s="231">
        <v>3541653</v>
      </c>
      <c r="D474" s="231" t="s">
        <v>2084</v>
      </c>
      <c r="E474" s="231" t="s">
        <v>2085</v>
      </c>
      <c r="F474" s="231">
        <v>205.672</v>
      </c>
      <c r="G474" s="232">
        <v>3902</v>
      </c>
      <c r="H474" s="233"/>
      <c r="I474" s="255">
        <v>3502</v>
      </c>
      <c r="J474" s="255">
        <v>6</v>
      </c>
      <c r="K474" s="255" t="s">
        <v>3273</v>
      </c>
      <c r="L474" s="255">
        <v>3736.7521424849829</v>
      </c>
      <c r="M474" s="233">
        <f>+Tabela1368[[#This Row],[Colunas85]]/$N$651</f>
        <v>8.3645714994225396E-5</v>
      </c>
      <c r="N474" s="255">
        <v>2883.7445764264148</v>
      </c>
      <c r="O474" s="233">
        <f>+O473+Tabela1368[[#This Row],[Colunas8]]</f>
        <v>0.50329309449959314</v>
      </c>
      <c r="P474" s="231">
        <v>15.73</v>
      </c>
      <c r="Q474" s="231">
        <v>98.3</v>
      </c>
      <c r="R474" s="274">
        <v>0.67800000000000005</v>
      </c>
      <c r="S474" s="231" t="s">
        <v>20</v>
      </c>
      <c r="T474" s="231">
        <v>20917.410609999999</v>
      </c>
      <c r="U474" s="231">
        <v>18426.212739999999</v>
      </c>
      <c r="V474" s="234">
        <v>102988256.42</v>
      </c>
      <c r="W474" s="233">
        <f t="shared" si="20"/>
        <v>4.5458349043261515E-5</v>
      </c>
      <c r="X474" s="233">
        <f>+X473+Tabela1368[[#This Row],[Colunas82]]</f>
        <v>0.47557883779935634</v>
      </c>
      <c r="Y474" s="234">
        <v>26393.71</v>
      </c>
    </row>
    <row r="475" spans="1:25" ht="20.100000000000001" customHeight="1" x14ac:dyDescent="0.25">
      <c r="A475" s="231">
        <f t="shared" si="21"/>
        <v>471</v>
      </c>
      <c r="B475" s="231" t="s">
        <v>1384</v>
      </c>
      <c r="C475" s="231">
        <v>3541703</v>
      </c>
      <c r="D475" s="231" t="s">
        <v>1385</v>
      </c>
      <c r="E475" s="231" t="s">
        <v>1386</v>
      </c>
      <c r="F475" s="231">
        <v>651.34100000000001</v>
      </c>
      <c r="G475" s="232">
        <v>14309</v>
      </c>
      <c r="H475" s="233"/>
      <c r="I475" s="255">
        <v>3505</v>
      </c>
      <c r="J475" s="255">
        <v>1</v>
      </c>
      <c r="K475" s="255" t="s">
        <v>3286</v>
      </c>
      <c r="L475" s="255">
        <v>13703.020606565255</v>
      </c>
      <c r="M475" s="233">
        <f>+Tabela1368[[#This Row],[Colunas85]]/$N$651</f>
        <v>3.0673668268897268E-4</v>
      </c>
      <c r="N475" s="255">
        <v>10574.961851380209</v>
      </c>
      <c r="O475" s="233">
        <f>+O474+Tabela1368[[#This Row],[Colunas8]]</f>
        <v>0.50359983118228213</v>
      </c>
      <c r="P475" s="231">
        <v>19.68</v>
      </c>
      <c r="Q475" s="231">
        <v>98.7</v>
      </c>
      <c r="R475" s="274">
        <v>0.73799999999999999</v>
      </c>
      <c r="S475" s="231">
        <v>5.62</v>
      </c>
      <c r="T475" s="231">
        <v>49974.77317</v>
      </c>
      <c r="U475" s="231">
        <v>44181.778079999996</v>
      </c>
      <c r="V475" s="234">
        <v>470203327.02999997</v>
      </c>
      <c r="W475" s="233">
        <f t="shared" si="20"/>
        <v>2.0754470174020429E-4</v>
      </c>
      <c r="X475" s="233">
        <f>+X474+Tabela1368[[#This Row],[Colunas82]]</f>
        <v>0.47578638250109656</v>
      </c>
      <c r="Y475" s="234">
        <v>32860.67</v>
      </c>
    </row>
    <row r="476" spans="1:25" ht="20.100000000000001" customHeight="1" x14ac:dyDescent="0.25">
      <c r="A476" s="231">
        <f t="shared" si="21"/>
        <v>472</v>
      </c>
      <c r="B476" s="231" t="s">
        <v>1498</v>
      </c>
      <c r="C476" s="231">
        <v>3541802</v>
      </c>
      <c r="D476" s="231" t="s">
        <v>1499</v>
      </c>
      <c r="E476" s="231" t="s">
        <v>1500</v>
      </c>
      <c r="F476" s="231">
        <v>234.91399999999999</v>
      </c>
      <c r="G476" s="232">
        <v>3513</v>
      </c>
      <c r="H476" s="233"/>
      <c r="I476" s="255">
        <v>3504</v>
      </c>
      <c r="J476" s="255">
        <v>4</v>
      </c>
      <c r="K476" s="255" t="s">
        <v>3283</v>
      </c>
      <c r="L476" s="255">
        <v>3364.2261088031128</v>
      </c>
      <c r="M476" s="233">
        <f>+Tabela1368[[#This Row],[Colunas85]]/$N$651</f>
        <v>7.5306867446108122E-5</v>
      </c>
      <c r="N476" s="255">
        <v>2596.2569700117879</v>
      </c>
      <c r="O476" s="233">
        <f>+O475+Tabela1368[[#This Row],[Colunas8]]</f>
        <v>0.50367513804972819</v>
      </c>
      <c r="P476" s="231">
        <v>12.01</v>
      </c>
      <c r="Q476" s="231">
        <v>98.1</v>
      </c>
      <c r="R476" s="274">
        <v>0.71499999999999997</v>
      </c>
      <c r="S476" s="231">
        <v>22.73</v>
      </c>
      <c r="T476" s="231">
        <v>22185.986499999999</v>
      </c>
      <c r="U476" s="231">
        <v>19082.988969999999</v>
      </c>
      <c r="V476" s="234">
        <v>341731747.29000002</v>
      </c>
      <c r="W476" s="233">
        <f t="shared" si="20"/>
        <v>1.50838178909646E-4</v>
      </c>
      <c r="X476" s="233">
        <f>+X475+Tabela1368[[#This Row],[Colunas82]]</f>
        <v>0.47593722068000621</v>
      </c>
      <c r="Y476" s="234">
        <v>97276.33</v>
      </c>
    </row>
    <row r="477" spans="1:25" ht="20.100000000000001" customHeight="1" x14ac:dyDescent="0.25">
      <c r="A477" s="231">
        <f t="shared" si="21"/>
        <v>473</v>
      </c>
      <c r="B477" s="231" t="s">
        <v>1489</v>
      </c>
      <c r="C477" s="231">
        <v>3541901</v>
      </c>
      <c r="D477" s="231" t="s">
        <v>1490</v>
      </c>
      <c r="E477" s="231" t="s">
        <v>1491</v>
      </c>
      <c r="F477" s="231">
        <v>249.399</v>
      </c>
      <c r="G477" s="232">
        <v>13788</v>
      </c>
      <c r="H477" s="233"/>
      <c r="I477" s="255">
        <v>3511</v>
      </c>
      <c r="J477" s="255">
        <v>5</v>
      </c>
      <c r="K477" s="255" t="s">
        <v>3329</v>
      </c>
      <c r="L477" s="255">
        <v>13204.084710554318</v>
      </c>
      <c r="M477" s="233">
        <f>+Tabela1368[[#This Row],[Colunas85]]/$N$651</f>
        <v>2.955682004972783E-4</v>
      </c>
      <c r="N477" s="255">
        <v>10189.920609884011</v>
      </c>
      <c r="O477" s="233">
        <f>+O476+Tabela1368[[#This Row],[Colunas8]]</f>
        <v>0.50397070625022544</v>
      </c>
      <c r="P477" s="231">
        <v>45.27</v>
      </c>
      <c r="Q477" s="231">
        <v>98</v>
      </c>
      <c r="R477" s="274">
        <v>0.72199999999999998</v>
      </c>
      <c r="S477" s="231">
        <v>38.1</v>
      </c>
      <c r="T477" s="231">
        <v>38623.048260000003</v>
      </c>
      <c r="U477" s="231">
        <v>33674.434229999999</v>
      </c>
      <c r="V477" s="234">
        <v>350544043.79999995</v>
      </c>
      <c r="W477" s="233">
        <f t="shared" si="20"/>
        <v>1.5472786948747869E-4</v>
      </c>
      <c r="X477" s="233">
        <f>+X476+Tabela1368[[#This Row],[Colunas82]]</f>
        <v>0.47609194854949372</v>
      </c>
      <c r="Y477" s="234">
        <v>25423.85</v>
      </c>
    </row>
    <row r="478" spans="1:25" ht="20.100000000000001" customHeight="1" x14ac:dyDescent="0.25">
      <c r="A478" s="231">
        <f t="shared" si="21"/>
        <v>474</v>
      </c>
      <c r="B478" s="231" t="s">
        <v>1835</v>
      </c>
      <c r="C478" s="231">
        <v>3542008</v>
      </c>
      <c r="D478" s="231" t="s">
        <v>1836</v>
      </c>
      <c r="E478" s="231" t="s">
        <v>1837</v>
      </c>
      <c r="F478" s="231">
        <v>318.93700000000001</v>
      </c>
      <c r="G478" s="232">
        <v>6736</v>
      </c>
      <c r="H478" s="233"/>
      <c r="I478" s="255">
        <v>3504</v>
      </c>
      <c r="J478" s="255">
        <v>1</v>
      </c>
      <c r="K478" s="255" t="s">
        <v>3280</v>
      </c>
      <c r="L478" s="255">
        <v>6450.7335806711544</v>
      </c>
      <c r="M478" s="233">
        <f>+Tabela1368[[#This Row],[Colunas85]]/$N$651</f>
        <v>1.4439711332678174E-4</v>
      </c>
      <c r="N478" s="255">
        <v>4978.1915599201257</v>
      </c>
      <c r="O478" s="233">
        <f>+O477+Tabela1368[[#This Row],[Colunas8]]</f>
        <v>0.50411510336355225</v>
      </c>
      <c r="P478" s="231">
        <v>18.79</v>
      </c>
      <c r="Q478" s="231">
        <v>98.1</v>
      </c>
      <c r="R478" s="274">
        <v>0.73199999999999998</v>
      </c>
      <c r="S478" s="231">
        <v>22.47</v>
      </c>
      <c r="T478" s="231">
        <v>25965.384740000001</v>
      </c>
      <c r="U478" s="231">
        <v>22321.003970000002</v>
      </c>
      <c r="V478" s="234">
        <v>176894230.72</v>
      </c>
      <c r="W478" s="233">
        <f t="shared" si="20"/>
        <v>7.8079967205342397E-5</v>
      </c>
      <c r="X478" s="233">
        <f>+X477+Tabela1368[[#This Row],[Colunas82]]</f>
        <v>0.47617002851669904</v>
      </c>
      <c r="Y478" s="234">
        <v>26261.02</v>
      </c>
    </row>
    <row r="479" spans="1:25" ht="20.100000000000001" customHeight="1" x14ac:dyDescent="0.25">
      <c r="A479" s="231">
        <f t="shared" si="21"/>
        <v>475</v>
      </c>
      <c r="B479" s="231" t="s">
        <v>1525</v>
      </c>
      <c r="C479" s="231">
        <v>3542107</v>
      </c>
      <c r="D479" s="231" t="s">
        <v>1526</v>
      </c>
      <c r="E479" s="231" t="s">
        <v>1527</v>
      </c>
      <c r="F479" s="231">
        <v>121.645</v>
      </c>
      <c r="G479" s="232">
        <v>9126</v>
      </c>
      <c r="H479" s="233"/>
      <c r="I479" s="255">
        <v>3510</v>
      </c>
      <c r="J479" s="255">
        <v>3</v>
      </c>
      <c r="K479" s="255" t="s">
        <v>3315</v>
      </c>
      <c r="L479" s="255">
        <v>8739.5182092050109</v>
      </c>
      <c r="M479" s="233">
        <f>+Tabela1368[[#This Row],[Colunas85]]/$N$651</f>
        <v>1.9563064967639699E-4</v>
      </c>
      <c r="N479" s="255">
        <v>6744.5035890485551</v>
      </c>
      <c r="O479" s="233">
        <f>+O478+Tabela1368[[#This Row],[Colunas8]]</f>
        <v>0.50431073401322868</v>
      </c>
      <c r="P479" s="231">
        <v>70.8</v>
      </c>
      <c r="Q479" s="231">
        <v>98.3</v>
      </c>
      <c r="R479" s="274">
        <v>0.745</v>
      </c>
      <c r="S479" s="231">
        <v>8.77</v>
      </c>
      <c r="T479" s="231">
        <v>40615.263209999997</v>
      </c>
      <c r="U479" s="231">
        <v>34699.74755</v>
      </c>
      <c r="V479" s="234">
        <v>324758566.08000004</v>
      </c>
      <c r="W479" s="233">
        <f t="shared" si="20"/>
        <v>1.4334632670591387E-4</v>
      </c>
      <c r="X479" s="233">
        <f>+X478+Tabela1368[[#This Row],[Colunas82]]</f>
        <v>0.47631337484340497</v>
      </c>
      <c r="Y479" s="234">
        <v>35586.080000000002</v>
      </c>
    </row>
    <row r="480" spans="1:25" ht="20.100000000000001" customHeight="1" x14ac:dyDescent="0.25">
      <c r="A480" s="231">
        <f t="shared" si="21"/>
        <v>476</v>
      </c>
      <c r="B480" s="231" t="s">
        <v>1109</v>
      </c>
      <c r="C480" s="231">
        <v>3542206</v>
      </c>
      <c r="D480" s="231" t="s">
        <v>1110</v>
      </c>
      <c r="E480" s="231" t="s">
        <v>1111</v>
      </c>
      <c r="F480" s="231">
        <v>1587.498</v>
      </c>
      <c r="G480" s="232">
        <v>29743</v>
      </c>
      <c r="H480" s="233"/>
      <c r="I480" s="255">
        <v>3505</v>
      </c>
      <c r="J480" s="255">
        <v>1</v>
      </c>
      <c r="K480" s="255" t="s">
        <v>3286</v>
      </c>
      <c r="L480" s="255">
        <v>28483.397994344141</v>
      </c>
      <c r="M480" s="233">
        <f>+Tabela1368[[#This Row],[Colunas85]]/$N$651</f>
        <v>6.3758956972661358E-4</v>
      </c>
      <c r="N480" s="255">
        <v>21981.346729023797</v>
      </c>
      <c r="O480" s="233">
        <f>+O479+Tabela1368[[#This Row],[Colunas8]]</f>
        <v>0.50494832358295527</v>
      </c>
      <c r="P480" s="231">
        <v>18.14</v>
      </c>
      <c r="Q480" s="231">
        <v>97.5</v>
      </c>
      <c r="R480" s="274">
        <v>0.751</v>
      </c>
      <c r="S480" s="231">
        <v>19.23</v>
      </c>
      <c r="T480" s="231">
        <v>97943.578590000005</v>
      </c>
      <c r="U480" s="231">
        <v>85198.207509999993</v>
      </c>
      <c r="V480" s="234">
        <v>1107106140.6300001</v>
      </c>
      <c r="W480" s="233">
        <f t="shared" si="20"/>
        <v>4.8866947667756922E-4</v>
      </c>
      <c r="X480" s="233">
        <f>+X479+Tabela1368[[#This Row],[Colunas82]]</f>
        <v>0.47680204432008255</v>
      </c>
      <c r="Y480" s="234">
        <v>37222.410000000003</v>
      </c>
    </row>
    <row r="481" spans="1:25" ht="20.100000000000001" customHeight="1" x14ac:dyDescent="0.25">
      <c r="A481" s="231">
        <f t="shared" si="21"/>
        <v>477</v>
      </c>
      <c r="B481" s="231" t="s">
        <v>2339</v>
      </c>
      <c r="C481" s="231">
        <v>3542305</v>
      </c>
      <c r="D481" s="231" t="s">
        <v>2340</v>
      </c>
      <c r="E481" s="231" t="s">
        <v>2341</v>
      </c>
      <c r="F481" s="231">
        <v>309.44099999999997</v>
      </c>
      <c r="G481" s="232">
        <v>3827</v>
      </c>
      <c r="H481" s="233"/>
      <c r="I481" s="255">
        <v>3511</v>
      </c>
      <c r="J481" s="255">
        <v>2</v>
      </c>
      <c r="K481" s="255" t="s">
        <v>3326</v>
      </c>
      <c r="L481" s="255">
        <v>3664.9283570707403</v>
      </c>
      <c r="M481" s="233">
        <f>+Tabela1368[[#This Row],[Colunas85]]/$N$651</f>
        <v>8.2037968037647506E-5</v>
      </c>
      <c r="N481" s="255">
        <v>2828.3163746755222</v>
      </c>
      <c r="O481" s="233">
        <f>+O480+Tabela1368[[#This Row],[Colunas8]]</f>
        <v>0.5050303615509929</v>
      </c>
      <c r="P481" s="231">
        <v>12.52</v>
      </c>
      <c r="Q481" s="231">
        <v>95.2</v>
      </c>
      <c r="R481" s="274">
        <v>0.65700000000000003</v>
      </c>
      <c r="S481" s="231" t="s">
        <v>20</v>
      </c>
      <c r="T481" s="231">
        <v>17915.64921</v>
      </c>
      <c r="U481" s="231">
        <v>15779.90827</v>
      </c>
      <c r="V481" s="234">
        <v>52687533.640000001</v>
      </c>
      <c r="W481" s="233">
        <f t="shared" si="20"/>
        <v>2.3255935945436435E-5</v>
      </c>
      <c r="X481" s="233">
        <f>+X480+Tabela1368[[#This Row],[Colunas82]]</f>
        <v>0.47682530025602798</v>
      </c>
      <c r="Y481" s="234">
        <v>13767.32</v>
      </c>
    </row>
    <row r="482" spans="1:25" ht="20.100000000000001" customHeight="1" x14ac:dyDescent="0.25">
      <c r="A482" s="231">
        <f t="shared" si="21"/>
        <v>478</v>
      </c>
      <c r="B482" s="231" t="s">
        <v>1231</v>
      </c>
      <c r="C482" s="231">
        <v>3542404</v>
      </c>
      <c r="D482" s="231" t="s">
        <v>1232</v>
      </c>
      <c r="E482" s="231" t="s">
        <v>1233</v>
      </c>
      <c r="F482" s="231">
        <v>263.27999999999997</v>
      </c>
      <c r="G482" s="232">
        <v>20523</v>
      </c>
      <c r="H482" s="233"/>
      <c r="I482" s="255">
        <v>3505</v>
      </c>
      <c r="J482" s="255">
        <v>1</v>
      </c>
      <c r="K482" s="255" t="s">
        <v>3286</v>
      </c>
      <c r="L482" s="255">
        <v>19653.860640753282</v>
      </c>
      <c r="M482" s="233">
        <f>+Tabela1368[[#This Row],[Colunas85]]/$N$651</f>
        <v>4.3994387719797229E-4</v>
      </c>
      <c r="N482" s="255">
        <v>15167.373127114124</v>
      </c>
      <c r="O482" s="233">
        <f>+O481+Tabela1368[[#This Row],[Colunas8]]</f>
        <v>0.50547030542819082</v>
      </c>
      <c r="P482" s="231">
        <v>69.77</v>
      </c>
      <c r="Q482" s="231">
        <v>98.8</v>
      </c>
      <c r="R482" s="274">
        <v>0.76800000000000002</v>
      </c>
      <c r="S482" s="231">
        <v>8.9700000000000006</v>
      </c>
      <c r="T482" s="231">
        <v>62778.317660000001</v>
      </c>
      <c r="U482" s="231">
        <v>57647.138760000002</v>
      </c>
      <c r="V482" s="234">
        <v>724737523.88999999</v>
      </c>
      <c r="W482" s="233">
        <f t="shared" si="20"/>
        <v>3.1989444691038395E-4</v>
      </c>
      <c r="X482" s="233">
        <f>+X481+Tabela1368[[#This Row],[Colunas82]]</f>
        <v>0.47714519470293837</v>
      </c>
      <c r="Y482" s="234">
        <v>35313.43</v>
      </c>
    </row>
    <row r="483" spans="1:25" ht="20.100000000000001" customHeight="1" x14ac:dyDescent="0.25">
      <c r="A483" s="231">
        <f t="shared" si="21"/>
        <v>479</v>
      </c>
      <c r="B483" s="231" t="s">
        <v>1907</v>
      </c>
      <c r="C483" s="231">
        <v>3542503</v>
      </c>
      <c r="D483" s="231" t="s">
        <v>1908</v>
      </c>
      <c r="E483" s="231" t="s">
        <v>1909</v>
      </c>
      <c r="F483" s="231">
        <v>410.40600000000001</v>
      </c>
      <c r="G483" s="232">
        <v>10047</v>
      </c>
      <c r="H483" s="233"/>
      <c r="I483" s="255">
        <v>3503</v>
      </c>
      <c r="J483" s="255">
        <v>1</v>
      </c>
      <c r="K483" s="255" t="s">
        <v>3275</v>
      </c>
      <c r="L483" s="255">
        <v>9621.5142940919086</v>
      </c>
      <c r="M483" s="233">
        <f>+Tabela1368[[#This Row],[Colunas85]]/$N$651</f>
        <v>2.1537378230317343E-4</v>
      </c>
      <c r="N483" s="255">
        <v>7425.1619065495115</v>
      </c>
      <c r="O483" s="233">
        <f>+O482+Tabela1368[[#This Row],[Colunas8]]</f>
        <v>0.50568567921049401</v>
      </c>
      <c r="P483" s="231">
        <v>17.829999999999998</v>
      </c>
      <c r="Q483" s="231">
        <v>98.8</v>
      </c>
      <c r="R483" s="274">
        <v>0.72799999999999998</v>
      </c>
      <c r="S483" s="231">
        <v>22.73</v>
      </c>
      <c r="T483" s="231">
        <v>26825.04292</v>
      </c>
      <c r="U483" s="231">
        <v>21589.240470000001</v>
      </c>
      <c r="V483" s="234">
        <v>155010842.78999999</v>
      </c>
      <c r="W483" s="233">
        <f t="shared" si="20"/>
        <v>6.8420781572427341E-5</v>
      </c>
      <c r="X483" s="233">
        <f>+X482+Tabela1368[[#This Row],[Colunas82]]</f>
        <v>0.4772136154845108</v>
      </c>
      <c r="Y483" s="234">
        <v>15428.57</v>
      </c>
    </row>
    <row r="484" spans="1:25" ht="20.100000000000001" customHeight="1" x14ac:dyDescent="0.25">
      <c r="A484" s="231">
        <f t="shared" si="21"/>
        <v>480</v>
      </c>
      <c r="B484" s="231" t="s">
        <v>921</v>
      </c>
      <c r="C484" s="231">
        <v>3542602</v>
      </c>
      <c r="D484" s="231" t="s">
        <v>922</v>
      </c>
      <c r="E484" s="231" t="s">
        <v>923</v>
      </c>
      <c r="F484" s="231">
        <v>722.20100000000002</v>
      </c>
      <c r="G484" s="232">
        <v>56463</v>
      </c>
      <c r="H484" s="233"/>
      <c r="I484" s="255">
        <v>3502</v>
      </c>
      <c r="J484" s="255">
        <v>3</v>
      </c>
      <c r="K484" s="255" t="s">
        <v>3270</v>
      </c>
      <c r="L484" s="255">
        <v>54071.818611258226</v>
      </c>
      <c r="M484" s="233">
        <f>+Tabela1368[[#This Row],[Colunas85]]/$N$651</f>
        <v>1.2103762187900948E-3</v>
      </c>
      <c r="N484" s="255">
        <v>41728.567406141643</v>
      </c>
      <c r="O484" s="233">
        <f>+O483+Tabela1368[[#This Row],[Colunas8]]</f>
        <v>0.50689605542928406</v>
      </c>
      <c r="P484" s="231">
        <v>75.11</v>
      </c>
      <c r="Q484" s="231">
        <v>97.3</v>
      </c>
      <c r="R484" s="274">
        <v>0.754</v>
      </c>
      <c r="S484" s="231">
        <v>13.65</v>
      </c>
      <c r="T484" s="231">
        <v>183948.63276000001</v>
      </c>
      <c r="U484" s="231">
        <v>163562.12875999999</v>
      </c>
      <c r="V484" s="234">
        <v>1974074651.0099998</v>
      </c>
      <c r="W484" s="233">
        <f t="shared" si="20"/>
        <v>8.7134375940012862E-4</v>
      </c>
      <c r="X484" s="233">
        <f>+X483+Tabela1368[[#This Row],[Colunas82]]</f>
        <v>0.47808495924391092</v>
      </c>
      <c r="Y484" s="234">
        <v>34962.269999999997</v>
      </c>
    </row>
    <row r="485" spans="1:25" ht="20.100000000000001" customHeight="1" x14ac:dyDescent="0.25">
      <c r="A485" s="231">
        <f t="shared" si="21"/>
        <v>481</v>
      </c>
      <c r="B485" s="231" t="s">
        <v>1844</v>
      </c>
      <c r="C485" s="231">
        <v>3542701</v>
      </c>
      <c r="D485" s="231" t="s">
        <v>1845</v>
      </c>
      <c r="E485" s="231" t="s">
        <v>1846</v>
      </c>
      <c r="F485" s="231">
        <v>245.74600000000001</v>
      </c>
      <c r="G485" s="232">
        <v>7762</v>
      </c>
      <c r="H485" s="233"/>
      <c r="I485" s="255">
        <v>3508</v>
      </c>
      <c r="J485" s="255">
        <v>3</v>
      </c>
      <c r="K485" s="255" t="s">
        <v>3305</v>
      </c>
      <c r="L485" s="255">
        <v>7433.2829651379898</v>
      </c>
      <c r="M485" s="233">
        <f>+Tabela1368[[#This Row],[Colunas85]]/$N$651</f>
        <v>1.6639109169276718E-4</v>
      </c>
      <c r="N485" s="255">
        <v>5736.4493598723293</v>
      </c>
      <c r="O485" s="233">
        <f>+O484+Tabela1368[[#This Row],[Colunas8]]</f>
        <v>0.50706244652097687</v>
      </c>
      <c r="P485" s="231">
        <v>26.8</v>
      </c>
      <c r="Q485" s="231">
        <v>98.6</v>
      </c>
      <c r="R485" s="274">
        <v>0.70499999999999996</v>
      </c>
      <c r="S485" s="231">
        <v>22.99</v>
      </c>
      <c r="T485" s="231">
        <v>27764.77117</v>
      </c>
      <c r="U485" s="231">
        <v>24473.16489</v>
      </c>
      <c r="V485" s="234">
        <v>171745737.75999999</v>
      </c>
      <c r="W485" s="233">
        <f t="shared" si="20"/>
        <v>7.5807455773864221E-5</v>
      </c>
      <c r="X485" s="233">
        <f>+X484+Tabela1368[[#This Row],[Colunas82]]</f>
        <v>0.47816076669968477</v>
      </c>
      <c r="Y485" s="234">
        <v>22126.48</v>
      </c>
    </row>
    <row r="486" spans="1:25" ht="20.100000000000001" customHeight="1" x14ac:dyDescent="0.25">
      <c r="A486" s="231">
        <f t="shared" si="21"/>
        <v>482</v>
      </c>
      <c r="B486" s="231" t="s">
        <v>2371</v>
      </c>
      <c r="C486" s="231">
        <v>3542800</v>
      </c>
      <c r="D486" s="231" t="s">
        <v>2372</v>
      </c>
      <c r="E486" s="231" t="s">
        <v>2373</v>
      </c>
      <c r="F486" s="231">
        <v>335.75900000000001</v>
      </c>
      <c r="G486" s="232">
        <v>3320</v>
      </c>
      <c r="H486" s="233"/>
      <c r="I486" s="255">
        <v>3502</v>
      </c>
      <c r="J486" s="255">
        <v>2</v>
      </c>
      <c r="K486" s="255" t="s">
        <v>3269</v>
      </c>
      <c r="L486" s="255">
        <v>3179.3995676704621</v>
      </c>
      <c r="M486" s="233">
        <f>+Tabela1368[[#This Row],[Colunas85]]/$N$651</f>
        <v>7.1169598611181019E-5</v>
      </c>
      <c r="N486" s="255">
        <v>2453.6217308394921</v>
      </c>
      <c r="O486" s="233">
        <f>+O485+Tabela1368[[#This Row],[Colunas8]]</f>
        <v>0.50713361611958807</v>
      </c>
      <c r="P486" s="231">
        <v>10</v>
      </c>
      <c r="Q486" s="231">
        <v>97</v>
      </c>
      <c r="R486" s="274">
        <v>0.69799999999999995</v>
      </c>
      <c r="S486" s="231" t="s">
        <v>20</v>
      </c>
      <c r="T486" s="231">
        <v>17956.114320000001</v>
      </c>
      <c r="U486" s="231">
        <v>15014.254859999999</v>
      </c>
      <c r="V486" s="234">
        <v>47679449.600000001</v>
      </c>
      <c r="W486" s="233">
        <f t="shared" si="20"/>
        <v>2.1045400101428336E-5</v>
      </c>
      <c r="X486" s="233">
        <f>+X485+Tabela1368[[#This Row],[Colunas82]]</f>
        <v>0.47818181209978622</v>
      </c>
      <c r="Y486" s="234">
        <v>14361.28</v>
      </c>
    </row>
    <row r="487" spans="1:25" ht="20.100000000000001" customHeight="1" x14ac:dyDescent="0.25">
      <c r="A487" s="231">
        <f t="shared" si="21"/>
        <v>483</v>
      </c>
      <c r="B487" s="231" t="s">
        <v>1627</v>
      </c>
      <c r="C487" s="231">
        <v>3542909</v>
      </c>
      <c r="D487" s="231" t="s">
        <v>1628</v>
      </c>
      <c r="E487" s="231" t="s">
        <v>1629</v>
      </c>
      <c r="F487" s="231">
        <v>471.553</v>
      </c>
      <c r="G487" s="232">
        <v>13376</v>
      </c>
      <c r="H487" s="233"/>
      <c r="I487" s="255">
        <v>3509</v>
      </c>
      <c r="J487" s="255">
        <v>2</v>
      </c>
      <c r="K487" s="255" t="s">
        <v>3310</v>
      </c>
      <c r="L487" s="255">
        <v>12809.53271601208</v>
      </c>
      <c r="M487" s="233">
        <f>+Tabela1368[[#This Row],[Colunas85]]/$N$651</f>
        <v>2.8673631054914375E-4</v>
      </c>
      <c r="N487" s="255">
        <v>9885.4350215991089</v>
      </c>
      <c r="O487" s="233">
        <f>+O486+Tabela1368[[#This Row],[Colunas8]]</f>
        <v>0.50742035243013717</v>
      </c>
      <c r="P487" s="231">
        <v>25.73</v>
      </c>
      <c r="Q487" s="231">
        <v>98.7</v>
      </c>
      <c r="R487" s="274">
        <v>0.71199999999999997</v>
      </c>
      <c r="S487" s="231">
        <v>6.33</v>
      </c>
      <c r="T487" s="231">
        <v>37513.449869999997</v>
      </c>
      <c r="U487" s="231">
        <v>33540.516949999997</v>
      </c>
      <c r="V487" s="234">
        <v>260842968.31999999</v>
      </c>
      <c r="W487" s="233">
        <f t="shared" si="20"/>
        <v>1.1513439601321648E-4</v>
      </c>
      <c r="X487" s="233">
        <f>+X486+Tabela1368[[#This Row],[Colunas82]]</f>
        <v>0.47829694649579946</v>
      </c>
      <c r="Y487" s="234">
        <v>19500.82</v>
      </c>
    </row>
    <row r="488" spans="1:25" ht="20.100000000000001" customHeight="1" x14ac:dyDescent="0.25">
      <c r="A488" s="231">
        <f t="shared" si="21"/>
        <v>484</v>
      </c>
      <c r="B488" s="231" t="s">
        <v>1582</v>
      </c>
      <c r="C488" s="231">
        <v>3543006</v>
      </c>
      <c r="D488" s="231" t="s">
        <v>1583</v>
      </c>
      <c r="E488" s="231" t="s">
        <v>1584</v>
      </c>
      <c r="F488" s="231">
        <v>697.5</v>
      </c>
      <c r="G488" s="232">
        <v>15984</v>
      </c>
      <c r="H488" s="233"/>
      <c r="I488" s="255">
        <v>3502</v>
      </c>
      <c r="J488" s="255">
        <v>2</v>
      </c>
      <c r="K488" s="255" t="s">
        <v>3269</v>
      </c>
      <c r="L488" s="255">
        <v>15307.085147483333</v>
      </c>
      <c r="M488" s="233">
        <f>+Tabela1368[[#This Row],[Colunas85]]/$N$651</f>
        <v>3.4264303138587871E-4</v>
      </c>
      <c r="N488" s="255">
        <v>11812.858357150131</v>
      </c>
      <c r="O488" s="233">
        <f>+O487+Tabela1368[[#This Row],[Colunas8]]</f>
        <v>0.50776299546152304</v>
      </c>
      <c r="P488" s="231">
        <v>26.19</v>
      </c>
      <c r="Q488" s="231">
        <v>97.5</v>
      </c>
      <c r="R488" s="274">
        <v>0.63900000000000001</v>
      </c>
      <c r="S488" s="231">
        <v>13.94</v>
      </c>
      <c r="T488" s="231">
        <v>46317.579080000003</v>
      </c>
      <c r="U488" s="231">
        <v>38963.857580000004</v>
      </c>
      <c r="V488" s="234">
        <v>287328863.51999998</v>
      </c>
      <c r="W488" s="233">
        <f t="shared" si="20"/>
        <v>1.2682509853190706E-4</v>
      </c>
      <c r="X488" s="233">
        <f>+X487+Tabela1368[[#This Row],[Colunas82]]</f>
        <v>0.47842377159433136</v>
      </c>
      <c r="Y488" s="234">
        <v>17976.03</v>
      </c>
    </row>
    <row r="489" spans="1:25" ht="20.100000000000001" customHeight="1" x14ac:dyDescent="0.25">
      <c r="A489" s="231">
        <f t="shared" si="21"/>
        <v>485</v>
      </c>
      <c r="B489" s="231" t="s">
        <v>2051</v>
      </c>
      <c r="C489" s="231">
        <v>3543105</v>
      </c>
      <c r="D489" s="231" t="s">
        <v>2052</v>
      </c>
      <c r="E489" s="231" t="s">
        <v>2053</v>
      </c>
      <c r="F489" s="231">
        <v>148.33199999999999</v>
      </c>
      <c r="G489" s="232">
        <v>4786</v>
      </c>
      <c r="H489" s="233"/>
      <c r="I489" s="255">
        <v>3508</v>
      </c>
      <c r="J489" s="255">
        <v>3</v>
      </c>
      <c r="K489" s="255" t="s">
        <v>3305</v>
      </c>
      <c r="L489" s="255">
        <v>4583.3151599008524</v>
      </c>
      <c r="M489" s="233">
        <f>+Tabela1368[[#This Row],[Colunas85]]/$N$651</f>
        <v>1.0259569245575672E-4</v>
      </c>
      <c r="N489" s="255">
        <v>3537.0583143969297</v>
      </c>
      <c r="O489" s="233">
        <f>+O488+Tabela1368[[#This Row],[Colunas8]]</f>
        <v>0.50786559115397878</v>
      </c>
      <c r="P489" s="231">
        <v>28.81</v>
      </c>
      <c r="Q489" s="231">
        <v>100</v>
      </c>
      <c r="R489" s="274">
        <v>0.71099999999999997</v>
      </c>
      <c r="S489" s="231">
        <v>25.64</v>
      </c>
      <c r="T489" s="231">
        <v>21819.424080000001</v>
      </c>
      <c r="U489" s="231">
        <v>19577.534110000001</v>
      </c>
      <c r="V489" s="234">
        <v>112700967.3</v>
      </c>
      <c r="W489" s="233">
        <f t="shared" si="20"/>
        <v>4.9745476689531495E-5</v>
      </c>
      <c r="X489" s="233">
        <f>+X488+Tabela1368[[#This Row],[Colunas82]]</f>
        <v>0.47847351707102087</v>
      </c>
      <c r="Y489" s="234">
        <v>23548.05</v>
      </c>
    </row>
    <row r="490" spans="1:25" ht="20.100000000000001" customHeight="1" x14ac:dyDescent="0.25">
      <c r="A490" s="231">
        <f t="shared" si="21"/>
        <v>486</v>
      </c>
      <c r="B490" s="231" t="s">
        <v>1910</v>
      </c>
      <c r="C490" s="231">
        <v>3543204</v>
      </c>
      <c r="D490" s="231" t="s">
        <v>1911</v>
      </c>
      <c r="E490" s="231" t="s">
        <v>1912</v>
      </c>
      <c r="F490" s="231">
        <v>203.208</v>
      </c>
      <c r="G490" s="232">
        <v>4537</v>
      </c>
      <c r="H490" s="233"/>
      <c r="I490" s="255">
        <v>3504</v>
      </c>
      <c r="J490" s="255">
        <v>3</v>
      </c>
      <c r="K490" s="255" t="s">
        <v>3282</v>
      </c>
      <c r="L490" s="255">
        <v>4344.8601923255683</v>
      </c>
      <c r="M490" s="233">
        <f>+Tabela1368[[#This Row],[Colunas85]]/$N$651</f>
        <v>9.7257972559918146E-5</v>
      </c>
      <c r="N490" s="255">
        <v>3353.0366845839681</v>
      </c>
      <c r="O490" s="233">
        <f>+O489+Tabela1368[[#This Row],[Colunas8]]</f>
        <v>0.50796284912653866</v>
      </c>
      <c r="P490" s="231">
        <v>21.83</v>
      </c>
      <c r="Q490" s="231">
        <v>99</v>
      </c>
      <c r="R490" s="274">
        <v>0.747</v>
      </c>
      <c r="S490" s="231" t="s">
        <v>20</v>
      </c>
      <c r="T490" s="231">
        <v>21555.295340000001</v>
      </c>
      <c r="U490" s="231">
        <v>18929.582480000001</v>
      </c>
      <c r="V490" s="234">
        <v>151502679.89999998</v>
      </c>
      <c r="W490" s="233">
        <f t="shared" si="20"/>
        <v>6.687230120488061E-5</v>
      </c>
      <c r="X490" s="233">
        <f>+X489+Tabela1368[[#This Row],[Colunas82]]</f>
        <v>0.47854038937222576</v>
      </c>
      <c r="Y490" s="234">
        <v>33392.699999999997</v>
      </c>
    </row>
    <row r="491" spans="1:25" ht="20.100000000000001" customHeight="1" x14ac:dyDescent="0.25">
      <c r="A491" s="231">
        <f t="shared" si="21"/>
        <v>487</v>
      </c>
      <c r="B491" s="231" t="s">
        <v>2437</v>
      </c>
      <c r="C491" s="231">
        <v>3543238</v>
      </c>
      <c r="D491" s="231" t="s">
        <v>2438</v>
      </c>
      <c r="E491" s="231" t="s">
        <v>2439</v>
      </c>
      <c r="F491" s="231">
        <v>196.446</v>
      </c>
      <c r="G491" s="232">
        <v>2222</v>
      </c>
      <c r="H491" s="233"/>
      <c r="I491" s="255">
        <v>3505</v>
      </c>
      <c r="J491" s="255">
        <v>1</v>
      </c>
      <c r="K491" s="255" t="s">
        <v>3286</v>
      </c>
      <c r="L491" s="255">
        <v>2127.899349205954</v>
      </c>
      <c r="M491" s="233">
        <f>+Tabela1368[[#This Row],[Colunas85]]/$N$651</f>
        <v>4.7632183166880793E-5</v>
      </c>
      <c r="N491" s="255">
        <v>1642.152857206431</v>
      </c>
      <c r="O491" s="233">
        <f>+O490+Tabela1368[[#This Row],[Colunas8]]</f>
        <v>0.5080104813097055</v>
      </c>
      <c r="P491" s="231">
        <v>11.14</v>
      </c>
      <c r="Q491" s="231">
        <v>98.6</v>
      </c>
      <c r="R491" s="274">
        <v>0.72099999999999997</v>
      </c>
      <c r="S491" s="231" t="s">
        <v>20</v>
      </c>
      <c r="T491" s="231">
        <v>16031.01851</v>
      </c>
      <c r="U491" s="231">
        <v>12544.09571</v>
      </c>
      <c r="V491" s="234">
        <v>35618904.420000002</v>
      </c>
      <c r="W491" s="233">
        <f t="shared" si="20"/>
        <v>1.5721953608571737E-5</v>
      </c>
      <c r="X491" s="233">
        <f>+X490+Tabela1368[[#This Row],[Colunas82]]</f>
        <v>0.47855611132583431</v>
      </c>
      <c r="Y491" s="234">
        <v>16030.11</v>
      </c>
    </row>
    <row r="492" spans="1:25" ht="20.100000000000001" customHeight="1" x14ac:dyDescent="0.25">
      <c r="A492" s="231">
        <f t="shared" si="21"/>
        <v>488</v>
      </c>
      <c r="B492" s="231" t="s">
        <v>1618</v>
      </c>
      <c r="C492" s="231">
        <v>3543253</v>
      </c>
      <c r="D492" s="231" t="s">
        <v>1619</v>
      </c>
      <c r="E492" s="231" t="s">
        <v>1620</v>
      </c>
      <c r="F492" s="231">
        <v>333.363</v>
      </c>
      <c r="G492" s="232">
        <v>7686</v>
      </c>
      <c r="H492" s="233"/>
      <c r="I492" s="255">
        <v>3502</v>
      </c>
      <c r="J492" s="255">
        <v>2</v>
      </c>
      <c r="K492" s="255" t="s">
        <v>3269</v>
      </c>
      <c r="L492" s="255">
        <v>7360.5015292515582</v>
      </c>
      <c r="M492" s="233">
        <f>+Tabela1368[[#This Row],[Colunas85]]/$N$651</f>
        <v>1.6476190811010161E-4</v>
      </c>
      <c r="N492" s="255">
        <v>5680.2821154314261</v>
      </c>
      <c r="O492" s="233">
        <f>+O491+Tabela1368[[#This Row],[Colunas8]]</f>
        <v>0.5081752432178156</v>
      </c>
      <c r="P492" s="231">
        <v>22.26</v>
      </c>
      <c r="Q492" s="231">
        <v>96.8</v>
      </c>
      <c r="R492" s="274">
        <v>0.70499999999999996</v>
      </c>
      <c r="S492" s="231">
        <v>30</v>
      </c>
      <c r="T492" s="231">
        <v>30160.199219999999</v>
      </c>
      <c r="U492" s="231">
        <v>24670.961579999999</v>
      </c>
      <c r="V492" s="234">
        <v>267419843.46000001</v>
      </c>
      <c r="W492" s="233">
        <f t="shared" si="20"/>
        <v>1.1803738608335433E-4</v>
      </c>
      <c r="X492" s="233">
        <f>+X491+Tabela1368[[#This Row],[Colunas82]]</f>
        <v>0.47867414871191766</v>
      </c>
      <c r="Y492" s="234">
        <v>34793.11</v>
      </c>
    </row>
    <row r="493" spans="1:25" ht="20.100000000000001" customHeight="1" x14ac:dyDescent="0.25">
      <c r="A493" s="231">
        <f t="shared" si="21"/>
        <v>489</v>
      </c>
      <c r="B493" s="231" t="s">
        <v>837</v>
      </c>
      <c r="C493" s="231">
        <v>3543303</v>
      </c>
      <c r="D493" s="231" t="s">
        <v>838</v>
      </c>
      <c r="E493" s="231" t="s">
        <v>839</v>
      </c>
      <c r="F493" s="231">
        <v>99.075000000000003</v>
      </c>
      <c r="G493" s="232">
        <v>125238</v>
      </c>
      <c r="H493" s="233"/>
      <c r="I493" s="255">
        <v>3501</v>
      </c>
      <c r="J493" s="255">
        <v>1</v>
      </c>
      <c r="K493" s="255" t="s">
        <v>3265</v>
      </c>
      <c r="L493" s="255">
        <v>119934.22983611848</v>
      </c>
      <c r="M493" s="233">
        <f>+Tabela1368[[#This Row],[Colunas85]]/$N$651</f>
        <v>2.6846801779720148E-3</v>
      </c>
      <c r="N493" s="255">
        <v>92556.22841170973</v>
      </c>
      <c r="O493" s="233">
        <f>+O492+Tabela1368[[#This Row],[Colunas8]]</f>
        <v>0.51085992339578756</v>
      </c>
      <c r="P493" s="231">
        <v>1140.73</v>
      </c>
      <c r="Q493" s="231">
        <v>97.4</v>
      </c>
      <c r="R493" s="274">
        <v>0.78400000000000003</v>
      </c>
      <c r="S493" s="231">
        <v>15.36</v>
      </c>
      <c r="T493" s="231">
        <v>295223.17612000002</v>
      </c>
      <c r="U493" s="231">
        <v>273711.16041999997</v>
      </c>
      <c r="V493" s="234">
        <v>3108228069.6599998</v>
      </c>
      <c r="W493" s="233">
        <f t="shared" si="20"/>
        <v>1.3719517293355032E-3</v>
      </c>
      <c r="X493" s="233">
        <f>+X492+Tabela1368[[#This Row],[Colunas82]]</f>
        <v>0.48004610044125318</v>
      </c>
      <c r="Y493" s="234">
        <v>24818.57</v>
      </c>
    </row>
    <row r="494" spans="1:25" ht="20.100000000000001" customHeight="1" x14ac:dyDescent="0.25">
      <c r="A494" s="231">
        <f t="shared" si="21"/>
        <v>490</v>
      </c>
      <c r="B494" s="231" t="s">
        <v>573</v>
      </c>
      <c r="C494" s="231">
        <v>3543402</v>
      </c>
      <c r="D494" s="231" t="s">
        <v>574</v>
      </c>
      <c r="E494" s="231" t="s">
        <v>575</v>
      </c>
      <c r="F494" s="231">
        <v>650.91600000000005</v>
      </c>
      <c r="G494" s="232">
        <v>720116</v>
      </c>
      <c r="H494" s="233"/>
      <c r="I494" s="255">
        <v>3508</v>
      </c>
      <c r="J494" s="255">
        <v>1</v>
      </c>
      <c r="K494" s="255" t="s">
        <v>3303</v>
      </c>
      <c r="L494" s="255">
        <v>689619.42743150075</v>
      </c>
      <c r="M494" s="233">
        <f>+Tabela1368[[#This Row],[Colunas85]]/$N$651</f>
        <v>1.5436857431773865E-2</v>
      </c>
      <c r="N494" s="255">
        <v>532196.46576060588</v>
      </c>
      <c r="O494" s="233">
        <f>+O493+Tabela1368[[#This Row],[Colunas8]]</f>
        <v>0.52629678082756137</v>
      </c>
      <c r="P494" s="231">
        <v>928.92</v>
      </c>
      <c r="Q494" s="231">
        <v>96.9</v>
      </c>
      <c r="R494" s="274">
        <v>0.8</v>
      </c>
      <c r="S494" s="231">
        <v>10.67</v>
      </c>
      <c r="T494" s="231">
        <v>2888565.2922</v>
      </c>
      <c r="U494" s="231">
        <v>2497642.5072900001</v>
      </c>
      <c r="V494" s="234">
        <v>35591942133.639999</v>
      </c>
      <c r="W494" s="233">
        <f t="shared" si="20"/>
        <v>1.571005263008193E-2</v>
      </c>
      <c r="X494" s="233">
        <f>+X493+Tabela1368[[#This Row],[Colunas82]]</f>
        <v>0.49575615307133508</v>
      </c>
      <c r="Y494" s="234">
        <v>49425.29</v>
      </c>
    </row>
    <row r="495" spans="1:25" ht="20.100000000000001" customHeight="1" x14ac:dyDescent="0.25">
      <c r="A495" s="231">
        <f t="shared" si="21"/>
        <v>491</v>
      </c>
      <c r="B495" s="231" t="s">
        <v>2009</v>
      </c>
      <c r="C495" s="231">
        <v>3543600</v>
      </c>
      <c r="D495" s="231" t="s">
        <v>2010</v>
      </c>
      <c r="E495" s="231" t="s">
        <v>2011</v>
      </c>
      <c r="F495" s="231">
        <v>162.50800000000001</v>
      </c>
      <c r="G495" s="232">
        <v>3651</v>
      </c>
      <c r="H495" s="233"/>
      <c r="I495" s="255">
        <v>3508</v>
      </c>
      <c r="J495" s="255">
        <v>3</v>
      </c>
      <c r="K495" s="255" t="s">
        <v>3305</v>
      </c>
      <c r="L495" s="255">
        <v>3496.3818739653184</v>
      </c>
      <c r="M495" s="233">
        <f>+Tabela1368[[#This Row],[Colunas85]]/$N$651</f>
        <v>7.8265121846211421E-5</v>
      </c>
      <c r="N495" s="255">
        <v>2698.2448612334292</v>
      </c>
      <c r="O495" s="233">
        <f>+O494+Tabela1368[[#This Row],[Colunas8]]</f>
        <v>0.52637504594940754</v>
      </c>
      <c r="P495" s="231">
        <v>21.14</v>
      </c>
      <c r="Q495" s="231">
        <v>99.2</v>
      </c>
      <c r="R495" s="274">
        <v>0.74</v>
      </c>
      <c r="S495" s="231">
        <v>17.86</v>
      </c>
      <c r="T495" s="231">
        <v>33617.007700000002</v>
      </c>
      <c r="U495" s="231">
        <v>27802.575140000001</v>
      </c>
      <c r="V495" s="234">
        <v>121410974.66999999</v>
      </c>
      <c r="W495" s="233">
        <f t="shared" si="20"/>
        <v>5.3590017503778632E-5</v>
      </c>
      <c r="X495" s="233">
        <f>+X494+Tabela1368[[#This Row],[Colunas82]]</f>
        <v>0.49580974308883885</v>
      </c>
      <c r="Y495" s="234">
        <v>33254.17</v>
      </c>
    </row>
    <row r="496" spans="1:25" ht="20.100000000000001" customHeight="1" x14ac:dyDescent="0.25">
      <c r="A496" s="231">
        <f t="shared" si="21"/>
        <v>492</v>
      </c>
      <c r="B496" s="231" t="s">
        <v>1774</v>
      </c>
      <c r="C496" s="231">
        <v>3543709</v>
      </c>
      <c r="D496" s="231" t="s">
        <v>1775</v>
      </c>
      <c r="E496" s="231" t="s">
        <v>1776</v>
      </c>
      <c r="F496" s="231">
        <v>316.63900000000001</v>
      </c>
      <c r="G496" s="232">
        <v>10824</v>
      </c>
      <c r="H496" s="233"/>
      <c r="I496" s="255">
        <v>3509</v>
      </c>
      <c r="J496" s="255">
        <v>1</v>
      </c>
      <c r="K496" s="255" t="s">
        <v>3309</v>
      </c>
      <c r="L496" s="255">
        <v>10365.608710983457</v>
      </c>
      <c r="M496" s="233">
        <f>+Tabela1368[[#This Row],[Colunas85]]/$N$651</f>
        <v>2.3203004077332025E-4</v>
      </c>
      <c r="N496" s="255">
        <v>7999.3980766887516</v>
      </c>
      <c r="O496" s="233">
        <f>+O495+Tabela1368[[#This Row],[Colunas8]]</f>
        <v>0.52660707599018086</v>
      </c>
      <c r="P496" s="231">
        <v>32.96</v>
      </c>
      <c r="Q496" s="231">
        <v>98.2</v>
      </c>
      <c r="R496" s="274">
        <v>0.73399999999999999</v>
      </c>
      <c r="S496" s="231">
        <v>9.43</v>
      </c>
      <c r="T496" s="231">
        <v>31872.721170000001</v>
      </c>
      <c r="U496" s="231">
        <v>29170.877560000001</v>
      </c>
      <c r="V496" s="234">
        <v>196742219.51999998</v>
      </c>
      <c r="W496" s="233">
        <f t="shared" si="20"/>
        <v>8.6840740851199834E-5</v>
      </c>
      <c r="X496" s="233">
        <f>+X495+Tabela1368[[#This Row],[Colunas82]]</f>
        <v>0.49589658382969004</v>
      </c>
      <c r="Y496" s="234">
        <v>18176.48</v>
      </c>
    </row>
    <row r="497" spans="1:25" ht="20.100000000000001" customHeight="1" x14ac:dyDescent="0.25">
      <c r="A497" s="231">
        <f t="shared" si="21"/>
        <v>493</v>
      </c>
      <c r="B497" s="231" t="s">
        <v>1651</v>
      </c>
      <c r="C497" s="231">
        <v>3543808</v>
      </c>
      <c r="D497" s="231" t="s">
        <v>1652</v>
      </c>
      <c r="E497" s="231" t="s">
        <v>1653</v>
      </c>
      <c r="F497" s="231">
        <v>358.48099999999999</v>
      </c>
      <c r="G497" s="232">
        <v>9940</v>
      </c>
      <c r="H497" s="233"/>
      <c r="I497" s="255">
        <v>3504</v>
      </c>
      <c r="J497" s="255">
        <v>4</v>
      </c>
      <c r="K497" s="255" t="s">
        <v>3283</v>
      </c>
      <c r="L497" s="255">
        <v>9519.0456935675884</v>
      </c>
      <c r="M497" s="233">
        <f>+Tabela1368[[#This Row],[Colunas85]]/$N$651</f>
        <v>2.1308006331178896E-4</v>
      </c>
      <c r="N497" s="255">
        <v>7346.0843387182376</v>
      </c>
      <c r="O497" s="233">
        <f>+O496+Tabela1368[[#This Row],[Colunas8]]</f>
        <v>0.52682015605349264</v>
      </c>
      <c r="P497" s="231">
        <v>27.73</v>
      </c>
      <c r="Q497" s="231">
        <v>98.6</v>
      </c>
      <c r="R497" s="274">
        <v>0.72299999999999998</v>
      </c>
      <c r="S497" s="231" t="s">
        <v>20</v>
      </c>
      <c r="T497" s="231">
        <v>29172.65856</v>
      </c>
      <c r="U497" s="231">
        <v>25769.179759999999</v>
      </c>
      <c r="V497" s="234">
        <v>253121901.19999999</v>
      </c>
      <c r="W497" s="233">
        <f t="shared" si="20"/>
        <v>1.1172636701721098E-4</v>
      </c>
      <c r="X497" s="233">
        <f>+X496+Tabela1368[[#This Row],[Colunas82]]</f>
        <v>0.49600831019670727</v>
      </c>
      <c r="Y497" s="234">
        <v>25464.98</v>
      </c>
    </row>
    <row r="498" spans="1:25" ht="20.100000000000001" customHeight="1" x14ac:dyDescent="0.25">
      <c r="A498" s="231">
        <f t="shared" si="21"/>
        <v>494</v>
      </c>
      <c r="B498" s="231" t="s">
        <v>660</v>
      </c>
      <c r="C498" s="231">
        <v>3543907</v>
      </c>
      <c r="D498" s="231" t="s">
        <v>661</v>
      </c>
      <c r="E498" s="231" t="s">
        <v>662</v>
      </c>
      <c r="F498" s="231">
        <v>498.42200000000003</v>
      </c>
      <c r="G498" s="232">
        <v>209548</v>
      </c>
      <c r="H498" s="233"/>
      <c r="I498" s="255">
        <v>3510</v>
      </c>
      <c r="J498" s="255">
        <v>9</v>
      </c>
      <c r="K498" s="255" t="s">
        <v>3321</v>
      </c>
      <c r="L498" s="255">
        <v>200673.7411464488</v>
      </c>
      <c r="M498" s="233">
        <f>+Tabela1368[[#This Row],[Colunas85]]/$N$651</f>
        <v>4.4920021234264342E-3</v>
      </c>
      <c r="N498" s="255">
        <v>154864.91760661261</v>
      </c>
      <c r="O498" s="233">
        <f>+O497+Tabela1368[[#This Row],[Colunas8]]</f>
        <v>0.53131215817691912</v>
      </c>
      <c r="P498" s="231">
        <v>373.69</v>
      </c>
      <c r="Q498" s="231">
        <v>98.2</v>
      </c>
      <c r="R498" s="274">
        <v>0.80300000000000005</v>
      </c>
      <c r="S498" s="231">
        <v>9.1199999999999992</v>
      </c>
      <c r="T498" s="231">
        <v>803525.41222000006</v>
      </c>
      <c r="U498" s="231">
        <v>732412.03469</v>
      </c>
      <c r="V498" s="234">
        <v>10027198694.879999</v>
      </c>
      <c r="W498" s="233">
        <f t="shared" si="20"/>
        <v>4.4259405299483497E-3</v>
      </c>
      <c r="X498" s="233">
        <f>+X497+Tabela1368[[#This Row],[Colunas82]]</f>
        <v>0.50043425072665559</v>
      </c>
      <c r="Y498" s="234">
        <v>47851.56</v>
      </c>
    </row>
    <row r="499" spans="1:25" ht="20.100000000000001" customHeight="1" x14ac:dyDescent="0.25">
      <c r="A499" s="231">
        <f t="shared" si="21"/>
        <v>495</v>
      </c>
      <c r="B499" s="231" t="s">
        <v>1019</v>
      </c>
      <c r="C499" s="231">
        <v>3544004</v>
      </c>
      <c r="D499" s="231" t="s">
        <v>1020</v>
      </c>
      <c r="E499" s="231" t="s">
        <v>1021</v>
      </c>
      <c r="F499" s="231">
        <v>226.65700000000001</v>
      </c>
      <c r="G499" s="232">
        <v>36233</v>
      </c>
      <c r="H499" s="233"/>
      <c r="I499" s="255">
        <v>3510</v>
      </c>
      <c r="J499" s="255">
        <v>3</v>
      </c>
      <c r="K499" s="255" t="s">
        <v>3315</v>
      </c>
      <c r="L499" s="255">
        <v>34698.549558856583</v>
      </c>
      <c r="M499" s="233">
        <f>+Tabela1368[[#This Row],[Colunas85]]/$N$651</f>
        <v>7.7671327303581981E-4</v>
      </c>
      <c r="N499" s="255">
        <v>26777.733787200996</v>
      </c>
      <c r="O499" s="233">
        <f>+O498+Tabela1368[[#This Row],[Colunas8]]</f>
        <v>0.53208887144995498</v>
      </c>
      <c r="P499" s="231">
        <v>130.16</v>
      </c>
      <c r="Q499" s="231">
        <v>98.4</v>
      </c>
      <c r="R499" s="274">
        <v>0.75900000000000001</v>
      </c>
      <c r="S499" s="231">
        <v>4.91</v>
      </c>
      <c r="T499" s="231">
        <v>102407.19133</v>
      </c>
      <c r="U499" s="231">
        <v>94627.137419999999</v>
      </c>
      <c r="V499" s="234">
        <v>1452467560.71</v>
      </c>
      <c r="W499" s="233">
        <f t="shared" si="20"/>
        <v>6.4110976963726533E-4</v>
      </c>
      <c r="X499" s="233">
        <f>+X498+Tabela1368[[#This Row],[Colunas82]]</f>
        <v>0.50107536049629287</v>
      </c>
      <c r="Y499" s="234">
        <v>40086.870000000003</v>
      </c>
    </row>
    <row r="500" spans="1:25" ht="20.100000000000001" customHeight="1" x14ac:dyDescent="0.25">
      <c r="A500" s="231">
        <f t="shared" si="21"/>
        <v>496</v>
      </c>
      <c r="B500" s="231" t="s">
        <v>1318</v>
      </c>
      <c r="C500" s="231">
        <v>3544103</v>
      </c>
      <c r="D500" s="231" t="s">
        <v>1319</v>
      </c>
      <c r="E500" s="231" t="s">
        <v>1320</v>
      </c>
      <c r="F500" s="231">
        <v>36.341000000000001</v>
      </c>
      <c r="G500" s="232">
        <v>52009</v>
      </c>
      <c r="H500" s="233"/>
      <c r="I500" s="255">
        <v>3501</v>
      </c>
      <c r="J500" s="255">
        <v>1</v>
      </c>
      <c r="K500" s="255" t="s">
        <v>3265</v>
      </c>
      <c r="L500" s="255">
        <v>49806.443408124418</v>
      </c>
      <c r="M500" s="233">
        <f>+Tabela1368[[#This Row],[Colunas85]]/$N$651</f>
        <v>1.114897486195456E-3</v>
      </c>
      <c r="N500" s="255">
        <v>38436.871264828653</v>
      </c>
      <c r="O500" s="233">
        <f>+O499+Tabela1368[[#This Row],[Colunas8]]</f>
        <v>0.5332037689361504</v>
      </c>
      <c r="P500" s="231">
        <v>1210.04</v>
      </c>
      <c r="Q500" s="231">
        <v>98.2</v>
      </c>
      <c r="R500" s="274">
        <v>0.749</v>
      </c>
      <c r="S500" s="231">
        <v>11.98</v>
      </c>
      <c r="T500" s="231">
        <v>88976.073019999996</v>
      </c>
      <c r="U500" s="231">
        <v>72897.05085</v>
      </c>
      <c r="V500" s="234">
        <v>586786341.60000002</v>
      </c>
      <c r="W500" s="233">
        <f t="shared" si="20"/>
        <v>2.590036889399286E-4</v>
      </c>
      <c r="X500" s="233">
        <f>+X499+Tabela1368[[#This Row],[Colunas82]]</f>
        <v>0.50133436418523281</v>
      </c>
      <c r="Y500" s="234">
        <v>11282.4</v>
      </c>
    </row>
    <row r="501" spans="1:25" ht="20.100000000000001" customHeight="1" x14ac:dyDescent="0.25">
      <c r="A501" s="231">
        <f t="shared" si="21"/>
        <v>497</v>
      </c>
      <c r="B501" s="231" t="s">
        <v>1624</v>
      </c>
      <c r="C501" s="231">
        <v>3544202</v>
      </c>
      <c r="D501" s="231" t="s">
        <v>1625</v>
      </c>
      <c r="E501" s="231" t="s">
        <v>1626</v>
      </c>
      <c r="F501" s="231">
        <v>631.89700000000005</v>
      </c>
      <c r="G501" s="232">
        <v>12856</v>
      </c>
      <c r="H501" s="233"/>
      <c r="I501" s="255">
        <v>3507</v>
      </c>
      <c r="J501" s="255">
        <v>3</v>
      </c>
      <c r="K501" s="255" t="s">
        <v>3298</v>
      </c>
      <c r="L501" s="255">
        <v>12311.554470473331</v>
      </c>
      <c r="M501" s="233">
        <f>+Tabela1368[[#This Row],[Colunas85]]/$N$651</f>
        <v>2.7558926498353714E-4</v>
      </c>
      <c r="N501" s="255">
        <v>9501.1328227929243</v>
      </c>
      <c r="O501" s="233">
        <f>+O500+Tabela1368[[#This Row],[Colunas8]]</f>
        <v>0.5334793582011339</v>
      </c>
      <c r="P501" s="231">
        <v>16.7</v>
      </c>
      <c r="Q501" s="231">
        <v>96.7</v>
      </c>
      <c r="R501" s="274">
        <v>0.70299999999999996</v>
      </c>
      <c r="S501" s="231">
        <v>9.09</v>
      </c>
      <c r="T501" s="231">
        <v>38925.723030000001</v>
      </c>
      <c r="U501" s="231">
        <v>34885.757680000002</v>
      </c>
      <c r="V501" s="234">
        <v>262566315.84</v>
      </c>
      <c r="W501" s="233">
        <f t="shared" si="20"/>
        <v>1.158950704416437E-4</v>
      </c>
      <c r="X501" s="233">
        <f>+X500+Tabela1368[[#This Row],[Colunas82]]</f>
        <v>0.50145025925567444</v>
      </c>
      <c r="Y501" s="234">
        <v>20423.64</v>
      </c>
    </row>
    <row r="502" spans="1:25" ht="20.100000000000001" customHeight="1" x14ac:dyDescent="0.25">
      <c r="A502" s="231">
        <f t="shared" si="21"/>
        <v>498</v>
      </c>
      <c r="B502" s="231" t="s">
        <v>2268</v>
      </c>
      <c r="C502" s="231">
        <v>3543501</v>
      </c>
      <c r="D502" s="231" t="s">
        <v>2269</v>
      </c>
      <c r="E502" s="231" t="s">
        <v>2270</v>
      </c>
      <c r="F502" s="231">
        <v>385.87799999999999</v>
      </c>
      <c r="G502" s="232">
        <v>5364</v>
      </c>
      <c r="H502" s="233"/>
      <c r="I502" s="255">
        <v>3502</v>
      </c>
      <c r="J502" s="255">
        <v>2</v>
      </c>
      <c r="K502" s="255" t="s">
        <v>3269</v>
      </c>
      <c r="L502" s="255">
        <v>5136.8371328266139</v>
      </c>
      <c r="M502" s="233">
        <f>+Tabela1368[[#This Row],[Colunas85]]/$N$651</f>
        <v>1.1498606233445028E-4</v>
      </c>
      <c r="N502" s="255">
        <v>3964.2249892238051</v>
      </c>
      <c r="O502" s="233">
        <f>+O501+Tabela1368[[#This Row],[Colunas8]]</f>
        <v>0.5335943442634683</v>
      </c>
      <c r="P502" s="231">
        <v>15.96</v>
      </c>
      <c r="Q502" s="231">
        <v>95.9</v>
      </c>
      <c r="R502" s="274">
        <v>0.66400000000000003</v>
      </c>
      <c r="S502" s="231">
        <v>12.35</v>
      </c>
      <c r="T502" s="231">
        <v>18672.099999999999</v>
      </c>
      <c r="U502" s="231">
        <v>18032.813460000001</v>
      </c>
      <c r="V502" s="234">
        <v>66243737.160000004</v>
      </c>
      <c r="W502" s="233">
        <f t="shared" si="20"/>
        <v>2.9239556338042464E-5</v>
      </c>
      <c r="X502" s="233">
        <f>+X501+Tabela1368[[#This Row],[Colunas82]]</f>
        <v>0.50147949881201248</v>
      </c>
      <c r="Y502" s="234">
        <v>12349.69</v>
      </c>
    </row>
    <row r="503" spans="1:25" ht="20.100000000000001" customHeight="1" x14ac:dyDescent="0.25">
      <c r="A503" s="231">
        <f t="shared" si="21"/>
        <v>499</v>
      </c>
      <c r="B503" s="231" t="s">
        <v>1103</v>
      </c>
      <c r="C503" s="231">
        <v>3544251</v>
      </c>
      <c r="D503" s="231" t="s">
        <v>1104</v>
      </c>
      <c r="E503" s="231" t="s">
        <v>1105</v>
      </c>
      <c r="F503" s="231">
        <v>744.01099999999997</v>
      </c>
      <c r="G503" s="232">
        <v>15929</v>
      </c>
      <c r="H503" s="233"/>
      <c r="I503" s="255">
        <v>3505</v>
      </c>
      <c r="J503" s="255">
        <v>1</v>
      </c>
      <c r="K503" s="255" t="s">
        <v>3286</v>
      </c>
      <c r="L503" s="255">
        <v>15254.41437151289</v>
      </c>
      <c r="M503" s="233">
        <f>+Tabela1368[[#This Row],[Colunas85]]/$N$651</f>
        <v>3.4146401695105496E-4</v>
      </c>
      <c r="N503" s="255">
        <v>11772.211009199478</v>
      </c>
      <c r="O503" s="233">
        <f>+O502+Tabela1368[[#This Row],[Colunas8]]</f>
        <v>0.53393580828041931</v>
      </c>
      <c r="P503" s="231">
        <v>26.51</v>
      </c>
      <c r="Q503" s="231">
        <v>98.1</v>
      </c>
      <c r="R503" s="274">
        <v>0.76400000000000001</v>
      </c>
      <c r="S503" s="231" t="s">
        <v>20</v>
      </c>
      <c r="T503" s="231">
        <v>93680.956219999993</v>
      </c>
      <c r="U503" s="231">
        <v>80955.724069999997</v>
      </c>
      <c r="V503" s="234">
        <v>1119292122.5300002</v>
      </c>
      <c r="W503" s="233">
        <f t="shared" si="20"/>
        <v>4.940482901258324E-4</v>
      </c>
      <c r="X503" s="233">
        <f>+X502+Tabela1368[[#This Row],[Colunas82]]</f>
        <v>0.50197354710213826</v>
      </c>
      <c r="Y503" s="234">
        <v>70267.570000000007</v>
      </c>
    </row>
    <row r="504" spans="1:25" ht="20.100000000000001" customHeight="1" x14ac:dyDescent="0.25">
      <c r="A504" s="231">
        <f t="shared" si="21"/>
        <v>500</v>
      </c>
      <c r="B504" s="231" t="s">
        <v>1570</v>
      </c>
      <c r="C504" s="231">
        <v>3544301</v>
      </c>
      <c r="D504" s="231" t="s">
        <v>1571</v>
      </c>
      <c r="E504" s="231" t="s">
        <v>1572</v>
      </c>
      <c r="F504" s="231">
        <v>129.84700000000001</v>
      </c>
      <c r="G504" s="232">
        <v>10888</v>
      </c>
      <c r="H504" s="233"/>
      <c r="I504" s="255">
        <v>3511</v>
      </c>
      <c r="J504" s="255">
        <v>4</v>
      </c>
      <c r="K504" s="255" t="s">
        <v>3328</v>
      </c>
      <c r="L504" s="255">
        <v>10426.898341203612</v>
      </c>
      <c r="M504" s="233">
        <f>+Tabela1368[[#This Row],[Colunas85]]/$N$651</f>
        <v>2.3340198484293344E-4</v>
      </c>
      <c r="N504" s="255">
        <v>8046.696808849515</v>
      </c>
      <c r="O504" s="233">
        <f>+O503+Tabela1368[[#This Row],[Colunas8]]</f>
        <v>0.53416921026526221</v>
      </c>
      <c r="P504" s="231">
        <v>73.47</v>
      </c>
      <c r="Q504" s="231">
        <v>98.7</v>
      </c>
      <c r="R504" s="274">
        <v>0.73699999999999999</v>
      </c>
      <c r="S504" s="231">
        <v>14.08</v>
      </c>
      <c r="T504" s="231">
        <v>33895.394119999997</v>
      </c>
      <c r="U504" s="231">
        <v>30019.64446</v>
      </c>
      <c r="V504" s="234">
        <v>301024346.80000001</v>
      </c>
      <c r="W504" s="233">
        <f t="shared" si="20"/>
        <v>1.3287019610807587E-4</v>
      </c>
      <c r="X504" s="233">
        <f>+X503+Tabela1368[[#This Row],[Colunas82]]</f>
        <v>0.50210641729824634</v>
      </c>
      <c r="Y504" s="234">
        <v>27647.35</v>
      </c>
    </row>
    <row r="505" spans="1:25" ht="20.100000000000001" customHeight="1" x14ac:dyDescent="0.25">
      <c r="A505" s="231">
        <f t="shared" si="21"/>
        <v>501</v>
      </c>
      <c r="B505" s="231" t="s">
        <v>2277</v>
      </c>
      <c r="C505" s="231">
        <v>3544400</v>
      </c>
      <c r="D505" s="231" t="s">
        <v>2278</v>
      </c>
      <c r="E505" s="231" t="s">
        <v>2279</v>
      </c>
      <c r="F505" s="231">
        <v>236.48400000000001</v>
      </c>
      <c r="G505" s="232">
        <v>3195</v>
      </c>
      <c r="H505" s="233"/>
      <c r="I505" s="255">
        <v>3506</v>
      </c>
      <c r="J505" s="255">
        <v>1</v>
      </c>
      <c r="K505" s="255" t="s">
        <v>3291</v>
      </c>
      <c r="L505" s="255">
        <v>3059.6932586467251</v>
      </c>
      <c r="M505" s="233">
        <f>+Tabela1368[[#This Row],[Colunas85]]/$N$651</f>
        <v>6.8490020350217893E-5</v>
      </c>
      <c r="N505" s="255">
        <v>2361.2413945880053</v>
      </c>
      <c r="O505" s="233">
        <f>+O504+Tabela1368[[#This Row],[Colunas8]]</f>
        <v>0.53423770028561246</v>
      </c>
      <c r="P505" s="231">
        <v>11.52</v>
      </c>
      <c r="Q505" s="231">
        <v>99.5</v>
      </c>
      <c r="R505" s="274">
        <v>0.72099999999999997</v>
      </c>
      <c r="S505" s="231">
        <v>47.62</v>
      </c>
      <c r="T505" s="231">
        <v>16706.394700000001</v>
      </c>
      <c r="U505" s="231">
        <v>13229.27953</v>
      </c>
      <c r="V505" s="234">
        <v>64853739.449999996</v>
      </c>
      <c r="W505" s="233">
        <f t="shared" si="20"/>
        <v>2.8626020355718135E-5</v>
      </c>
      <c r="X505" s="233">
        <f>+X504+Tabela1368[[#This Row],[Colunas82]]</f>
        <v>0.50213504331860204</v>
      </c>
      <c r="Y505" s="234">
        <v>20298.509999999998</v>
      </c>
    </row>
    <row r="506" spans="1:25" ht="20.100000000000001" customHeight="1" x14ac:dyDescent="0.25">
      <c r="A506" s="231">
        <f t="shared" si="21"/>
        <v>502</v>
      </c>
      <c r="B506" s="231" t="s">
        <v>2196</v>
      </c>
      <c r="C506" s="231">
        <v>3544509</v>
      </c>
      <c r="D506" s="231" t="s">
        <v>2197</v>
      </c>
      <c r="E506" s="231" t="s">
        <v>2198</v>
      </c>
      <c r="F506" s="231">
        <v>242.87700000000001</v>
      </c>
      <c r="G506" s="232">
        <v>3191</v>
      </c>
      <c r="H506" s="233"/>
      <c r="I506" s="255">
        <v>3507</v>
      </c>
      <c r="J506" s="255">
        <v>6</v>
      </c>
      <c r="K506" s="255" t="s">
        <v>3301</v>
      </c>
      <c r="L506" s="255">
        <v>3055.8626567579649</v>
      </c>
      <c r="M506" s="233">
        <f>+Tabela1368[[#This Row],[Colunas85]]/$N$651</f>
        <v>6.8404273845867048E-5</v>
      </c>
      <c r="N506" s="255">
        <v>2358.285223827957</v>
      </c>
      <c r="O506" s="233">
        <f>+O505+Tabela1368[[#This Row],[Colunas8]]</f>
        <v>0.53430610455945837</v>
      </c>
      <c r="P506" s="231">
        <v>11.78</v>
      </c>
      <c r="Q506" s="231">
        <v>100</v>
      </c>
      <c r="R506" s="274">
        <v>0.75900000000000001</v>
      </c>
      <c r="S506" s="231" t="s">
        <v>20</v>
      </c>
      <c r="T506" s="231">
        <v>25539.427479999998</v>
      </c>
      <c r="U506" s="231">
        <v>20094.328740000001</v>
      </c>
      <c r="V506" s="234">
        <v>79664336.120000005</v>
      </c>
      <c r="W506" s="233">
        <f t="shared" si="20"/>
        <v>3.5163321756551262E-5</v>
      </c>
      <c r="X506" s="233">
        <f>+X505+Tabela1368[[#This Row],[Colunas82]]</f>
        <v>0.50217020664035861</v>
      </c>
      <c r="Y506" s="234">
        <v>24965.32</v>
      </c>
    </row>
    <row r="507" spans="1:25" ht="20.100000000000001" customHeight="1" x14ac:dyDescent="0.25">
      <c r="A507" s="231">
        <f t="shared" si="21"/>
        <v>503</v>
      </c>
      <c r="B507" s="231" t="s">
        <v>2012</v>
      </c>
      <c r="C507" s="231">
        <v>3544608</v>
      </c>
      <c r="D507" s="231" t="s">
        <v>2013</v>
      </c>
      <c r="E507" s="231" t="s">
        <v>2014</v>
      </c>
      <c r="F507" s="231">
        <v>305.28500000000003</v>
      </c>
      <c r="G507" s="232">
        <v>5638</v>
      </c>
      <c r="H507" s="233"/>
      <c r="I507" s="255">
        <v>3503</v>
      </c>
      <c r="J507" s="255">
        <v>4</v>
      </c>
      <c r="K507" s="255" t="s">
        <v>3278</v>
      </c>
      <c r="L507" s="255">
        <v>5399.2333622066462</v>
      </c>
      <c r="M507" s="233">
        <f>+Tabela1368[[#This Row],[Colunas85]]/$N$651</f>
        <v>1.208596978824815E-4</v>
      </c>
      <c r="N507" s="255">
        <v>4166.7226862870648</v>
      </c>
      <c r="O507" s="233">
        <f>+O506+Tabela1368[[#This Row],[Colunas8]]</f>
        <v>0.53442696425734082</v>
      </c>
      <c r="P507" s="231">
        <v>16.78</v>
      </c>
      <c r="Q507" s="231">
        <v>97.2</v>
      </c>
      <c r="R507" s="274">
        <v>0.72799999999999998</v>
      </c>
      <c r="S507" s="231" t="s">
        <v>20</v>
      </c>
      <c r="T507" s="231">
        <v>24381.557140000001</v>
      </c>
      <c r="U507" s="231">
        <v>21003.271349999999</v>
      </c>
      <c r="V507" s="234">
        <v>119797126.08</v>
      </c>
      <c r="W507" s="233">
        <f t="shared" si="20"/>
        <v>5.2877675193525204E-5</v>
      </c>
      <c r="X507" s="233">
        <f>+X506+Tabela1368[[#This Row],[Colunas82]]</f>
        <v>0.50222308431555218</v>
      </c>
      <c r="Y507" s="234">
        <v>21248.16</v>
      </c>
    </row>
    <row r="508" spans="1:25" ht="20.100000000000001" customHeight="1" x14ac:dyDescent="0.25">
      <c r="A508" s="231">
        <f t="shared" si="21"/>
        <v>504</v>
      </c>
      <c r="B508" s="231" t="s">
        <v>2425</v>
      </c>
      <c r="C508" s="231">
        <v>3544707</v>
      </c>
      <c r="D508" s="231" t="s">
        <v>2426</v>
      </c>
      <c r="E508" s="231" t="s">
        <v>2427</v>
      </c>
      <c r="F508" s="231">
        <v>147.935</v>
      </c>
      <c r="G508" s="232">
        <v>2427</v>
      </c>
      <c r="H508" s="233"/>
      <c r="I508" s="255">
        <v>3505</v>
      </c>
      <c r="J508" s="255">
        <v>2</v>
      </c>
      <c r="K508" s="255" t="s">
        <v>3287</v>
      </c>
      <c r="L508" s="255">
        <v>2324.2176960048828</v>
      </c>
      <c r="M508" s="233">
        <f>+Tabela1368[[#This Row],[Colunas85]]/$N$651</f>
        <v>5.2026691514860334E-5</v>
      </c>
      <c r="N508" s="255">
        <v>1793.6566086588693</v>
      </c>
      <c r="O508" s="233">
        <f>+O507+Tabela1368[[#This Row],[Colunas8]]</f>
        <v>0.53447899094885565</v>
      </c>
      <c r="P508" s="231">
        <v>16.2</v>
      </c>
      <c r="Q508" s="231">
        <v>99.2</v>
      </c>
      <c r="R508" s="274">
        <v>0.73</v>
      </c>
      <c r="S508" s="231" t="s">
        <v>20</v>
      </c>
      <c r="T508" s="231">
        <v>14008.8457</v>
      </c>
      <c r="U508" s="231">
        <v>11507.619199999999</v>
      </c>
      <c r="V508" s="234">
        <v>37500474.990000002</v>
      </c>
      <c r="W508" s="233">
        <f t="shared" si="20"/>
        <v>1.6552466666019501E-5</v>
      </c>
      <c r="X508" s="233">
        <f>+X507+Tabela1368[[#This Row],[Colunas82]]</f>
        <v>0.50223963678221817</v>
      </c>
      <c r="Y508" s="234">
        <v>15451.37</v>
      </c>
    </row>
    <row r="509" spans="1:25" ht="20.100000000000001" customHeight="1" x14ac:dyDescent="0.25">
      <c r="A509" s="231">
        <f t="shared" si="21"/>
        <v>505</v>
      </c>
      <c r="B509" s="231" t="s">
        <v>1922</v>
      </c>
      <c r="C509" s="231">
        <v>3544806</v>
      </c>
      <c r="D509" s="231" t="s">
        <v>1478</v>
      </c>
      <c r="E509" s="231" t="s">
        <v>1923</v>
      </c>
      <c r="F509" s="231">
        <v>308.55500000000001</v>
      </c>
      <c r="G509" s="232">
        <v>6481</v>
      </c>
      <c r="H509" s="233"/>
      <c r="I509" s="255">
        <v>3507</v>
      </c>
      <c r="J509" s="255">
        <v>1</v>
      </c>
      <c r="K509" s="255" t="s">
        <v>3295</v>
      </c>
      <c r="L509" s="255">
        <v>6206.5327102627298</v>
      </c>
      <c r="M509" s="233">
        <f>+Tabela1368[[#This Row],[Colunas85]]/$N$651</f>
        <v>1.3893077367441693E-4</v>
      </c>
      <c r="N509" s="255">
        <v>4789.7356739670922</v>
      </c>
      <c r="O509" s="233">
        <f>+O508+Tabela1368[[#This Row],[Colunas8]]</f>
        <v>0.53461792172253009</v>
      </c>
      <c r="P509" s="231">
        <v>17.670000000000002</v>
      </c>
      <c r="Q509" s="231">
        <v>100</v>
      </c>
      <c r="R509" s="274">
        <v>0.751</v>
      </c>
      <c r="S509" s="231">
        <v>18.87</v>
      </c>
      <c r="T509" s="231">
        <v>32637.570830000001</v>
      </c>
      <c r="U509" s="231">
        <v>27150.442139999999</v>
      </c>
      <c r="V509" s="234">
        <v>148145225.59</v>
      </c>
      <c r="W509" s="233">
        <f t="shared" si="20"/>
        <v>6.5390342627988517E-5</v>
      </c>
      <c r="X509" s="233">
        <f>+X508+Tabela1368[[#This Row],[Colunas82]]</f>
        <v>0.50230502712484615</v>
      </c>
      <c r="Y509" s="234">
        <v>22858.39</v>
      </c>
    </row>
    <row r="510" spans="1:25" ht="20.100000000000001" customHeight="1" x14ac:dyDescent="0.25">
      <c r="A510" s="231">
        <f t="shared" si="21"/>
        <v>506</v>
      </c>
      <c r="B510" s="231" t="s">
        <v>1477</v>
      </c>
      <c r="C510" s="231">
        <v>3544905</v>
      </c>
      <c r="D510" s="231" t="s">
        <v>1478</v>
      </c>
      <c r="E510" s="231" t="s">
        <v>1479</v>
      </c>
      <c r="F510" s="231">
        <v>305.77600000000001</v>
      </c>
      <c r="G510" s="232">
        <v>12103</v>
      </c>
      <c r="H510" s="233"/>
      <c r="I510" s="255">
        <v>3508</v>
      </c>
      <c r="J510" s="255">
        <v>4</v>
      </c>
      <c r="K510" s="255" t="s">
        <v>3306</v>
      </c>
      <c r="L510" s="255">
        <v>11590.443664914339</v>
      </c>
      <c r="M510" s="233">
        <f>+Tabela1368[[#This Row],[Colunas85]]/$N$651</f>
        <v>2.5944748553949516E-4</v>
      </c>
      <c r="N510" s="255">
        <v>8944.6336772139675</v>
      </c>
      <c r="O510" s="233">
        <f>+O509+Tabela1368[[#This Row],[Colunas8]]</f>
        <v>0.53487736920806961</v>
      </c>
      <c r="P510" s="231">
        <v>34.58</v>
      </c>
      <c r="Q510" s="231">
        <v>98.8</v>
      </c>
      <c r="R510" s="274">
        <v>0.77200000000000002</v>
      </c>
      <c r="S510" s="231">
        <v>8.85</v>
      </c>
      <c r="T510" s="231">
        <v>44247.320659999998</v>
      </c>
      <c r="U510" s="231">
        <v>36537.91764</v>
      </c>
      <c r="V510" s="234">
        <v>355566654.17000002</v>
      </c>
      <c r="W510" s="233">
        <f t="shared" si="20"/>
        <v>1.5694481715942152E-4</v>
      </c>
      <c r="X510" s="233">
        <f>+X509+Tabela1368[[#This Row],[Colunas82]]</f>
        <v>0.50246197194200559</v>
      </c>
      <c r="Y510" s="234">
        <v>29378.39</v>
      </c>
    </row>
    <row r="511" spans="1:25" ht="20.100000000000001" customHeight="1" x14ac:dyDescent="0.25">
      <c r="A511" s="231">
        <f t="shared" si="21"/>
        <v>507</v>
      </c>
      <c r="B511" s="231" t="s">
        <v>1753</v>
      </c>
      <c r="C511" s="231">
        <v>3545001</v>
      </c>
      <c r="D511" s="231" t="s">
        <v>1754</v>
      </c>
      <c r="E511" s="231" t="s">
        <v>1755</v>
      </c>
      <c r="F511" s="231">
        <v>424.99700000000001</v>
      </c>
      <c r="G511" s="232">
        <v>17363</v>
      </c>
      <c r="H511" s="233"/>
      <c r="I511" s="255">
        <v>3501</v>
      </c>
      <c r="J511" s="255">
        <v>1</v>
      </c>
      <c r="K511" s="255" t="s">
        <v>3265</v>
      </c>
      <c r="L511" s="255">
        <v>16627.685148633205</v>
      </c>
      <c r="M511" s="233">
        <f>+Tabela1368[[#This Row],[Colunas85]]/$N$651</f>
        <v>3.7220413876082412E-4</v>
      </c>
      <c r="N511" s="255">
        <v>12831.998226676536</v>
      </c>
      <c r="O511" s="233">
        <f>+O510+Tabela1368[[#This Row],[Colunas8]]</f>
        <v>0.53524957334683043</v>
      </c>
      <c r="P511" s="231">
        <v>36.79</v>
      </c>
      <c r="Q511" s="231">
        <v>98.4</v>
      </c>
      <c r="R511" s="274">
        <v>0.73199999999999998</v>
      </c>
      <c r="S511" s="231" t="s">
        <v>20</v>
      </c>
      <c r="T511" s="231">
        <v>42345.102160000002</v>
      </c>
      <c r="U511" s="231">
        <v>38244.988380000003</v>
      </c>
      <c r="V511" s="234">
        <v>206609629.46000001</v>
      </c>
      <c r="W511" s="233">
        <f t="shared" si="20"/>
        <v>9.1196151660139036E-5</v>
      </c>
      <c r="X511" s="233">
        <f>+X510+Tabela1368[[#This Row],[Colunas82]]</f>
        <v>0.50255316809366568</v>
      </c>
      <c r="Y511" s="234">
        <v>11899.42</v>
      </c>
    </row>
    <row r="512" spans="1:25" ht="20.100000000000001" customHeight="1" x14ac:dyDescent="0.25">
      <c r="A512" s="231">
        <f t="shared" si="21"/>
        <v>508</v>
      </c>
      <c r="B512" s="231" t="s">
        <v>2232</v>
      </c>
      <c r="C512" s="231">
        <v>3545100</v>
      </c>
      <c r="D512" s="231" t="s">
        <v>2233</v>
      </c>
      <c r="E512" s="231" t="s">
        <v>2234</v>
      </c>
      <c r="F512" s="231">
        <v>172.934</v>
      </c>
      <c r="G512" s="232">
        <v>5372</v>
      </c>
      <c r="H512" s="233"/>
      <c r="I512" s="255">
        <v>3505</v>
      </c>
      <c r="J512" s="255">
        <v>2</v>
      </c>
      <c r="K512" s="255" t="s">
        <v>3287</v>
      </c>
      <c r="L512" s="255">
        <v>5144.4983366041333</v>
      </c>
      <c r="M512" s="233">
        <f>+Tabela1368[[#This Row],[Colunas85]]/$N$651</f>
        <v>1.1515755534315193E-4</v>
      </c>
      <c r="N512" s="255">
        <v>3970.1373307439003</v>
      </c>
      <c r="O512" s="233">
        <f>+O511+Tabela1368[[#This Row],[Colunas8]]</f>
        <v>0.53536473090217362</v>
      </c>
      <c r="P512" s="231">
        <v>27.96</v>
      </c>
      <c r="Q512" s="231">
        <v>98.3</v>
      </c>
      <c r="R512" s="274">
        <v>0.71899999999999997</v>
      </c>
      <c r="S512" s="231">
        <v>13.16</v>
      </c>
      <c r="T512" s="231">
        <v>16370.61593</v>
      </c>
      <c r="U512" s="231">
        <v>14503.4334</v>
      </c>
      <c r="V512" s="234">
        <v>73135321.239999995</v>
      </c>
      <c r="W512" s="233">
        <f t="shared" si="20"/>
        <v>3.2281456895053792E-5</v>
      </c>
      <c r="X512" s="233">
        <f>+X511+Tabela1368[[#This Row],[Colunas82]]</f>
        <v>0.50258544955056073</v>
      </c>
      <c r="Y512" s="234">
        <v>13614.17</v>
      </c>
    </row>
    <row r="513" spans="1:25" ht="20.100000000000001" customHeight="1" x14ac:dyDescent="0.25">
      <c r="A513" s="231">
        <f t="shared" si="21"/>
        <v>509</v>
      </c>
      <c r="B513" s="231" t="s">
        <v>1648</v>
      </c>
      <c r="C513" s="231">
        <v>3545159</v>
      </c>
      <c r="D513" s="231" t="s">
        <v>1649</v>
      </c>
      <c r="E513" s="231" t="s">
        <v>1650</v>
      </c>
      <c r="F513" s="231">
        <v>99.738</v>
      </c>
      <c r="G513" s="232">
        <v>8498</v>
      </c>
      <c r="H513" s="233"/>
      <c r="I513" s="255">
        <v>3510</v>
      </c>
      <c r="J513" s="255">
        <v>3</v>
      </c>
      <c r="K513" s="255" t="s">
        <v>3315</v>
      </c>
      <c r="L513" s="255">
        <v>8138.1137126697549</v>
      </c>
      <c r="M513" s="233">
        <f>+Tabela1368[[#This Row],[Colunas85]]/$N$651</f>
        <v>1.8216844849331816E-4</v>
      </c>
      <c r="N513" s="255">
        <v>6280.3847797210847</v>
      </c>
      <c r="O513" s="233">
        <f>+O512+Tabela1368[[#This Row],[Colunas8]]</f>
        <v>0.53554689935066691</v>
      </c>
      <c r="P513" s="231">
        <v>70.78</v>
      </c>
      <c r="Q513" s="231">
        <v>96.8</v>
      </c>
      <c r="R513" s="274">
        <v>0.79100000000000004</v>
      </c>
      <c r="S513" s="231">
        <v>21.51</v>
      </c>
      <c r="T513" s="231">
        <v>28672.08886</v>
      </c>
      <c r="U513" s="231">
        <v>24642.917310000001</v>
      </c>
      <c r="V513" s="234">
        <v>254960820.09999999</v>
      </c>
      <c r="W513" s="233">
        <f t="shared" si="20"/>
        <v>1.1253805390389389E-4</v>
      </c>
      <c r="X513" s="233">
        <f>+X512+Tabela1368[[#This Row],[Colunas82]]</f>
        <v>0.5026979876044646</v>
      </c>
      <c r="Y513" s="234">
        <v>30002.45</v>
      </c>
    </row>
    <row r="514" spans="1:25" ht="20.100000000000001" customHeight="1" x14ac:dyDescent="0.25">
      <c r="A514" s="231">
        <f t="shared" si="21"/>
        <v>510</v>
      </c>
      <c r="B514" s="231" t="s">
        <v>690</v>
      </c>
      <c r="C514" s="231">
        <v>3545209</v>
      </c>
      <c r="D514" s="231" t="s">
        <v>691</v>
      </c>
      <c r="E514" s="231" t="s">
        <v>692</v>
      </c>
      <c r="F514" s="231">
        <v>133.05699999999999</v>
      </c>
      <c r="G514" s="232">
        <v>120779</v>
      </c>
      <c r="H514" s="233"/>
      <c r="I514" s="255">
        <v>3502</v>
      </c>
      <c r="J514" s="255">
        <v>1</v>
      </c>
      <c r="K514" s="255" t="s">
        <v>3268</v>
      </c>
      <c r="L514" s="255">
        <v>115664.06638062373</v>
      </c>
      <c r="M514" s="233">
        <f>+Tabela1368[[#This Row],[Colunas85]]/$N$651</f>
        <v>2.5890942622469378E-3</v>
      </c>
      <c r="N514" s="255">
        <v>89260.837056946693</v>
      </c>
      <c r="O514" s="233">
        <f>+O513+Tabela1368[[#This Row],[Colunas8]]</f>
        <v>0.53813599361291387</v>
      </c>
      <c r="P514" s="231">
        <v>792.13</v>
      </c>
      <c r="Q514" s="231">
        <v>98.4</v>
      </c>
      <c r="R514" s="274">
        <v>0.78</v>
      </c>
      <c r="S514" s="231">
        <v>12.03</v>
      </c>
      <c r="T514" s="231">
        <v>354244.64004999999</v>
      </c>
      <c r="U514" s="231">
        <v>322255.95740000001</v>
      </c>
      <c r="V514" s="234">
        <v>7510994789.6799994</v>
      </c>
      <c r="W514" s="233">
        <f t="shared" si="20"/>
        <v>3.3153044306232756E-3</v>
      </c>
      <c r="X514" s="233">
        <f>+X513+Tabela1368[[#This Row],[Colunas82]]</f>
        <v>0.50601329203508782</v>
      </c>
      <c r="Y514" s="234">
        <v>62187.92</v>
      </c>
    </row>
    <row r="515" spans="1:25" ht="20.100000000000001" customHeight="1" x14ac:dyDescent="0.25">
      <c r="A515" s="231">
        <f t="shared" si="21"/>
        <v>511</v>
      </c>
      <c r="B515" s="231" t="s">
        <v>969</v>
      </c>
      <c r="C515" s="231">
        <v>3545308</v>
      </c>
      <c r="D515" s="231" t="s">
        <v>691</v>
      </c>
      <c r="E515" s="231" t="s">
        <v>970</v>
      </c>
      <c r="F515" s="231">
        <v>280.50900000000001</v>
      </c>
      <c r="G515" s="232">
        <v>46285</v>
      </c>
      <c r="H515" s="233"/>
      <c r="I515" s="255">
        <v>3502</v>
      </c>
      <c r="J515" s="255">
        <v>1</v>
      </c>
      <c r="K515" s="255" t="s">
        <v>3268</v>
      </c>
      <c r="L515" s="255">
        <v>44324.852105309445</v>
      </c>
      <c r="M515" s="233">
        <f>+Tabela1368[[#This Row],[Colunas85]]/$N$651</f>
        <v>9.9219423846943176E-4</v>
      </c>
      <c r="N515" s="255">
        <v>34206.590907200567</v>
      </c>
      <c r="O515" s="233">
        <f>+O514+Tabela1368[[#This Row],[Colunas8]]</f>
        <v>0.53912818785138328</v>
      </c>
      <c r="P515" s="231">
        <v>143.02000000000001</v>
      </c>
      <c r="Q515" s="231">
        <v>98.6</v>
      </c>
      <c r="R515" s="274">
        <v>0.72899999999999998</v>
      </c>
      <c r="S515" s="231">
        <v>5.83</v>
      </c>
      <c r="T515" s="231">
        <v>131729.43223999999</v>
      </c>
      <c r="U515" s="231">
        <v>119093.11599999999</v>
      </c>
      <c r="V515" s="234">
        <v>1737097803.95</v>
      </c>
      <c r="W515" s="233">
        <f t="shared" si="20"/>
        <v>7.6674371466402735E-4</v>
      </c>
      <c r="X515" s="233">
        <f>+X514+Tabela1368[[#This Row],[Colunas82]]</f>
        <v>0.50678003574975183</v>
      </c>
      <c r="Y515" s="234">
        <v>37530.47</v>
      </c>
    </row>
    <row r="516" spans="1:25" ht="20.100000000000001" customHeight="1" x14ac:dyDescent="0.25">
      <c r="A516" s="231">
        <f t="shared" si="21"/>
        <v>512</v>
      </c>
      <c r="B516" s="231" t="s">
        <v>1714</v>
      </c>
      <c r="C516" s="231">
        <v>3545407</v>
      </c>
      <c r="D516" s="231" t="s">
        <v>1715</v>
      </c>
      <c r="E516" s="231" t="s">
        <v>1716</v>
      </c>
      <c r="F516" s="231">
        <v>188.441</v>
      </c>
      <c r="G516" s="232">
        <v>9396</v>
      </c>
      <c r="H516" s="233"/>
      <c r="I516" s="255">
        <v>3504</v>
      </c>
      <c r="J516" s="255">
        <v>3</v>
      </c>
      <c r="K516" s="255" t="s">
        <v>3282</v>
      </c>
      <c r="L516" s="255">
        <v>8998.0838366962835</v>
      </c>
      <c r="M516" s="233">
        <f>+Tabela1368[[#This Row],[Colunas85]]/$N$651</f>
        <v>2.0141853872007737E-4</v>
      </c>
      <c r="N516" s="255">
        <v>6944.045115351767</v>
      </c>
      <c r="O516" s="233">
        <f>+O515+Tabela1368[[#This Row],[Colunas8]]</f>
        <v>0.53932960639010341</v>
      </c>
      <c r="P516" s="231">
        <v>46.64</v>
      </c>
      <c r="Q516" s="231">
        <v>96.5</v>
      </c>
      <c r="R516" s="274">
        <v>0.70399999999999996</v>
      </c>
      <c r="S516" s="231">
        <v>21.28</v>
      </c>
      <c r="T516" s="231">
        <v>29971.474259999999</v>
      </c>
      <c r="U516" s="231">
        <v>26332.540720000001</v>
      </c>
      <c r="V516" s="234">
        <v>224424963.35999998</v>
      </c>
      <c r="W516" s="233">
        <f t="shared" si="20"/>
        <v>9.905972460427887E-5</v>
      </c>
      <c r="X516" s="233">
        <f>+X515+Tabela1368[[#This Row],[Colunas82]]</f>
        <v>0.50687909547435617</v>
      </c>
      <c r="Y516" s="234">
        <v>23885.16</v>
      </c>
    </row>
    <row r="517" spans="1:25" ht="20.100000000000001" customHeight="1" x14ac:dyDescent="0.25">
      <c r="A517" s="231">
        <f t="shared" si="21"/>
        <v>513</v>
      </c>
      <c r="B517" s="231" t="s">
        <v>1435</v>
      </c>
      <c r="C517" s="231">
        <v>3545506</v>
      </c>
      <c r="D517" s="231" t="s">
        <v>1436</v>
      </c>
      <c r="E517" s="231" t="s">
        <v>1437</v>
      </c>
      <c r="F517" s="231">
        <v>455.85599999999999</v>
      </c>
      <c r="G517" s="232">
        <v>4405</v>
      </c>
      <c r="H517" s="233"/>
      <c r="I517" s="255">
        <v>3505</v>
      </c>
      <c r="J517" s="255">
        <v>1</v>
      </c>
      <c r="K517" s="255" t="s">
        <v>3286</v>
      </c>
      <c r="L517" s="255">
        <v>4218.4503299965018</v>
      </c>
      <c r="M517" s="233">
        <f>+Tabela1368[[#This Row],[Colunas85]]/$N$651</f>
        <v>9.4428337916341093E-5</v>
      </c>
      <c r="N517" s="255">
        <v>3255.4830495023984</v>
      </c>
      <c r="O517" s="233">
        <f>+O516+Tabela1368[[#This Row],[Colunas8]]</f>
        <v>0.5394240347280197</v>
      </c>
      <c r="P517" s="231">
        <v>8.1300000000000008</v>
      </c>
      <c r="Q517" s="231">
        <v>98.2</v>
      </c>
      <c r="R517" s="274">
        <v>0.70899999999999996</v>
      </c>
      <c r="S517" s="231" t="s">
        <v>20</v>
      </c>
      <c r="T517" s="231">
        <v>32307.831460000001</v>
      </c>
      <c r="U517" s="231">
        <v>25945.947120000001</v>
      </c>
      <c r="V517" s="234">
        <v>397137664.55000001</v>
      </c>
      <c r="W517" s="233">
        <f t="shared" ref="W517:W580" si="22">+V517/$V$651</f>
        <v>1.7529399177044157E-4</v>
      </c>
      <c r="X517" s="233">
        <f>+X516+Tabela1368[[#This Row],[Colunas82]]</f>
        <v>0.50705438946612658</v>
      </c>
      <c r="Y517" s="234">
        <v>90156.11</v>
      </c>
    </row>
    <row r="518" spans="1:25" ht="20.100000000000001" customHeight="1" x14ac:dyDescent="0.25">
      <c r="A518" s="231">
        <f t="shared" si="21"/>
        <v>514</v>
      </c>
      <c r="B518" s="231" t="s">
        <v>1558</v>
      </c>
      <c r="C518" s="231">
        <v>3545605</v>
      </c>
      <c r="D518" s="231" t="s">
        <v>1559</v>
      </c>
      <c r="E518" s="231" t="s">
        <v>1560</v>
      </c>
      <c r="F518" s="231">
        <v>330.26900000000001</v>
      </c>
      <c r="G518" s="232">
        <v>15639</v>
      </c>
      <c r="H518" s="233"/>
      <c r="I518" s="255">
        <v>3507</v>
      </c>
      <c r="J518" s="255">
        <v>2</v>
      </c>
      <c r="K518" s="255" t="s">
        <v>3297</v>
      </c>
      <c r="L518" s="255">
        <v>14976.695734577819</v>
      </c>
      <c r="M518" s="233">
        <f>+Tabela1368[[#This Row],[Colunas85]]/$N$651</f>
        <v>3.3524739538562045E-4</v>
      </c>
      <c r="N518" s="255">
        <v>11557.888629096027</v>
      </c>
      <c r="O518" s="233">
        <f>+O517+Tabela1368[[#This Row],[Colunas8]]</f>
        <v>0.53975928212340529</v>
      </c>
      <c r="P518" s="231">
        <v>43.32</v>
      </c>
      <c r="Q518" s="231">
        <v>100</v>
      </c>
      <c r="R518" s="274">
        <v>0.76</v>
      </c>
      <c r="S518" s="231" t="s">
        <v>20</v>
      </c>
      <c r="T518" s="231">
        <v>45504.82836</v>
      </c>
      <c r="U518" s="231">
        <v>41282.033219999998</v>
      </c>
      <c r="V518" s="234">
        <v>311858550.12</v>
      </c>
      <c r="W518" s="233">
        <f t="shared" si="22"/>
        <v>1.3765234325034537E-4</v>
      </c>
      <c r="X518" s="233">
        <f>+X517+Tabela1368[[#This Row],[Colunas82]]</f>
        <v>0.50719204180937694</v>
      </c>
      <c r="Y518" s="234">
        <v>19941.080000000002</v>
      </c>
    </row>
    <row r="519" spans="1:25" ht="20.100000000000001" customHeight="1" x14ac:dyDescent="0.25">
      <c r="A519" s="231">
        <f t="shared" ref="A519:A582" si="23">+A518+1</f>
        <v>515</v>
      </c>
      <c r="B519" s="231" t="s">
        <v>1810</v>
      </c>
      <c r="C519" s="231">
        <v>3545704</v>
      </c>
      <c r="D519" s="231" t="s">
        <v>1811</v>
      </c>
      <c r="E519" s="231" t="s">
        <v>1812</v>
      </c>
      <c r="F519" s="231">
        <v>272.69200000000001</v>
      </c>
      <c r="G519" s="232">
        <v>6036</v>
      </c>
      <c r="H519" s="233"/>
      <c r="I519" s="255">
        <v>3507</v>
      </c>
      <c r="J519" s="255">
        <v>4</v>
      </c>
      <c r="K519" s="255" t="s">
        <v>3299</v>
      </c>
      <c r="L519" s="255">
        <v>5780.3782501382257</v>
      </c>
      <c r="M519" s="233">
        <f>+Tabela1368[[#This Row],[Colunas85]]/$N$651</f>
        <v>1.2939147506538815E-4</v>
      </c>
      <c r="N519" s="255">
        <v>4460.8616769117989</v>
      </c>
      <c r="O519" s="233">
        <f>+O518+Tabela1368[[#This Row],[Colunas8]]</f>
        <v>0.5398886735984707</v>
      </c>
      <c r="P519" s="231">
        <v>20.98</v>
      </c>
      <c r="Q519" s="231">
        <v>98.8</v>
      </c>
      <c r="R519" s="274">
        <v>0.72799999999999998</v>
      </c>
      <c r="S519" s="231">
        <v>24.39</v>
      </c>
      <c r="T519" s="231">
        <v>28804.623920000002</v>
      </c>
      <c r="U519" s="231">
        <v>25666.637180000002</v>
      </c>
      <c r="V519" s="234">
        <v>184352960.64000002</v>
      </c>
      <c r="W519" s="233">
        <f t="shared" si="22"/>
        <v>8.1372202261153416E-5</v>
      </c>
      <c r="X519" s="233">
        <f>+X518+Tabela1368[[#This Row],[Colunas82]]</f>
        <v>0.50727341401163806</v>
      </c>
      <c r="Y519" s="234">
        <v>30542.240000000002</v>
      </c>
    </row>
    <row r="520" spans="1:25" ht="20.100000000000001" customHeight="1" x14ac:dyDescent="0.25">
      <c r="A520" s="231">
        <f t="shared" si="23"/>
        <v>516</v>
      </c>
      <c r="B520" s="231" t="s">
        <v>720</v>
      </c>
      <c r="C520" s="231">
        <v>3545803</v>
      </c>
      <c r="D520" s="231" t="s">
        <v>721</v>
      </c>
      <c r="E520" s="231" t="s">
        <v>722</v>
      </c>
      <c r="F520" s="231">
        <v>271.02999999999997</v>
      </c>
      <c r="G520" s="232">
        <v>195278</v>
      </c>
      <c r="H520" s="233"/>
      <c r="I520" s="255">
        <v>3510</v>
      </c>
      <c r="J520" s="255">
        <v>1</v>
      </c>
      <c r="K520" s="255" t="s">
        <v>3312</v>
      </c>
      <c r="L520" s="255">
        <v>187008.06890829897</v>
      </c>
      <c r="M520" s="233">
        <f>+Tabela1368[[#This Row],[Colunas85]]/$N$651</f>
        <v>4.1861014691548818E-3</v>
      </c>
      <c r="N520" s="255">
        <v>144318.77842014286</v>
      </c>
      <c r="O520" s="233">
        <f>+O519+Tabela1368[[#This Row],[Colunas8]]</f>
        <v>0.54407477506762558</v>
      </c>
      <c r="P520" s="231">
        <v>664.49</v>
      </c>
      <c r="Q520" s="231">
        <v>98.4</v>
      </c>
      <c r="R520" s="274">
        <v>0.78100000000000003</v>
      </c>
      <c r="S520" s="231">
        <v>13.71</v>
      </c>
      <c r="T520" s="231">
        <v>525487.17724999995</v>
      </c>
      <c r="U520" s="231">
        <v>508262.75516</v>
      </c>
      <c r="V520" s="234">
        <v>6014224569.0600004</v>
      </c>
      <c r="W520" s="233">
        <f t="shared" si="22"/>
        <v>2.6546397539729178E-3</v>
      </c>
      <c r="X520" s="233">
        <f>+X519+Tabela1368[[#This Row],[Colunas82]]</f>
        <v>0.50992805376561101</v>
      </c>
      <c r="Y520" s="234">
        <v>30798.27</v>
      </c>
    </row>
    <row r="521" spans="1:25" ht="20.100000000000001" customHeight="1" x14ac:dyDescent="0.25">
      <c r="A521" s="231">
        <f t="shared" si="23"/>
        <v>517</v>
      </c>
      <c r="B521" s="231" t="s">
        <v>1666</v>
      </c>
      <c r="C521" s="231">
        <v>3546009</v>
      </c>
      <c r="D521" s="231" t="s">
        <v>1667</v>
      </c>
      <c r="E521" s="231" t="s">
        <v>1668</v>
      </c>
      <c r="F521" s="231">
        <v>272.238</v>
      </c>
      <c r="G521" s="232">
        <v>14925</v>
      </c>
      <c r="H521" s="233"/>
      <c r="I521" s="255">
        <v>3511</v>
      </c>
      <c r="J521" s="255">
        <v>1</v>
      </c>
      <c r="K521" s="255" t="s">
        <v>3325</v>
      </c>
      <c r="L521" s="255">
        <v>14292.933297434232</v>
      </c>
      <c r="M521" s="233">
        <f>+Tabela1368[[#This Row],[Colunas85]]/$N$651</f>
        <v>3.1994164435899901E-4</v>
      </c>
      <c r="N521" s="255">
        <v>11030.212148427536</v>
      </c>
      <c r="O521" s="233">
        <f>+O520+Tabela1368[[#This Row],[Colunas8]]</f>
        <v>0.54439471671198458</v>
      </c>
      <c r="P521" s="231">
        <v>50.56</v>
      </c>
      <c r="Q521" s="231">
        <v>98.8</v>
      </c>
      <c r="R521" s="274">
        <v>0.73499999999999999</v>
      </c>
      <c r="S521" s="231" t="s">
        <v>20</v>
      </c>
      <c r="T521" s="231">
        <v>46517.46241</v>
      </c>
      <c r="U521" s="231">
        <v>43004.415330000003</v>
      </c>
      <c r="V521" s="234">
        <v>247912011</v>
      </c>
      <c r="W521" s="233">
        <f t="shared" si="22"/>
        <v>1.09426755241837E-4</v>
      </c>
      <c r="X521" s="233">
        <f>+X520+Tabela1368[[#This Row],[Colunas82]]</f>
        <v>0.51003748052085285</v>
      </c>
      <c r="Y521" s="234">
        <v>16610.52</v>
      </c>
    </row>
    <row r="522" spans="1:25" ht="20.100000000000001" customHeight="1" x14ac:dyDescent="0.25">
      <c r="A522" s="231">
        <f t="shared" si="23"/>
        <v>518</v>
      </c>
      <c r="B522" s="231" t="s">
        <v>2247</v>
      </c>
      <c r="C522" s="231">
        <v>3546108</v>
      </c>
      <c r="D522" s="231" t="s">
        <v>2248</v>
      </c>
      <c r="E522" s="231" t="s">
        <v>2249</v>
      </c>
      <c r="F522" s="231">
        <v>183.458</v>
      </c>
      <c r="G522" s="232">
        <v>2111</v>
      </c>
      <c r="H522" s="233"/>
      <c r="I522" s="255">
        <v>3507</v>
      </c>
      <c r="J522" s="255">
        <v>6</v>
      </c>
      <c r="K522" s="255" t="s">
        <v>3301</v>
      </c>
      <c r="L522" s="255">
        <v>2021.6001467928752</v>
      </c>
      <c r="M522" s="233">
        <f>+Tabela1368[[#This Row],[Colunas85]]/$N$651</f>
        <v>4.525271767114552E-5</v>
      </c>
      <c r="N522" s="255">
        <v>1560.1191186151107</v>
      </c>
      <c r="O522" s="233">
        <f>+O521+Tabela1368[[#This Row],[Colunas8]]</f>
        <v>0.54443996942965578</v>
      </c>
      <c r="P522" s="231">
        <v>11.36</v>
      </c>
      <c r="Q522" s="231">
        <v>98.5</v>
      </c>
      <c r="R522" s="274">
        <v>0.73299999999999998</v>
      </c>
      <c r="S522" s="231" t="s">
        <v>20</v>
      </c>
      <c r="T522" s="231">
        <v>17757.403549999999</v>
      </c>
      <c r="U522" s="231">
        <v>15312.84899</v>
      </c>
      <c r="V522" s="234">
        <v>67927378.019999996</v>
      </c>
      <c r="W522" s="233">
        <f t="shared" si="22"/>
        <v>2.998270450403582E-5</v>
      </c>
      <c r="X522" s="233">
        <f>+X521+Tabela1368[[#This Row],[Colunas82]]</f>
        <v>0.5100674632253569</v>
      </c>
      <c r="Y522" s="234">
        <v>32177.82</v>
      </c>
    </row>
    <row r="523" spans="1:25" ht="20.100000000000001" customHeight="1" x14ac:dyDescent="0.25">
      <c r="A523" s="231">
        <f t="shared" si="23"/>
        <v>519</v>
      </c>
      <c r="B523" s="231" t="s">
        <v>1993</v>
      </c>
      <c r="C523" s="231">
        <v>3546207</v>
      </c>
      <c r="D523" s="231" t="s">
        <v>916</v>
      </c>
      <c r="E523" s="231" t="s">
        <v>1994</v>
      </c>
      <c r="F523" s="231">
        <v>150.13</v>
      </c>
      <c r="G523" s="232">
        <v>4584</v>
      </c>
      <c r="H523" s="233"/>
      <c r="I523" s="255">
        <v>3510</v>
      </c>
      <c r="J523" s="255">
        <v>8</v>
      </c>
      <c r="K523" s="255" t="s">
        <v>3320</v>
      </c>
      <c r="L523" s="255">
        <v>4389.8697645184939</v>
      </c>
      <c r="M523" s="233">
        <f>+Tabela1368[[#This Row],[Colunas85]]/$N$651</f>
        <v>9.8265493986040314E-5</v>
      </c>
      <c r="N523" s="255">
        <v>3387.7716910145277</v>
      </c>
      <c r="O523" s="233">
        <f>+O522+Tabela1368[[#This Row],[Colunas8]]</f>
        <v>0.54453823492364184</v>
      </c>
      <c r="P523" s="231">
        <v>26.66</v>
      </c>
      <c r="Q523" s="231">
        <v>99.6</v>
      </c>
      <c r="R523" s="274">
        <v>0.79</v>
      </c>
      <c r="S523" s="231" t="s">
        <v>20</v>
      </c>
      <c r="T523" s="231">
        <v>23274.350119999999</v>
      </c>
      <c r="U523" s="231">
        <v>21752.715639999999</v>
      </c>
      <c r="V523" s="234">
        <v>127071963.83999999</v>
      </c>
      <c r="W523" s="233">
        <f t="shared" si="22"/>
        <v>5.6088741441491674E-5</v>
      </c>
      <c r="X523" s="233">
        <f>+X522+Tabela1368[[#This Row],[Colunas82]]</f>
        <v>0.51012355196679837</v>
      </c>
      <c r="Y523" s="234">
        <v>27720.76</v>
      </c>
    </row>
    <row r="524" spans="1:25" ht="20.100000000000001" customHeight="1" x14ac:dyDescent="0.25">
      <c r="A524" s="231">
        <f t="shared" si="23"/>
        <v>520</v>
      </c>
      <c r="B524" s="231" t="s">
        <v>2342</v>
      </c>
      <c r="C524" s="231">
        <v>3546256</v>
      </c>
      <c r="D524" s="231" t="s">
        <v>2343</v>
      </c>
      <c r="E524" s="231" t="s">
        <v>2344</v>
      </c>
      <c r="F524" s="231">
        <v>148.06200000000001</v>
      </c>
      <c r="G524" s="232">
        <v>2166</v>
      </c>
      <c r="H524" s="233"/>
      <c r="I524" s="255">
        <v>3508</v>
      </c>
      <c r="J524" s="255">
        <v>1</v>
      </c>
      <c r="K524" s="255" t="s">
        <v>3303</v>
      </c>
      <c r="L524" s="255">
        <v>2074.2709227633195</v>
      </c>
      <c r="M524" s="233">
        <f>+Tabela1368[[#This Row],[Colunas85]]/$N$651</f>
        <v>4.6431732105969296E-5</v>
      </c>
      <c r="N524" s="255">
        <v>1600.7664665657646</v>
      </c>
      <c r="O524" s="233">
        <f>+O523+Tabela1368[[#This Row],[Colunas8]]</f>
        <v>0.54458466665574778</v>
      </c>
      <c r="P524" s="231">
        <v>13.19</v>
      </c>
      <c r="Q524" s="231">
        <v>86.2</v>
      </c>
      <c r="R524" s="274">
        <v>0.74299999999999999</v>
      </c>
      <c r="S524" s="231">
        <v>71.430000000000007</v>
      </c>
      <c r="T524" s="231">
        <v>15779.04758</v>
      </c>
      <c r="U524" s="231">
        <v>14680.03002</v>
      </c>
      <c r="V524" s="234">
        <v>52654571.939999998</v>
      </c>
      <c r="W524" s="233">
        <f t="shared" si="22"/>
        <v>2.3241386864640769E-5</v>
      </c>
      <c r="X524" s="233">
        <f>+X523+Tabela1368[[#This Row],[Colunas82]]</f>
        <v>0.51014679335366298</v>
      </c>
      <c r="Y524" s="234">
        <v>24309.59</v>
      </c>
    </row>
    <row r="525" spans="1:25" ht="20.100000000000001" customHeight="1" x14ac:dyDescent="0.25">
      <c r="A525" s="231">
        <f t="shared" si="23"/>
        <v>521</v>
      </c>
      <c r="B525" s="231" t="s">
        <v>1351</v>
      </c>
      <c r="C525" s="231">
        <v>3546306</v>
      </c>
      <c r="D525" s="231" t="s">
        <v>1352</v>
      </c>
      <c r="E525" s="231" t="s">
        <v>1353</v>
      </c>
      <c r="F525" s="231">
        <v>295.33699999999999</v>
      </c>
      <c r="G525" s="232">
        <v>35102</v>
      </c>
      <c r="H525" s="233"/>
      <c r="I525" s="255">
        <v>3510</v>
      </c>
      <c r="J525" s="255">
        <v>7</v>
      </c>
      <c r="K525" s="255" t="s">
        <v>3319</v>
      </c>
      <c r="L525" s="255">
        <v>33615.446874809808</v>
      </c>
      <c r="M525" s="233">
        <f>+Tabela1368[[#This Row],[Colunas85]]/$N$651</f>
        <v>7.5246844893062537E-4</v>
      </c>
      <c r="N525" s="255">
        <v>25941.876504797543</v>
      </c>
      <c r="O525" s="233">
        <f>+O524+Tabela1368[[#This Row],[Colunas8]]</f>
        <v>0.54533713510467841</v>
      </c>
      <c r="P525" s="231">
        <v>101.35</v>
      </c>
      <c r="Q525" s="231">
        <v>97.3</v>
      </c>
      <c r="R525" s="274">
        <v>0.72799999999999998</v>
      </c>
      <c r="S525" s="231">
        <v>13.48</v>
      </c>
      <c r="T525" s="231">
        <v>79313.661730000007</v>
      </c>
      <c r="U525" s="231">
        <v>75085.503819999998</v>
      </c>
      <c r="V525" s="234">
        <v>516867472.45999998</v>
      </c>
      <c r="W525" s="233">
        <f t="shared" si="22"/>
        <v>2.2814195315993521E-4</v>
      </c>
      <c r="X525" s="233">
        <f>+X524+Tabela1368[[#This Row],[Colunas82]]</f>
        <v>0.51037493530682287</v>
      </c>
      <c r="Y525" s="234">
        <v>14724.73</v>
      </c>
    </row>
    <row r="526" spans="1:25" ht="20.100000000000001" customHeight="1" x14ac:dyDescent="0.25">
      <c r="A526" s="231">
        <f t="shared" si="23"/>
        <v>522</v>
      </c>
      <c r="B526" s="231" t="s">
        <v>915</v>
      </c>
      <c r="C526" s="231">
        <v>3546405</v>
      </c>
      <c r="D526" s="231" t="s">
        <v>916</v>
      </c>
      <c r="E526" s="231" t="s">
        <v>917</v>
      </c>
      <c r="F526" s="231">
        <v>1114.7470000000001</v>
      </c>
      <c r="G526" s="232">
        <v>48207</v>
      </c>
      <c r="H526" s="233"/>
      <c r="I526" s="255">
        <v>3504</v>
      </c>
      <c r="J526" s="255">
        <v>3</v>
      </c>
      <c r="K526" s="255" t="s">
        <v>3282</v>
      </c>
      <c r="L526" s="255">
        <v>46165.45631285842</v>
      </c>
      <c r="M526" s="233">
        <f>+Tabela1368[[#This Row],[Colunas85]]/$N$651</f>
        <v>1.0333954338100008E-3</v>
      </c>
      <c r="N526" s="255">
        <v>35627.030957403425</v>
      </c>
      <c r="O526" s="233">
        <f>+O525+Tabela1368[[#This Row],[Colunas8]]</f>
        <v>0.54637053053848839</v>
      </c>
      <c r="P526" s="231">
        <v>39.44</v>
      </c>
      <c r="Q526" s="231">
        <v>96.3</v>
      </c>
      <c r="R526" s="274">
        <v>0.76200000000000001</v>
      </c>
      <c r="S526" s="231">
        <v>8.26</v>
      </c>
      <c r="T526" s="231">
        <v>156934.14577999999</v>
      </c>
      <c r="U526" s="231">
        <v>140035.27043999999</v>
      </c>
      <c r="V526" s="234">
        <v>2068405697.25</v>
      </c>
      <c r="W526" s="233">
        <f t="shared" si="22"/>
        <v>9.1298087196669522E-4</v>
      </c>
      <c r="X526" s="233">
        <f>+X525+Tabela1368[[#This Row],[Colunas82]]</f>
        <v>0.51128791617878955</v>
      </c>
      <c r="Y526" s="234">
        <v>42906.75</v>
      </c>
    </row>
    <row r="527" spans="1:25" ht="20.100000000000001" customHeight="1" x14ac:dyDescent="0.25">
      <c r="A527" s="231">
        <f t="shared" si="23"/>
        <v>523</v>
      </c>
      <c r="B527" s="231" t="s">
        <v>2137</v>
      </c>
      <c r="C527" s="231">
        <v>3546504</v>
      </c>
      <c r="D527" s="231" t="s">
        <v>2138</v>
      </c>
      <c r="E527" s="231" t="s">
        <v>2139</v>
      </c>
      <c r="F527" s="231">
        <v>134.42099999999999</v>
      </c>
      <c r="G527" s="232">
        <v>5577</v>
      </c>
      <c r="H527" s="233"/>
      <c r="I527" s="255">
        <v>3508</v>
      </c>
      <c r="J527" s="255">
        <v>1</v>
      </c>
      <c r="K527" s="255" t="s">
        <v>3303</v>
      </c>
      <c r="L527" s="255">
        <v>5340.8166834030626</v>
      </c>
      <c r="M527" s="233">
        <f>+Tabela1368[[#This Row],[Colunas85]]/$N$651</f>
        <v>1.1955206369113148E-4</v>
      </c>
      <c r="N527" s="255">
        <v>4121.6410821963391</v>
      </c>
      <c r="O527" s="233">
        <f>+O526+Tabela1368[[#This Row],[Colunas8]]</f>
        <v>0.54649008260217957</v>
      </c>
      <c r="P527" s="231">
        <v>41.42</v>
      </c>
      <c r="Q527" s="231">
        <v>99.2</v>
      </c>
      <c r="R527" s="274">
        <v>0.73799999999999999</v>
      </c>
      <c r="S527" s="231">
        <v>46.15</v>
      </c>
      <c r="T527" s="231">
        <v>20029.973310000001</v>
      </c>
      <c r="U527" s="231">
        <v>17142.223910000001</v>
      </c>
      <c r="V527" s="234">
        <v>92231031.75</v>
      </c>
      <c r="W527" s="233">
        <f t="shared" si="22"/>
        <v>4.0710179778297821E-5</v>
      </c>
      <c r="X527" s="233">
        <f>+X526+Tabela1368[[#This Row],[Colunas82]]</f>
        <v>0.51132862635856779</v>
      </c>
      <c r="Y527" s="234">
        <v>16537.75</v>
      </c>
    </row>
    <row r="528" spans="1:25" ht="20.100000000000001" customHeight="1" x14ac:dyDescent="0.25">
      <c r="A528" s="231">
        <f t="shared" si="23"/>
        <v>524</v>
      </c>
      <c r="B528" s="231" t="s">
        <v>1106</v>
      </c>
      <c r="C528" s="231">
        <v>3546603</v>
      </c>
      <c r="D528" s="231" t="s">
        <v>1107</v>
      </c>
      <c r="E528" s="231" t="s">
        <v>1108</v>
      </c>
      <c r="F528" s="231">
        <v>206.53700000000001</v>
      </c>
      <c r="G528" s="232">
        <v>32796</v>
      </c>
      <c r="H528" s="233"/>
      <c r="I528" s="255">
        <v>3507</v>
      </c>
      <c r="J528" s="255">
        <v>6</v>
      </c>
      <c r="K528" s="255" t="s">
        <v>3301</v>
      </c>
      <c r="L528" s="255">
        <v>31407.104885939905</v>
      </c>
      <c r="M528" s="233">
        <f>+Tabela1368[[#This Row],[Colunas85]]/$N$651</f>
        <v>7.030355891723773E-4</v>
      </c>
      <c r="N528" s="255">
        <v>24237.644061630112</v>
      </c>
      <c r="O528" s="233">
        <f>+O527+Tabela1368[[#This Row],[Colunas8]]</f>
        <v>0.54719311819135197</v>
      </c>
      <c r="P528" s="231">
        <v>141.81</v>
      </c>
      <c r="Q528" s="231">
        <v>97.9</v>
      </c>
      <c r="R528" s="274">
        <v>0.78400000000000003</v>
      </c>
      <c r="S528" s="231">
        <v>4.84</v>
      </c>
      <c r="T528" s="231">
        <v>156348.19313999999</v>
      </c>
      <c r="U528" s="231">
        <v>143270.66428</v>
      </c>
      <c r="V528" s="234">
        <v>1109129563.8000002</v>
      </c>
      <c r="W528" s="233">
        <f t="shared" si="22"/>
        <v>4.8956260255348446E-4</v>
      </c>
      <c r="X528" s="233">
        <f>+X527+Tabela1368[[#This Row],[Colunas82]]</f>
        <v>0.5118181889611213</v>
      </c>
      <c r="Y528" s="234">
        <v>33819.050000000003</v>
      </c>
    </row>
    <row r="529" spans="1:25" ht="20.100000000000001" customHeight="1" x14ac:dyDescent="0.25">
      <c r="A529" s="231">
        <f t="shared" si="23"/>
        <v>525</v>
      </c>
      <c r="B529" s="231" t="s">
        <v>942</v>
      </c>
      <c r="C529" s="231">
        <v>3546702</v>
      </c>
      <c r="D529" s="231" t="s">
        <v>943</v>
      </c>
      <c r="E529" s="231" t="s">
        <v>944</v>
      </c>
      <c r="F529" s="231">
        <v>98.290999999999997</v>
      </c>
      <c r="G529" s="232">
        <v>27850</v>
      </c>
      <c r="H529" s="233"/>
      <c r="I529" s="255">
        <v>3510</v>
      </c>
      <c r="J529" s="255">
        <v>9</v>
      </c>
      <c r="K529" s="255" t="s">
        <v>3321</v>
      </c>
      <c r="L529" s="255">
        <v>26670.565650488668</v>
      </c>
      <c r="M529" s="233">
        <f>+Tabela1368[[#This Row],[Colunas85]]/$N$651</f>
        <v>5.9701003654258789E-4</v>
      </c>
      <c r="N529" s="255">
        <v>20582.338916831282</v>
      </c>
      <c r="O529" s="233">
        <f>+O528+Tabela1368[[#This Row],[Colunas8]]</f>
        <v>0.54779012822789452</v>
      </c>
      <c r="P529" s="231">
        <v>220.1</v>
      </c>
      <c r="Q529" s="231">
        <v>98.3</v>
      </c>
      <c r="R529" s="274">
        <v>0.73699999999999999</v>
      </c>
      <c r="S529" s="231">
        <v>6.45</v>
      </c>
      <c r="T529" s="231">
        <v>105948.38071</v>
      </c>
      <c r="U529" s="231">
        <v>95702.114019999994</v>
      </c>
      <c r="V529" s="234">
        <v>1865953063.5</v>
      </c>
      <c r="W529" s="233">
        <f t="shared" si="22"/>
        <v>8.236195912765615E-4</v>
      </c>
      <c r="X529" s="233">
        <f>+X528+Tabela1368[[#This Row],[Colunas82]]</f>
        <v>0.51264180855239783</v>
      </c>
      <c r="Y529" s="234">
        <v>67000.11</v>
      </c>
    </row>
    <row r="530" spans="1:25" ht="20.100000000000001" customHeight="1" x14ac:dyDescent="0.25">
      <c r="A530" s="231">
        <f t="shared" si="23"/>
        <v>526</v>
      </c>
      <c r="B530" s="231" t="s">
        <v>983</v>
      </c>
      <c r="C530" s="231">
        <v>3546801</v>
      </c>
      <c r="D530" s="231" t="s">
        <v>984</v>
      </c>
      <c r="E530" s="231" t="s">
        <v>985</v>
      </c>
      <c r="F530" s="231">
        <v>363.33199999999999</v>
      </c>
      <c r="G530" s="232">
        <v>58529</v>
      </c>
      <c r="H530" s="233"/>
      <c r="I530" s="255">
        <v>3501</v>
      </c>
      <c r="J530" s="255">
        <v>1</v>
      </c>
      <c r="K530" s="255" t="s">
        <v>3265</v>
      </c>
      <c r="L530" s="255">
        <v>56050.324486802558</v>
      </c>
      <c r="M530" s="233">
        <f>+Tabela1368[[#This Row],[Colunas85]]/$N$651</f>
        <v>1.2546642882872935E-3</v>
      </c>
      <c r="N530" s="255">
        <v>43255.429603706216</v>
      </c>
      <c r="O530" s="233">
        <f>+O529+Tabela1368[[#This Row],[Colunas8]]</f>
        <v>0.54904479251618177</v>
      </c>
      <c r="P530" s="231">
        <v>138.87</v>
      </c>
      <c r="Q530" s="231">
        <v>97.8</v>
      </c>
      <c r="R530" s="274">
        <v>0.73799999999999999</v>
      </c>
      <c r="S530" s="231">
        <v>8.23</v>
      </c>
      <c r="T530" s="231">
        <v>151362.75039</v>
      </c>
      <c r="U530" s="231">
        <v>139020.52820999999</v>
      </c>
      <c r="V530" s="234">
        <v>1624333681.27</v>
      </c>
      <c r="W530" s="233">
        <f t="shared" si="22"/>
        <v>7.1697036159899634E-4</v>
      </c>
      <c r="X530" s="233">
        <f>+X529+Tabela1368[[#This Row],[Colunas82]]</f>
        <v>0.51335877891399684</v>
      </c>
      <c r="Y530" s="234">
        <v>27752.63</v>
      </c>
    </row>
    <row r="531" spans="1:25" ht="20.100000000000001" customHeight="1" x14ac:dyDescent="0.25">
      <c r="A531" s="231">
        <f t="shared" si="23"/>
        <v>527</v>
      </c>
      <c r="B531" s="231" t="s">
        <v>2033</v>
      </c>
      <c r="C531" s="231">
        <v>3546900</v>
      </c>
      <c r="D531" s="231" t="s">
        <v>2034</v>
      </c>
      <c r="E531" s="231" t="s">
        <v>2035</v>
      </c>
      <c r="F531" s="231">
        <v>153.86000000000001</v>
      </c>
      <c r="G531" s="232">
        <v>8889</v>
      </c>
      <c r="H531" s="233"/>
      <c r="I531" s="255">
        <v>3509</v>
      </c>
      <c r="J531" s="255">
        <v>1</v>
      </c>
      <c r="K531" s="255" t="s">
        <v>3309</v>
      </c>
      <c r="L531" s="255">
        <v>8512.5550472960058</v>
      </c>
      <c r="M531" s="233">
        <f>+Tabela1368[[#This Row],[Colunas85]]/$N$651</f>
        <v>1.9055016929361086E-4</v>
      </c>
      <c r="N531" s="255">
        <v>6569.350471515736</v>
      </c>
      <c r="O531" s="233">
        <f>+O530+Tabela1368[[#This Row],[Colunas8]]</f>
        <v>0.54923534268547536</v>
      </c>
      <c r="P531" s="231">
        <v>53.55</v>
      </c>
      <c r="Q531" s="231">
        <v>98.6</v>
      </c>
      <c r="R531" s="274">
        <v>0.73699999999999999</v>
      </c>
      <c r="S531" s="231">
        <v>23.26</v>
      </c>
      <c r="T531" s="231">
        <v>21826.355780000002</v>
      </c>
      <c r="U531" s="231">
        <v>17968.461510000001</v>
      </c>
      <c r="V531" s="234">
        <v>116273542.29000001</v>
      </c>
      <c r="W531" s="233">
        <f t="shared" si="22"/>
        <v>5.1322388140642424E-5</v>
      </c>
      <c r="X531" s="233">
        <f>+X530+Tabela1368[[#This Row],[Colunas82]]</f>
        <v>0.51341010130213749</v>
      </c>
      <c r="Y531" s="234">
        <v>13080.61</v>
      </c>
    </row>
    <row r="532" spans="1:25" ht="20.100000000000001" customHeight="1" x14ac:dyDescent="0.25">
      <c r="A532" s="231">
        <f t="shared" si="23"/>
        <v>528</v>
      </c>
      <c r="B532" s="231" t="s">
        <v>1963</v>
      </c>
      <c r="C532" s="231">
        <v>3547007</v>
      </c>
      <c r="D532" s="231" t="s">
        <v>1964</v>
      </c>
      <c r="E532" s="231" t="s">
        <v>1965</v>
      </c>
      <c r="F532" s="231">
        <v>252.62100000000001</v>
      </c>
      <c r="G532" s="232">
        <v>6298</v>
      </c>
      <c r="H532" s="233"/>
      <c r="I532" s="255">
        <v>3510</v>
      </c>
      <c r="J532" s="255">
        <v>3</v>
      </c>
      <c r="K532" s="255" t="s">
        <v>3315</v>
      </c>
      <c r="L532" s="255">
        <v>6031.2826738519798</v>
      </c>
      <c r="M532" s="233">
        <f>+Tabela1368[[#This Row],[Colunas85]]/$N$651</f>
        <v>1.3500787110036689E-4</v>
      </c>
      <c r="N532" s="255">
        <v>4654.490861694916</v>
      </c>
      <c r="O532" s="233">
        <f>+O531+Tabela1368[[#This Row],[Colunas8]]</f>
        <v>0.54937035055657568</v>
      </c>
      <c r="P532" s="231">
        <v>21.43</v>
      </c>
      <c r="Q532" s="231">
        <v>97.5</v>
      </c>
      <c r="R532" s="274">
        <v>0.68600000000000005</v>
      </c>
      <c r="S532" s="231" t="s">
        <v>20</v>
      </c>
      <c r="T532" s="231">
        <v>22804.667720000001</v>
      </c>
      <c r="U532" s="231">
        <v>18588.876390000001</v>
      </c>
      <c r="V532" s="234">
        <v>137777441.24000001</v>
      </c>
      <c r="W532" s="233">
        <f t="shared" si="22"/>
        <v>6.0814069796787942E-5</v>
      </c>
      <c r="X532" s="233">
        <f>+X531+Tabela1368[[#This Row],[Colunas82]]</f>
        <v>0.51347091537193423</v>
      </c>
      <c r="Y532" s="234">
        <v>21876.38</v>
      </c>
    </row>
    <row r="533" spans="1:25" ht="20.100000000000001" customHeight="1" x14ac:dyDescent="0.25">
      <c r="A533" s="231">
        <f t="shared" si="23"/>
        <v>529</v>
      </c>
      <c r="B533" s="231" t="s">
        <v>2265</v>
      </c>
      <c r="C533" s="231">
        <v>3547106</v>
      </c>
      <c r="D533" s="231" t="s">
        <v>2266</v>
      </c>
      <c r="E533" s="231" t="s">
        <v>2267</v>
      </c>
      <c r="F533" s="231">
        <v>166.75299999999999</v>
      </c>
      <c r="G533" s="232">
        <v>2947</v>
      </c>
      <c r="H533" s="233"/>
      <c r="I533" s="255">
        <v>3505</v>
      </c>
      <c r="J533" s="255">
        <v>3</v>
      </c>
      <c r="K533" s="255" t="s">
        <v>3288</v>
      </c>
      <c r="L533" s="255">
        <v>2822.1959415436299</v>
      </c>
      <c r="M533" s="233">
        <f>+Tabela1368[[#This Row],[Colunas85]]/$N$651</f>
        <v>6.3173737080467001E-5</v>
      </c>
      <c r="N533" s="255">
        <v>2177.9588074650546</v>
      </c>
      <c r="O533" s="233">
        <f>+O532+Tabela1368[[#This Row],[Colunas8]]</f>
        <v>0.54943352429365611</v>
      </c>
      <c r="P533" s="231">
        <v>16.96</v>
      </c>
      <c r="Q533" s="231">
        <v>98.8</v>
      </c>
      <c r="R533" s="274">
        <v>0.73899999999999999</v>
      </c>
      <c r="S533" s="231" t="s">
        <v>20</v>
      </c>
      <c r="T533" s="231">
        <v>15161.8698</v>
      </c>
      <c r="U533" s="231">
        <v>13558.663280000001</v>
      </c>
      <c r="V533" s="234">
        <v>66725178.310000002</v>
      </c>
      <c r="W533" s="233">
        <f t="shared" si="22"/>
        <v>2.9452061342023084E-5</v>
      </c>
      <c r="X533" s="233">
        <f>+X532+Tabela1368[[#This Row],[Colunas82]]</f>
        <v>0.51350036743327621</v>
      </c>
      <c r="Y533" s="234">
        <v>22641.73</v>
      </c>
    </row>
    <row r="534" spans="1:25" ht="20.100000000000001" customHeight="1" x14ac:dyDescent="0.25">
      <c r="A534" s="231">
        <f t="shared" si="23"/>
        <v>530</v>
      </c>
      <c r="B534" s="231" t="s">
        <v>1276</v>
      </c>
      <c r="C534" s="231">
        <v>3547502</v>
      </c>
      <c r="D534" s="231" t="s">
        <v>1277</v>
      </c>
      <c r="E534" s="231" t="s">
        <v>1278</v>
      </c>
      <c r="F534" s="231">
        <v>754.14099999999996</v>
      </c>
      <c r="G534" s="232">
        <v>27641</v>
      </c>
      <c r="H534" s="233"/>
      <c r="I534" s="255">
        <v>3509</v>
      </c>
      <c r="J534" s="255">
        <v>2</v>
      </c>
      <c r="K534" s="255" t="s">
        <v>3310</v>
      </c>
      <c r="L534" s="255">
        <v>26470.416701800976</v>
      </c>
      <c r="M534" s="233">
        <f>+Tabela1368[[#This Row],[Colunas85]]/$N$651</f>
        <v>5.925297816902574E-4</v>
      </c>
      <c r="N534" s="255">
        <v>20427.878994618794</v>
      </c>
      <c r="O534" s="233">
        <f>+O533+Tabela1368[[#This Row],[Colunas8]]</f>
        <v>0.55002605407534633</v>
      </c>
      <c r="P534" s="231">
        <v>35.11</v>
      </c>
      <c r="Q534" s="231">
        <v>97.8</v>
      </c>
      <c r="R534" s="274">
        <v>0.77500000000000002</v>
      </c>
      <c r="S534" s="231">
        <v>17.54</v>
      </c>
      <c r="T534" s="231">
        <v>80902.274229999995</v>
      </c>
      <c r="U534" s="231">
        <v>79463.845329999996</v>
      </c>
      <c r="V534" s="234">
        <v>667057212.49000001</v>
      </c>
      <c r="W534" s="233">
        <f t="shared" si="22"/>
        <v>2.9443473121375019E-4</v>
      </c>
      <c r="X534" s="233">
        <f>+X533+Tabela1368[[#This Row],[Colunas82]]</f>
        <v>0.51379480216448992</v>
      </c>
      <c r="Y534" s="234">
        <v>24132.89</v>
      </c>
    </row>
    <row r="535" spans="1:25" ht="20.100000000000001" customHeight="1" x14ac:dyDescent="0.25">
      <c r="A535" s="231">
        <f t="shared" si="23"/>
        <v>531</v>
      </c>
      <c r="B535" s="231" t="s">
        <v>2295</v>
      </c>
      <c r="C535" s="231">
        <v>3547403</v>
      </c>
      <c r="D535" s="231" t="s">
        <v>1277</v>
      </c>
      <c r="E535" s="231" t="s">
        <v>2296</v>
      </c>
      <c r="F535" s="231">
        <v>209.8</v>
      </c>
      <c r="G535" s="232">
        <v>2476</v>
      </c>
      <c r="H535" s="233"/>
      <c r="I535" s="255">
        <v>3507</v>
      </c>
      <c r="J535" s="255">
        <v>6</v>
      </c>
      <c r="K535" s="255" t="s">
        <v>3301</v>
      </c>
      <c r="L535" s="255">
        <v>2371.1425691421882</v>
      </c>
      <c r="M535" s="233">
        <f>+Tabela1368[[#This Row],[Colunas85]]/$N$651</f>
        <v>5.3077086193157897E-5</v>
      </c>
      <c r="N535" s="255">
        <v>1829.8697004694525</v>
      </c>
      <c r="O535" s="233">
        <f>+O534+Tabela1368[[#This Row],[Colunas8]]</f>
        <v>0.5500791311615395</v>
      </c>
      <c r="P535" s="231">
        <v>12.1</v>
      </c>
      <c r="Q535" s="231">
        <v>100</v>
      </c>
      <c r="R535" s="274">
        <v>0.76100000000000001</v>
      </c>
      <c r="S535" s="231" t="s">
        <v>20</v>
      </c>
      <c r="T535" s="231">
        <v>19386.20853</v>
      </c>
      <c r="U535" s="231">
        <v>15557.07891</v>
      </c>
      <c r="V535" s="234">
        <v>62656962.720000006</v>
      </c>
      <c r="W535" s="233">
        <f t="shared" si="22"/>
        <v>2.7656377341710749E-5</v>
      </c>
      <c r="X535" s="233">
        <f>+X534+Tabela1368[[#This Row],[Colunas82]]</f>
        <v>0.51382245854183162</v>
      </c>
      <c r="Y535" s="234">
        <v>25305.72</v>
      </c>
    </row>
    <row r="536" spans="1:25" ht="20.100000000000001" customHeight="1" x14ac:dyDescent="0.25">
      <c r="A536" s="231">
        <f t="shared" si="23"/>
        <v>532</v>
      </c>
      <c r="B536" s="231" t="s">
        <v>1237</v>
      </c>
      <c r="C536" s="231">
        <v>3547601</v>
      </c>
      <c r="D536" s="231" t="s">
        <v>1238</v>
      </c>
      <c r="E536" s="231" t="s">
        <v>1239</v>
      </c>
      <c r="F536" s="231">
        <v>288.57600000000002</v>
      </c>
      <c r="G536" s="232">
        <v>26960</v>
      </c>
      <c r="H536" s="233"/>
      <c r="I536" s="255">
        <v>3508</v>
      </c>
      <c r="J536" s="255">
        <v>1</v>
      </c>
      <c r="K536" s="255" t="s">
        <v>3303</v>
      </c>
      <c r="L536" s="255">
        <v>25818.256730239656</v>
      </c>
      <c r="M536" s="233">
        <f>+Tabela1368[[#This Row],[Colunas85]]/$N$651</f>
        <v>5.7793143932453027E-4</v>
      </c>
      <c r="N536" s="255">
        <v>19924.590922720694</v>
      </c>
      <c r="O536" s="233">
        <f>+O535+Tabela1368[[#This Row],[Colunas8]]</f>
        <v>0.550657062600864</v>
      </c>
      <c r="P536" s="231">
        <v>82.69</v>
      </c>
      <c r="Q536" s="231">
        <v>97.9</v>
      </c>
      <c r="R536" s="274">
        <v>0.77</v>
      </c>
      <c r="S536" s="231">
        <v>25.86</v>
      </c>
      <c r="T536" s="231">
        <v>68601.562950000007</v>
      </c>
      <c r="U536" s="231">
        <v>61035.55143</v>
      </c>
      <c r="V536" s="234">
        <v>712786543.19999993</v>
      </c>
      <c r="W536" s="233">
        <f t="shared" si="22"/>
        <v>3.146193614734603E-4</v>
      </c>
      <c r="X536" s="233">
        <f>+X535+Tabela1368[[#This Row],[Colunas82]]</f>
        <v>0.5141370779033051</v>
      </c>
      <c r="Y536" s="234">
        <v>26438.67</v>
      </c>
    </row>
    <row r="537" spans="1:25" ht="20.100000000000001" customHeight="1" x14ac:dyDescent="0.25">
      <c r="A537" s="231">
        <f t="shared" si="23"/>
        <v>533</v>
      </c>
      <c r="B537" s="231" t="s">
        <v>2428</v>
      </c>
      <c r="C537" s="231">
        <v>3547650</v>
      </c>
      <c r="D537" s="231" t="s">
        <v>2429</v>
      </c>
      <c r="E537" s="231" t="s">
        <v>2430</v>
      </c>
      <c r="F537" s="231">
        <v>79.191999999999993</v>
      </c>
      <c r="G537" s="232">
        <v>1558</v>
      </c>
      <c r="H537" s="233"/>
      <c r="I537" s="255">
        <v>3507</v>
      </c>
      <c r="J537" s="255">
        <v>4</v>
      </c>
      <c r="K537" s="255" t="s">
        <v>3299</v>
      </c>
      <c r="L537" s="255">
        <v>1492.0194356718616</v>
      </c>
      <c r="M537" s="233">
        <f>+Tabela1368[[#This Row],[Colunas85]]/$N$651</f>
        <v>3.3398263444644586E-5</v>
      </c>
      <c r="N537" s="255">
        <v>1151.4285110385326</v>
      </c>
      <c r="O537" s="233">
        <f>+O536+Tabela1368[[#This Row],[Colunas8]]</f>
        <v>0.55069046086430862</v>
      </c>
      <c r="P537" s="231">
        <v>18.23</v>
      </c>
      <c r="Q537" s="231">
        <v>100</v>
      </c>
      <c r="R537" s="274">
        <v>0.77200000000000002</v>
      </c>
      <c r="S537" s="231">
        <v>66.67</v>
      </c>
      <c r="T537" s="231">
        <v>14764.64508</v>
      </c>
      <c r="U537" s="231">
        <v>12880.79665</v>
      </c>
      <c r="V537" s="234">
        <v>36418265.579999998</v>
      </c>
      <c r="W537" s="233">
        <f t="shared" si="22"/>
        <v>1.6074786444916848E-5</v>
      </c>
      <c r="X537" s="233">
        <f>+X536+Tabela1368[[#This Row],[Colunas82]]</f>
        <v>0.51415315268975004</v>
      </c>
      <c r="Y537" s="234">
        <v>23375.01</v>
      </c>
    </row>
    <row r="538" spans="1:25" ht="20.100000000000001" customHeight="1" x14ac:dyDescent="0.25">
      <c r="A538" s="231">
        <f t="shared" si="23"/>
        <v>534</v>
      </c>
      <c r="B538" s="231" t="s">
        <v>2455</v>
      </c>
      <c r="C538" s="231">
        <v>3547205</v>
      </c>
      <c r="D538" s="231" t="s">
        <v>2456</v>
      </c>
      <c r="E538" s="231" t="s">
        <v>2457</v>
      </c>
      <c r="F538" s="231">
        <v>129.88800000000001</v>
      </c>
      <c r="G538" s="232">
        <v>1448</v>
      </c>
      <c r="H538" s="233"/>
      <c r="I538" s="255">
        <v>3507</v>
      </c>
      <c r="J538" s="255">
        <v>6</v>
      </c>
      <c r="K538" s="255" t="s">
        <v>3301</v>
      </c>
      <c r="L538" s="255">
        <v>1386.6778837309726</v>
      </c>
      <c r="M538" s="233">
        <f>+Tabela1368[[#This Row],[Colunas85]]/$N$651</f>
        <v>3.1040234574997021E-5</v>
      </c>
      <c r="N538" s="255">
        <v>1070.133815137224</v>
      </c>
      <c r="O538" s="233">
        <f>+O537+Tabela1368[[#This Row],[Colunas8]]</f>
        <v>0.55072150109888363</v>
      </c>
      <c r="P538" s="231">
        <v>12.6</v>
      </c>
      <c r="Q538" s="231">
        <v>100</v>
      </c>
      <c r="R538" s="274">
        <v>0.77300000000000002</v>
      </c>
      <c r="S538" s="231" t="s">
        <v>20</v>
      </c>
      <c r="T538" s="231">
        <v>13968.35312</v>
      </c>
      <c r="U538" s="231">
        <v>11138.00382</v>
      </c>
      <c r="V538" s="234">
        <v>34058741.039999999</v>
      </c>
      <c r="W538" s="233">
        <f t="shared" si="22"/>
        <v>1.5033307602144331E-5</v>
      </c>
      <c r="X538" s="233">
        <f>+X537+Tabela1368[[#This Row],[Colunas82]]</f>
        <v>0.51416818599735215</v>
      </c>
      <c r="Y538" s="234">
        <v>23521.23</v>
      </c>
    </row>
    <row r="539" spans="1:25" ht="20.100000000000001" customHeight="1" x14ac:dyDescent="0.25">
      <c r="A539" s="231">
        <f t="shared" si="23"/>
        <v>535</v>
      </c>
      <c r="B539" s="231" t="s">
        <v>663</v>
      </c>
      <c r="C539" s="231">
        <v>3547304</v>
      </c>
      <c r="D539" s="231" t="s">
        <v>664</v>
      </c>
      <c r="E539" s="231" t="s">
        <v>665</v>
      </c>
      <c r="F539" s="231">
        <v>179.94900000000001</v>
      </c>
      <c r="G539" s="232">
        <v>145073</v>
      </c>
      <c r="H539" s="233"/>
      <c r="I539" s="255">
        <v>3501</v>
      </c>
      <c r="J539" s="255">
        <v>1</v>
      </c>
      <c r="K539" s="255" t="s">
        <v>3265</v>
      </c>
      <c r="L539" s="255">
        <v>138929.22695200512</v>
      </c>
      <c r="M539" s="233">
        <f>+Tabela1368[[#This Row],[Colunas85]]/$N$651</f>
        <v>3.1098756564216456E-3</v>
      </c>
      <c r="N539" s="255">
        <v>107215.14016809566</v>
      </c>
      <c r="O539" s="233">
        <f>+O538+Tabela1368[[#This Row],[Colunas8]]</f>
        <v>0.55383137675530525</v>
      </c>
      <c r="P539" s="231">
        <v>604.74</v>
      </c>
      <c r="Q539" s="231">
        <v>97.3</v>
      </c>
      <c r="R539" s="274">
        <v>0.81399999999999995</v>
      </c>
      <c r="S539" s="231">
        <v>11.14</v>
      </c>
      <c r="T539" s="231">
        <v>923581.45122000005</v>
      </c>
      <c r="U539" s="231">
        <v>694322.60950000002</v>
      </c>
      <c r="V539" s="234">
        <v>9814281296.7199993</v>
      </c>
      <c r="W539" s="233">
        <f t="shared" si="22"/>
        <v>4.33196017005694E-3</v>
      </c>
      <c r="X539" s="233">
        <f>+X538+Tabela1368[[#This Row],[Colunas82]]</f>
        <v>0.51850014616740914</v>
      </c>
      <c r="Y539" s="234">
        <v>67650.64</v>
      </c>
    </row>
    <row r="540" spans="1:25" ht="20.100000000000001" customHeight="1" x14ac:dyDescent="0.25">
      <c r="A540" s="231">
        <f t="shared" si="23"/>
        <v>536</v>
      </c>
      <c r="B540" s="231" t="s">
        <v>1429</v>
      </c>
      <c r="C540" s="231">
        <v>3547700</v>
      </c>
      <c r="D540" s="231" t="s">
        <v>1430</v>
      </c>
      <c r="E540" s="231" t="s">
        <v>1431</v>
      </c>
      <c r="F540" s="231">
        <v>552.87599999999998</v>
      </c>
      <c r="G540" s="232">
        <v>20855</v>
      </c>
      <c r="H540" s="233"/>
      <c r="I540" s="255">
        <v>3505</v>
      </c>
      <c r="J540" s="255">
        <v>1</v>
      </c>
      <c r="K540" s="255" t="s">
        <v>3286</v>
      </c>
      <c r="L540" s="255">
        <v>19971.800597520327</v>
      </c>
      <c r="M540" s="233">
        <f>+Tabela1368[[#This Row],[Colunas85]]/$N$651</f>
        <v>4.4706083705909044E-4</v>
      </c>
      <c r="N540" s="255">
        <v>15412.735300198074</v>
      </c>
      <c r="O540" s="233">
        <f>+O539+Tabela1368[[#This Row],[Colunas8]]</f>
        <v>0.55427843759236439</v>
      </c>
      <c r="P540" s="231">
        <v>37.06</v>
      </c>
      <c r="Q540" s="231">
        <v>98.5</v>
      </c>
      <c r="R540" s="274">
        <v>0.753</v>
      </c>
      <c r="S540" s="231">
        <v>4.95</v>
      </c>
      <c r="T540" s="231">
        <v>50984.435850000002</v>
      </c>
      <c r="U540" s="231">
        <v>44063.920749999997</v>
      </c>
      <c r="V540" s="234">
        <v>412235988.35000002</v>
      </c>
      <c r="W540" s="233">
        <f t="shared" si="22"/>
        <v>1.8195829406205018E-4</v>
      </c>
      <c r="X540" s="233">
        <f>+X539+Tabela1368[[#This Row],[Colunas82]]</f>
        <v>0.51868210446147123</v>
      </c>
      <c r="Y540" s="234">
        <v>19766.77</v>
      </c>
    </row>
    <row r="541" spans="1:25" ht="20.100000000000001" customHeight="1" x14ac:dyDescent="0.25">
      <c r="A541" s="231">
        <f t="shared" si="23"/>
        <v>537</v>
      </c>
      <c r="B541" s="231" t="s">
        <v>579</v>
      </c>
      <c r="C541" s="231">
        <v>3547809</v>
      </c>
      <c r="D541" s="231" t="s">
        <v>580</v>
      </c>
      <c r="E541" s="231" t="s">
        <v>581</v>
      </c>
      <c r="F541" s="231">
        <v>175.78200000000001</v>
      </c>
      <c r="G541" s="232">
        <v>723889</v>
      </c>
      <c r="H541" s="233"/>
      <c r="I541" s="255">
        <v>3501</v>
      </c>
      <c r="J541" s="255">
        <v>1</v>
      </c>
      <c r="K541" s="255" t="s">
        <v>3265</v>
      </c>
      <c r="L541" s="255">
        <v>693232.64266307326</v>
      </c>
      <c r="M541" s="233">
        <f>+Tabela1368[[#This Row],[Colunas85]]/$N$651</f>
        <v>1.5517737822002777E-2</v>
      </c>
      <c r="N541" s="255">
        <v>534984.87383002078</v>
      </c>
      <c r="O541" s="233">
        <f>+O540+Tabela1368[[#This Row],[Colunas8]]</f>
        <v>0.56979617541436722</v>
      </c>
      <c r="P541" s="231">
        <v>3848.01</v>
      </c>
      <c r="Q541" s="231">
        <v>97.4</v>
      </c>
      <c r="R541" s="274">
        <v>0.81499999999999995</v>
      </c>
      <c r="S541" s="231">
        <v>7.68</v>
      </c>
      <c r="T541" s="231">
        <v>2493588.87628</v>
      </c>
      <c r="U541" s="231">
        <v>2301852.3109300002</v>
      </c>
      <c r="V541" s="234">
        <v>29309693737.689999</v>
      </c>
      <c r="W541" s="233">
        <f t="shared" si="22"/>
        <v>1.293710889565333E-2</v>
      </c>
      <c r="X541" s="233">
        <f>+X540+Tabela1368[[#This Row],[Colunas82]]</f>
        <v>0.53161921335712459</v>
      </c>
      <c r="Y541" s="234">
        <v>40489.21</v>
      </c>
    </row>
    <row r="542" spans="1:25" ht="20.100000000000001" customHeight="1" x14ac:dyDescent="0.25">
      <c r="A542" s="231">
        <f t="shared" si="23"/>
        <v>538</v>
      </c>
      <c r="B542" s="231" t="s">
        <v>1978</v>
      </c>
      <c r="C542" s="231">
        <v>3547908</v>
      </c>
      <c r="D542" s="231" t="s">
        <v>1979</v>
      </c>
      <c r="E542" s="231" t="s">
        <v>1980</v>
      </c>
      <c r="F542" s="231">
        <v>310.31099999999998</v>
      </c>
      <c r="G542" s="232">
        <v>7024</v>
      </c>
      <c r="H542" s="233"/>
      <c r="I542" s="255">
        <v>3508</v>
      </c>
      <c r="J542" s="255">
        <v>1</v>
      </c>
      <c r="K542" s="255" t="s">
        <v>3303</v>
      </c>
      <c r="L542" s="255">
        <v>6726.5369166618457</v>
      </c>
      <c r="M542" s="233">
        <f>+Tabela1368[[#This Row],[Colunas85]]/$N$651</f>
        <v>1.5057086164004083E-4</v>
      </c>
      <c r="N542" s="255">
        <v>5191.0358546435518</v>
      </c>
      <c r="O542" s="233">
        <f>+O541+Tabela1368[[#This Row],[Colunas8]]</f>
        <v>0.56994674627600728</v>
      </c>
      <c r="P542" s="231">
        <v>20.32</v>
      </c>
      <c r="Q542" s="231">
        <v>97.5</v>
      </c>
      <c r="R542" s="274">
        <v>0.70199999999999996</v>
      </c>
      <c r="S542" s="231">
        <v>13.33</v>
      </c>
      <c r="T542" s="231">
        <v>25078.04394</v>
      </c>
      <c r="U542" s="231">
        <v>22013.69989</v>
      </c>
      <c r="V542" s="234">
        <v>133127768.48</v>
      </c>
      <c r="W542" s="233">
        <f t="shared" si="22"/>
        <v>5.8761734369348096E-5</v>
      </c>
      <c r="X542" s="233">
        <f>+X541+Tabela1368[[#This Row],[Colunas82]]</f>
        <v>0.53167797509149395</v>
      </c>
      <c r="Y542" s="234">
        <v>18953.27</v>
      </c>
    </row>
    <row r="543" spans="1:25" ht="20.100000000000001" customHeight="1" x14ac:dyDescent="0.25">
      <c r="A543" s="231">
        <f t="shared" si="23"/>
        <v>539</v>
      </c>
      <c r="B543" s="231" t="s">
        <v>1085</v>
      </c>
      <c r="C543" s="231">
        <v>3548005</v>
      </c>
      <c r="D543" s="231" t="s">
        <v>1086</v>
      </c>
      <c r="E543" s="231" t="s">
        <v>1087</v>
      </c>
      <c r="F543" s="231">
        <v>154.13300000000001</v>
      </c>
      <c r="G543" s="232">
        <v>23742</v>
      </c>
      <c r="H543" s="233"/>
      <c r="I543" s="255">
        <v>3510</v>
      </c>
      <c r="J543" s="255">
        <v>1</v>
      </c>
      <c r="K543" s="255" t="s">
        <v>3312</v>
      </c>
      <c r="L543" s="255">
        <v>22736.537510732564</v>
      </c>
      <c r="M543" s="233">
        <f>+Tabela1368[[#This Row],[Colunas85]]/$N$651</f>
        <v>5.0894837657429514E-4</v>
      </c>
      <c r="N543" s="255">
        <v>17546.351546262416</v>
      </c>
      <c r="O543" s="233">
        <f>+O542+Tabela1368[[#This Row],[Colunas8]]</f>
        <v>0.57045569465258161</v>
      </c>
      <c r="P543" s="231">
        <v>134.09</v>
      </c>
      <c r="Q543" s="231">
        <v>97.3</v>
      </c>
      <c r="R543" s="274">
        <v>0.70199999999999996</v>
      </c>
      <c r="S543" s="231">
        <v>7.43</v>
      </c>
      <c r="T543" s="231">
        <v>99441.300489999994</v>
      </c>
      <c r="U543" s="231">
        <v>76994.721690000006</v>
      </c>
      <c r="V543" s="234">
        <v>1160509197.4200001</v>
      </c>
      <c r="W543" s="233">
        <f t="shared" si="22"/>
        <v>5.122412399049881E-4</v>
      </c>
      <c r="X543" s="233">
        <f>+X542+Tabela1368[[#This Row],[Colunas82]]</f>
        <v>0.53219021633139896</v>
      </c>
      <c r="Y543" s="234">
        <v>48880.01</v>
      </c>
    </row>
    <row r="544" spans="1:25" ht="20.100000000000001" customHeight="1" x14ac:dyDescent="0.25">
      <c r="A544" s="231">
        <f t="shared" si="23"/>
        <v>540</v>
      </c>
      <c r="B544" s="231" t="s">
        <v>1741</v>
      </c>
      <c r="C544" s="231">
        <v>3548054</v>
      </c>
      <c r="D544" s="231" t="s">
        <v>1742</v>
      </c>
      <c r="E544" s="231" t="s">
        <v>1743</v>
      </c>
      <c r="F544" s="231">
        <v>1308.432</v>
      </c>
      <c r="G544" s="232">
        <v>8541</v>
      </c>
      <c r="H544" s="233"/>
      <c r="I544" s="255">
        <v>3506</v>
      </c>
      <c r="J544" s="255">
        <v>1</v>
      </c>
      <c r="K544" s="255" t="s">
        <v>3291</v>
      </c>
      <c r="L544" s="255">
        <v>8179.2926829739208</v>
      </c>
      <c r="M544" s="233">
        <f>+Tabela1368[[#This Row],[Colunas85]]/$N$651</f>
        <v>1.8309022341508947E-4</v>
      </c>
      <c r="N544" s="255">
        <v>6312.1636153915961</v>
      </c>
      <c r="O544" s="233">
        <f>+O543+Tabela1368[[#This Row],[Colunas8]]</f>
        <v>0.57063878487599673</v>
      </c>
      <c r="P544" s="231">
        <v>5.83</v>
      </c>
      <c r="Q544" s="231">
        <v>98.9</v>
      </c>
      <c r="R544" s="274">
        <v>0.75700000000000001</v>
      </c>
      <c r="S544" s="231">
        <v>17.86</v>
      </c>
      <c r="T544" s="231">
        <v>46586.219559999998</v>
      </c>
      <c r="U544" s="231">
        <v>41167.927380000001</v>
      </c>
      <c r="V544" s="234">
        <v>212018965.47</v>
      </c>
      <c r="W544" s="233">
        <f t="shared" si="22"/>
        <v>9.3583797523683434E-5</v>
      </c>
      <c r="X544" s="233">
        <f>+X543+Tabela1368[[#This Row],[Colunas82]]</f>
        <v>0.53228380012892262</v>
      </c>
      <c r="Y544" s="234">
        <v>24823.67</v>
      </c>
    </row>
    <row r="545" spans="1:25" ht="20.100000000000001" customHeight="1" x14ac:dyDescent="0.25">
      <c r="A545" s="231">
        <f t="shared" si="23"/>
        <v>541</v>
      </c>
      <c r="B545" s="231" t="s">
        <v>1916</v>
      </c>
      <c r="C545" s="231">
        <v>3548104</v>
      </c>
      <c r="D545" s="231" t="s">
        <v>1917</v>
      </c>
      <c r="E545" s="231" t="s">
        <v>1918</v>
      </c>
      <c r="F545" s="231">
        <v>109.956</v>
      </c>
      <c r="G545" s="232">
        <v>5926</v>
      </c>
      <c r="H545" s="233"/>
      <c r="I545" s="255">
        <v>3510</v>
      </c>
      <c r="J545" s="255">
        <v>7</v>
      </c>
      <c r="K545" s="255" t="s">
        <v>3319</v>
      </c>
      <c r="L545" s="255">
        <v>5675.0366981973366</v>
      </c>
      <c r="M545" s="233">
        <f>+Tabela1368[[#This Row],[Colunas85]]/$N$651</f>
        <v>1.2703344619574057E-4</v>
      </c>
      <c r="N545" s="255">
        <v>4379.5669810104901</v>
      </c>
      <c r="O545" s="233">
        <f>+O544+Tabela1368[[#This Row],[Colunas8]]</f>
        <v>0.57076581832219242</v>
      </c>
      <c r="P545" s="231">
        <v>54.05</v>
      </c>
      <c r="Q545" s="231">
        <v>97</v>
      </c>
      <c r="R545" s="274">
        <v>0.71399999999999997</v>
      </c>
      <c r="S545" s="231" t="s">
        <v>20</v>
      </c>
      <c r="T545" s="231">
        <v>20805.418170000001</v>
      </c>
      <c r="U545" s="231">
        <v>16226.152529999999</v>
      </c>
      <c r="V545" s="234">
        <v>149971533.88</v>
      </c>
      <c r="W545" s="233">
        <f t="shared" si="22"/>
        <v>6.6196463273131311E-5</v>
      </c>
      <c r="X545" s="233">
        <f>+X544+Tabela1368[[#This Row],[Colunas82]]</f>
        <v>0.53234999659219573</v>
      </c>
      <c r="Y545" s="234">
        <v>25307.38</v>
      </c>
    </row>
    <row r="546" spans="1:25" ht="20.100000000000001" customHeight="1" x14ac:dyDescent="0.25">
      <c r="A546" s="231">
        <f t="shared" si="23"/>
        <v>542</v>
      </c>
      <c r="B546" s="231" t="s">
        <v>2060</v>
      </c>
      <c r="C546" s="231">
        <v>3548203</v>
      </c>
      <c r="D546" s="231" t="s">
        <v>1023</v>
      </c>
      <c r="E546" s="231" t="s">
        <v>2061</v>
      </c>
      <c r="F546" s="231">
        <v>133.00800000000001</v>
      </c>
      <c r="G546" s="232">
        <v>6843</v>
      </c>
      <c r="H546" s="233"/>
      <c r="I546" s="255">
        <v>3511</v>
      </c>
      <c r="J546" s="255">
        <v>2</v>
      </c>
      <c r="K546" s="255" t="s">
        <v>3326</v>
      </c>
      <c r="L546" s="255">
        <v>6553.2021811954737</v>
      </c>
      <c r="M546" s="233">
        <f>+Tabela1368[[#This Row],[Colunas85]]/$N$651</f>
        <v>1.4669083231816618E-4</v>
      </c>
      <c r="N546" s="255">
        <v>5057.2691277513986</v>
      </c>
      <c r="O546" s="233">
        <f>+O545+Tabela1368[[#This Row],[Colunas8]]</f>
        <v>0.57091250915451064</v>
      </c>
      <c r="P546" s="231">
        <v>48.76</v>
      </c>
      <c r="Q546" s="231">
        <v>98.3</v>
      </c>
      <c r="R546" s="274">
        <v>0.70599999999999996</v>
      </c>
      <c r="S546" s="231">
        <v>34.090000000000003</v>
      </c>
      <c r="T546" s="231">
        <v>26086.658879999999</v>
      </c>
      <c r="U546" s="231">
        <v>24843.805489999999</v>
      </c>
      <c r="V546" s="234">
        <v>111258489.39</v>
      </c>
      <c r="W546" s="233">
        <f t="shared" si="22"/>
        <v>4.9108776286986954E-5</v>
      </c>
      <c r="X546" s="233">
        <f>+X545+Tabela1368[[#This Row],[Colunas82]]</f>
        <v>0.53239910536848267</v>
      </c>
      <c r="Y546" s="234">
        <v>16258.73</v>
      </c>
    </row>
    <row r="547" spans="1:25" ht="20.100000000000001" customHeight="1" x14ac:dyDescent="0.25">
      <c r="A547" s="231">
        <f t="shared" si="23"/>
        <v>543</v>
      </c>
      <c r="B547" s="231" t="s">
        <v>2416</v>
      </c>
      <c r="C547" s="231">
        <v>3548302</v>
      </c>
      <c r="D547" s="231" t="s">
        <v>2417</v>
      </c>
      <c r="E547" s="231" t="s">
        <v>2418</v>
      </c>
      <c r="F547" s="231">
        <v>94.465000000000003</v>
      </c>
      <c r="G547" s="232">
        <v>3159</v>
      </c>
      <c r="H547" s="233"/>
      <c r="I547" s="255">
        <v>3505</v>
      </c>
      <c r="J547" s="255">
        <v>1</v>
      </c>
      <c r="K547" s="255" t="s">
        <v>3286</v>
      </c>
      <c r="L547" s="255">
        <v>3025.2178416478882</v>
      </c>
      <c r="M547" s="233">
        <f>+Tabela1368[[#This Row],[Colunas85]]/$N$651</f>
        <v>6.7718301811060496E-5</v>
      </c>
      <c r="N547" s="255">
        <v>2334.6358577475767</v>
      </c>
      <c r="O547" s="233">
        <f>+O546+Tabela1368[[#This Row],[Colunas8]]</f>
        <v>0.57098022745632171</v>
      </c>
      <c r="P547" s="231">
        <v>29.68</v>
      </c>
      <c r="Q547" s="231">
        <v>99.1</v>
      </c>
      <c r="R547" s="274">
        <v>0.73199999999999998</v>
      </c>
      <c r="S547" s="231" t="s">
        <v>20</v>
      </c>
      <c r="T547" s="231">
        <v>13758.90394</v>
      </c>
      <c r="U547" s="231">
        <v>11678.4444</v>
      </c>
      <c r="V547" s="234">
        <v>39086275.409999996</v>
      </c>
      <c r="W547" s="233">
        <f t="shared" si="22"/>
        <v>1.7252428695780704E-5</v>
      </c>
      <c r="X547" s="233">
        <f>+X546+Tabela1368[[#This Row],[Colunas82]]</f>
        <v>0.53241635779717844</v>
      </c>
      <c r="Y547" s="234">
        <v>12372.99</v>
      </c>
    </row>
    <row r="548" spans="1:25" ht="20.100000000000001" customHeight="1" x14ac:dyDescent="0.25">
      <c r="A548" s="231">
        <f t="shared" si="23"/>
        <v>544</v>
      </c>
      <c r="B548" s="231" t="s">
        <v>2238</v>
      </c>
      <c r="C548" s="231">
        <v>3548401</v>
      </c>
      <c r="D548" s="231" t="s">
        <v>2239</v>
      </c>
      <c r="E548" s="231" t="s">
        <v>2240</v>
      </c>
      <c r="F548" s="231">
        <v>128.02600000000001</v>
      </c>
      <c r="G548" s="232">
        <v>4856</v>
      </c>
      <c r="H548" s="233"/>
      <c r="I548" s="255">
        <v>3506</v>
      </c>
      <c r="J548" s="255">
        <v>2</v>
      </c>
      <c r="K548" s="255" t="s">
        <v>3292</v>
      </c>
      <c r="L548" s="255">
        <v>4650.3506929541463</v>
      </c>
      <c r="M548" s="233">
        <f>+Tabela1368[[#This Row],[Colunas85]]/$N$651</f>
        <v>1.040962562818961E-4</v>
      </c>
      <c r="N548" s="255">
        <v>3588.7913026977631</v>
      </c>
      <c r="O548" s="233">
        <f>+O547+Tabela1368[[#This Row],[Colunas8]]</f>
        <v>0.57108432371260365</v>
      </c>
      <c r="P548" s="231">
        <v>33.44</v>
      </c>
      <c r="Q548" s="231">
        <v>98.6</v>
      </c>
      <c r="R548" s="274">
        <v>0.74</v>
      </c>
      <c r="S548" s="231">
        <v>19.23</v>
      </c>
      <c r="T548" s="231">
        <v>17610.059840000002</v>
      </c>
      <c r="U548" s="231">
        <v>14498.99071</v>
      </c>
      <c r="V548" s="234">
        <v>72144766.480000004</v>
      </c>
      <c r="W548" s="233">
        <f t="shared" si="22"/>
        <v>3.1844232442559817E-5</v>
      </c>
      <c r="X548" s="233">
        <f>+X547+Tabela1368[[#This Row],[Colunas82]]</f>
        <v>0.53244820202962095</v>
      </c>
      <c r="Y548" s="234">
        <v>14856.83</v>
      </c>
    </row>
    <row r="549" spans="1:25" ht="20.100000000000001" customHeight="1" x14ac:dyDescent="0.25">
      <c r="A549" s="231">
        <f t="shared" si="23"/>
        <v>545</v>
      </c>
      <c r="B549" s="231" t="s">
        <v>585</v>
      </c>
      <c r="C549" s="231">
        <v>3548500</v>
      </c>
      <c r="D549" s="231" t="s">
        <v>586</v>
      </c>
      <c r="E549" s="231" t="s">
        <v>587</v>
      </c>
      <c r="F549" s="231">
        <v>281.03300000000002</v>
      </c>
      <c r="G549" s="232">
        <v>433991</v>
      </c>
      <c r="H549" s="233"/>
      <c r="I549" s="255">
        <v>3501</v>
      </c>
      <c r="J549" s="255">
        <v>2</v>
      </c>
      <c r="K549" s="255" t="s">
        <v>3266</v>
      </c>
      <c r="L549" s="255">
        <v>415611.68607616611</v>
      </c>
      <c r="M549" s="233">
        <f>+Tabela1368[[#This Row],[Colunas85]]/$N$651</f>
        <v>9.3033027924292345E-3</v>
      </c>
      <c r="N549" s="255">
        <v>320737.87608095235</v>
      </c>
      <c r="O549" s="233">
        <f>+O548+Tabela1368[[#This Row],[Colunas8]]</f>
        <v>0.58038762650503284</v>
      </c>
      <c r="P549" s="231">
        <v>1494.26</v>
      </c>
      <c r="Q549" s="231">
        <v>98.2</v>
      </c>
      <c r="R549" s="274">
        <v>0.84</v>
      </c>
      <c r="S549" s="231">
        <v>10.08</v>
      </c>
      <c r="T549" s="231">
        <v>2639959.07834</v>
      </c>
      <c r="U549" s="231">
        <v>2489780.3130000001</v>
      </c>
      <c r="V549" s="234">
        <v>22530655784.73</v>
      </c>
      <c r="W549" s="233">
        <f t="shared" si="22"/>
        <v>9.9448854698440912E-3</v>
      </c>
      <c r="X549" s="233">
        <f>+X548+Tabela1368[[#This Row],[Colunas82]]</f>
        <v>0.54239308749946502</v>
      </c>
      <c r="Y549" s="234">
        <v>51915.03</v>
      </c>
    </row>
    <row r="550" spans="1:25" ht="20.100000000000001" customHeight="1" x14ac:dyDescent="0.25">
      <c r="A550" s="231">
        <f t="shared" si="23"/>
        <v>546</v>
      </c>
      <c r="B550" s="231" t="s">
        <v>1759</v>
      </c>
      <c r="C550" s="231">
        <v>3548609</v>
      </c>
      <c r="D550" s="231" t="s">
        <v>1760</v>
      </c>
      <c r="E550" s="231" t="s">
        <v>1761</v>
      </c>
      <c r="F550" s="231">
        <v>252.57900000000001</v>
      </c>
      <c r="G550" s="232">
        <v>10907</v>
      </c>
      <c r="H550" s="233"/>
      <c r="I550" s="255">
        <v>3511</v>
      </c>
      <c r="J550" s="255">
        <v>2</v>
      </c>
      <c r="K550" s="255" t="s">
        <v>3326</v>
      </c>
      <c r="L550" s="255">
        <v>10445.093700175221</v>
      </c>
      <c r="M550" s="233">
        <f>+Tabela1368[[#This Row],[Colunas85]]/$N$651</f>
        <v>2.3380928073859984E-4</v>
      </c>
      <c r="N550" s="255">
        <v>8060.7386199597413</v>
      </c>
      <c r="O550" s="233">
        <f>+O549+Tabela1368[[#This Row],[Colunas8]]</f>
        <v>0.58062143578577141</v>
      </c>
      <c r="P550" s="231">
        <v>41.37</v>
      </c>
      <c r="Q550" s="231">
        <v>98.5</v>
      </c>
      <c r="R550" s="274">
        <v>0.72</v>
      </c>
      <c r="S550" s="231">
        <v>9.43</v>
      </c>
      <c r="T550" s="231">
        <v>33856.89703</v>
      </c>
      <c r="U550" s="231">
        <v>29643.38366</v>
      </c>
      <c r="V550" s="234">
        <v>204242518.74000001</v>
      </c>
      <c r="W550" s="233">
        <f t="shared" si="22"/>
        <v>9.0151324326671244E-5</v>
      </c>
      <c r="X550" s="233">
        <f>+X549+Tabela1368[[#This Row],[Colunas82]]</f>
        <v>0.54248323882379168</v>
      </c>
      <c r="Y550" s="234">
        <v>18725.82</v>
      </c>
    </row>
    <row r="551" spans="1:25" ht="20.100000000000001" customHeight="1" x14ac:dyDescent="0.25">
      <c r="A551" s="231">
        <f t="shared" si="23"/>
        <v>547</v>
      </c>
      <c r="B551" s="231" t="s">
        <v>561</v>
      </c>
      <c r="C551" s="231">
        <v>3548708</v>
      </c>
      <c r="D551" s="231" t="s">
        <v>562</v>
      </c>
      <c r="E551" s="231" t="s">
        <v>563</v>
      </c>
      <c r="F551" s="231">
        <v>409.53199999999998</v>
      </c>
      <c r="G551" s="232">
        <v>849874</v>
      </c>
      <c r="H551" s="233"/>
      <c r="I551" s="255">
        <v>3501</v>
      </c>
      <c r="J551" s="255">
        <v>1</v>
      </c>
      <c r="K551" s="255" t="s">
        <v>3265</v>
      </c>
      <c r="L551" s="255">
        <v>813882.23740191758</v>
      </c>
      <c r="M551" s="233">
        <f>+Tabela1368[[#This Row],[Colunas85]]/$N$651</f>
        <v>1.8218431159662304E-2</v>
      </c>
      <c r="N551" s="255">
        <v>628093.16713116935</v>
      </c>
      <c r="O551" s="233">
        <f>+O550+Tabela1368[[#This Row],[Colunas8]]</f>
        <v>0.59883986694543367</v>
      </c>
      <c r="P551" s="231">
        <v>1869.36</v>
      </c>
      <c r="Q551" s="231">
        <v>97.6</v>
      </c>
      <c r="R551" s="274">
        <v>0.80500000000000005</v>
      </c>
      <c r="S551" s="231">
        <v>9.61</v>
      </c>
      <c r="T551" s="231">
        <v>3962694.3567499998</v>
      </c>
      <c r="U551" s="231">
        <v>3574828.5368599999</v>
      </c>
      <c r="V551" s="234">
        <v>51578198657.020004</v>
      </c>
      <c r="W551" s="233">
        <f t="shared" si="22"/>
        <v>2.2766282672187971E-2</v>
      </c>
      <c r="X551" s="233">
        <f>+X550+Tabela1368[[#This Row],[Colunas82]]</f>
        <v>0.56524952149597962</v>
      </c>
      <c r="Y551" s="234">
        <v>60689.23</v>
      </c>
    </row>
    <row r="552" spans="1:25" ht="20.100000000000001" customHeight="1" x14ac:dyDescent="0.25">
      <c r="A552" s="231">
        <f t="shared" si="23"/>
        <v>548</v>
      </c>
      <c r="B552" s="231" t="s">
        <v>624</v>
      </c>
      <c r="C552" s="231">
        <v>3548807</v>
      </c>
      <c r="D552" s="231" t="s">
        <v>625</v>
      </c>
      <c r="E552" s="231" t="s">
        <v>626</v>
      </c>
      <c r="F552" s="231">
        <v>15.331</v>
      </c>
      <c r="G552" s="232">
        <v>162763</v>
      </c>
      <c r="H552" s="233"/>
      <c r="I552" s="255">
        <v>3501</v>
      </c>
      <c r="J552" s="255">
        <v>1</v>
      </c>
      <c r="K552" s="255" t="s">
        <v>3265</v>
      </c>
      <c r="L552" s="255">
        <v>155870.0638050444</v>
      </c>
      <c r="M552" s="233">
        <f>+Tabela1368[[#This Row],[Colunas85]]/$N$651</f>
        <v>3.4890895719131491E-3</v>
      </c>
      <c r="N552" s="255">
        <v>120288.80535440608</v>
      </c>
      <c r="O552" s="233">
        <f>+O551+Tabela1368[[#This Row],[Colunas8]]</f>
        <v>0.60232895651734686</v>
      </c>
      <c r="P552" s="231">
        <v>9736.0300000000007</v>
      </c>
      <c r="Q552" s="231">
        <v>97.4</v>
      </c>
      <c r="R552" s="274">
        <v>0.86199999999999999</v>
      </c>
      <c r="S552" s="231">
        <v>8.58</v>
      </c>
      <c r="T552" s="231">
        <v>1332807.60882</v>
      </c>
      <c r="U552" s="231">
        <v>1158170.9111200001</v>
      </c>
      <c r="V552" s="234">
        <v>13649373540.459999</v>
      </c>
      <c r="W552" s="233">
        <f t="shared" si="22"/>
        <v>6.0247450359164831E-3</v>
      </c>
      <c r="X552" s="233">
        <f>+X551+Tabela1368[[#This Row],[Colunas82]]</f>
        <v>0.57127426653189606</v>
      </c>
      <c r="Y552" s="234">
        <v>83860.42</v>
      </c>
    </row>
    <row r="553" spans="1:25" ht="20.100000000000001" customHeight="1" x14ac:dyDescent="0.25">
      <c r="A553" s="231">
        <f t="shared" si="23"/>
        <v>549</v>
      </c>
      <c r="B553" s="231" t="s">
        <v>651</v>
      </c>
      <c r="C553" s="231">
        <v>3548906</v>
      </c>
      <c r="D553" s="231" t="s">
        <v>652</v>
      </c>
      <c r="E553" s="231" t="s">
        <v>653</v>
      </c>
      <c r="F553" s="231">
        <v>1136.9069999999999</v>
      </c>
      <c r="G553" s="232">
        <v>256915</v>
      </c>
      <c r="H553" s="233"/>
      <c r="I553" s="255">
        <v>3509</v>
      </c>
      <c r="J553" s="255">
        <v>2</v>
      </c>
      <c r="K553" s="255" t="s">
        <v>3310</v>
      </c>
      <c r="L553" s="255">
        <v>246034.77106266771</v>
      </c>
      <c r="M553" s="233">
        <f>+Tabela1368[[#This Row],[Colunas85]]/$N$651</f>
        <v>5.5073907913227626E-3</v>
      </c>
      <c r="N553" s="255">
        <v>189871.15270440603</v>
      </c>
      <c r="O553" s="233">
        <f>+O552+Tabela1368[[#This Row],[Colunas8]]</f>
        <v>0.60783634730866964</v>
      </c>
      <c r="P553" s="231">
        <v>195.15</v>
      </c>
      <c r="Q553" s="231">
        <v>97.9</v>
      </c>
      <c r="R553" s="274">
        <v>0.80500000000000005</v>
      </c>
      <c r="S553" s="231">
        <v>6.42</v>
      </c>
      <c r="T553" s="231">
        <v>788156.06987000001</v>
      </c>
      <c r="U553" s="231">
        <v>719036.29492999997</v>
      </c>
      <c r="V553" s="234">
        <v>11508977579.450001</v>
      </c>
      <c r="W553" s="233">
        <f t="shared" si="22"/>
        <v>5.0799881280066935E-3</v>
      </c>
      <c r="X553" s="233">
        <f>+X552+Tabela1368[[#This Row],[Colunas82]]</f>
        <v>0.57635425465990275</v>
      </c>
      <c r="Y553" s="234">
        <v>44796.83</v>
      </c>
    </row>
    <row r="554" spans="1:25" ht="20.100000000000001" customHeight="1" x14ac:dyDescent="0.25">
      <c r="A554" s="231">
        <f t="shared" si="23"/>
        <v>550</v>
      </c>
      <c r="B554" s="231" t="s">
        <v>2374</v>
      </c>
      <c r="C554" s="231">
        <v>3549003</v>
      </c>
      <c r="D554" s="231" t="s">
        <v>2375</v>
      </c>
      <c r="E554" s="231" t="s">
        <v>2376</v>
      </c>
      <c r="F554" s="231">
        <v>75.578999999999994</v>
      </c>
      <c r="G554" s="232">
        <v>2813</v>
      </c>
      <c r="H554" s="233"/>
      <c r="I554" s="255">
        <v>3507</v>
      </c>
      <c r="J554" s="255">
        <v>4</v>
      </c>
      <c r="K554" s="255" t="s">
        <v>3299</v>
      </c>
      <c r="L554" s="255">
        <v>2693.8707782701836</v>
      </c>
      <c r="M554" s="233">
        <f>+Tabela1368[[#This Row],[Colunas85]]/$N$651</f>
        <v>6.0301229184714525E-5</v>
      </c>
      <c r="N554" s="255">
        <v>2078.9270870034611</v>
      </c>
      <c r="O554" s="233">
        <f>+O553+Tabela1368[[#This Row],[Colunas8]]</f>
        <v>0.60789664853785441</v>
      </c>
      <c r="P554" s="231">
        <v>36.94</v>
      </c>
      <c r="Q554" s="231">
        <v>100</v>
      </c>
      <c r="R554" s="274">
        <v>0.72299999999999998</v>
      </c>
      <c r="S554" s="231" t="s">
        <v>20</v>
      </c>
      <c r="T554" s="231">
        <v>16083.89271</v>
      </c>
      <c r="U554" s="231">
        <v>14377.34253</v>
      </c>
      <c r="V554" s="234">
        <v>47610137.520000003</v>
      </c>
      <c r="W554" s="233">
        <f t="shared" si="22"/>
        <v>2.1014806198442886E-5</v>
      </c>
      <c r="X554" s="233">
        <f>+X553+Tabela1368[[#This Row],[Colunas82]]</f>
        <v>0.57637526946610118</v>
      </c>
      <c r="Y554" s="234">
        <v>16925.04</v>
      </c>
    </row>
    <row r="555" spans="1:25" ht="20.100000000000001" customHeight="1" x14ac:dyDescent="0.25">
      <c r="A555" s="231">
        <f t="shared" si="23"/>
        <v>551</v>
      </c>
      <c r="B555" s="231" t="s">
        <v>825</v>
      </c>
      <c r="C555" s="231">
        <v>3549102</v>
      </c>
      <c r="D555" s="231" t="s">
        <v>826</v>
      </c>
      <c r="E555" s="231" t="s">
        <v>827</v>
      </c>
      <c r="F555" s="231">
        <v>516.399</v>
      </c>
      <c r="G555" s="232">
        <v>92315</v>
      </c>
      <c r="H555" s="233"/>
      <c r="I555" s="255">
        <v>3510</v>
      </c>
      <c r="J555" s="255">
        <v>7</v>
      </c>
      <c r="K555" s="255" t="s">
        <v>3319</v>
      </c>
      <c r="L555" s="255">
        <v>88405.50334021046</v>
      </c>
      <c r="M555" s="233">
        <f>+Tabela1368[[#This Row],[Colunas85]]/$N$651</f>
        <v>1.9789221372864987E-3</v>
      </c>
      <c r="N555" s="255">
        <v>68224.725928448097</v>
      </c>
      <c r="O555" s="233">
        <f>+O554+Tabela1368[[#This Row],[Colunas8]]</f>
        <v>0.60987557067514087</v>
      </c>
      <c r="P555" s="231">
        <v>161.96</v>
      </c>
      <c r="Q555" s="231">
        <v>97.2</v>
      </c>
      <c r="R555" s="274">
        <v>0.79700000000000004</v>
      </c>
      <c r="S555" s="231">
        <v>14.93</v>
      </c>
      <c r="T555" s="231">
        <v>343289.08185999998</v>
      </c>
      <c r="U555" s="231">
        <v>313947.32844000001</v>
      </c>
      <c r="V555" s="234">
        <v>3186948280.0999999</v>
      </c>
      <c r="W555" s="233">
        <f t="shared" si="22"/>
        <v>1.4066983201346227E-3</v>
      </c>
      <c r="X555" s="233">
        <f>+X554+Tabela1368[[#This Row],[Colunas82]]</f>
        <v>0.57778196778623581</v>
      </c>
      <c r="Y555" s="234">
        <v>34522.54</v>
      </c>
    </row>
    <row r="556" spans="1:25" ht="20.100000000000001" customHeight="1" x14ac:dyDescent="0.25">
      <c r="A556" s="231">
        <f t="shared" si="23"/>
        <v>552</v>
      </c>
      <c r="B556" s="231" t="s">
        <v>2385</v>
      </c>
      <c r="C556" s="231">
        <v>3549201</v>
      </c>
      <c r="D556" s="231" t="s">
        <v>826</v>
      </c>
      <c r="E556" s="231" t="s">
        <v>2386</v>
      </c>
      <c r="F556" s="231">
        <v>129.46199999999999</v>
      </c>
      <c r="G556" s="232">
        <v>2555</v>
      </c>
      <c r="H556" s="233"/>
      <c r="I556" s="255">
        <v>3507</v>
      </c>
      <c r="J556" s="255">
        <v>5</v>
      </c>
      <c r="K556" s="255" t="s">
        <v>3300</v>
      </c>
      <c r="L556" s="255">
        <v>2446.7969564451901</v>
      </c>
      <c r="M556" s="233">
        <f>+Tabela1368[[#This Row],[Colunas85]]/$N$651</f>
        <v>5.4770579654086597E-5</v>
      </c>
      <c r="N556" s="255">
        <v>1888.254072980392</v>
      </c>
      <c r="O556" s="233">
        <f>+O555+Tabela1368[[#This Row],[Colunas8]]</f>
        <v>0.60993034125479495</v>
      </c>
      <c r="P556" s="231">
        <v>19.84</v>
      </c>
      <c r="Q556" s="231">
        <v>99.4</v>
      </c>
      <c r="R556" s="274">
        <v>0.72</v>
      </c>
      <c r="S556" s="231" t="s">
        <v>20</v>
      </c>
      <c r="T556" s="231">
        <v>16496.922449999998</v>
      </c>
      <c r="U556" s="231">
        <v>13687.6726</v>
      </c>
      <c r="V556" s="234">
        <v>44052211.350000001</v>
      </c>
      <c r="W556" s="233">
        <f t="shared" si="22"/>
        <v>1.9444360641558929E-5</v>
      </c>
      <c r="X556" s="233">
        <f>+X555+Tabela1368[[#This Row],[Colunas82]]</f>
        <v>0.57780141214687741</v>
      </c>
      <c r="Y556" s="234">
        <v>17241.57</v>
      </c>
    </row>
    <row r="557" spans="1:25" ht="20.100000000000001" customHeight="1" x14ac:dyDescent="0.25">
      <c r="A557" s="231">
        <f t="shared" si="23"/>
        <v>553</v>
      </c>
      <c r="B557" s="231" t="s">
        <v>2452</v>
      </c>
      <c r="C557" s="231">
        <v>3549250</v>
      </c>
      <c r="D557" s="231" t="s">
        <v>2453</v>
      </c>
      <c r="E557" s="231" t="s">
        <v>2454</v>
      </c>
      <c r="F557" s="231">
        <v>178.39599999999999</v>
      </c>
      <c r="G557" s="232">
        <v>1942</v>
      </c>
      <c r="H557" s="233"/>
      <c r="I557" s="255">
        <v>3507</v>
      </c>
      <c r="J557" s="255">
        <v>5</v>
      </c>
      <c r="K557" s="255" t="s">
        <v>3300</v>
      </c>
      <c r="L557" s="255">
        <v>1859.7572169927823</v>
      </c>
      <c r="M557" s="233">
        <f>+Tabela1368[[#This Row],[Colunas85]]/$N$651</f>
        <v>4.1629927862323355E-5</v>
      </c>
      <c r="N557" s="255">
        <v>1435.2209040031003</v>
      </c>
      <c r="O557" s="233">
        <f>+O556+Tabela1368[[#This Row],[Colunas8]]</f>
        <v>0.60997197118265722</v>
      </c>
      <c r="P557" s="231">
        <v>9.9700000000000006</v>
      </c>
      <c r="Q557" s="231">
        <v>98.1</v>
      </c>
      <c r="R557" s="274">
        <v>0.748</v>
      </c>
      <c r="S557" s="231" t="s">
        <v>20</v>
      </c>
      <c r="T557" s="231">
        <v>17549.355149999999</v>
      </c>
      <c r="U557" s="231">
        <v>14818.82878</v>
      </c>
      <c r="V557" s="234">
        <v>34368797.460000001</v>
      </c>
      <c r="W557" s="233">
        <f t="shared" si="22"/>
        <v>1.5170164496837103E-5</v>
      </c>
      <c r="X557" s="233">
        <f>+X556+Tabela1368[[#This Row],[Colunas82]]</f>
        <v>0.57781658231137423</v>
      </c>
      <c r="Y557" s="234">
        <v>17697.63</v>
      </c>
    </row>
    <row r="558" spans="1:25" ht="20.100000000000001" customHeight="1" x14ac:dyDescent="0.25">
      <c r="A558" s="231">
        <f t="shared" si="23"/>
        <v>554</v>
      </c>
      <c r="B558" s="231" t="s">
        <v>2383</v>
      </c>
      <c r="C558" s="231">
        <v>3549300</v>
      </c>
      <c r="D558" s="231" t="s">
        <v>826</v>
      </c>
      <c r="E558" s="231" t="s">
        <v>2384</v>
      </c>
      <c r="F558" s="231">
        <v>117.66500000000001</v>
      </c>
      <c r="G558" s="232">
        <v>2095</v>
      </c>
      <c r="H558" s="233"/>
      <c r="I558" s="255">
        <v>3505</v>
      </c>
      <c r="J558" s="255">
        <v>3</v>
      </c>
      <c r="K558" s="255" t="s">
        <v>3288</v>
      </c>
      <c r="L558" s="255">
        <v>2006.2777392378368</v>
      </c>
      <c r="M558" s="233">
        <f>+Tabela1368[[#This Row],[Colunas85]]/$N$651</f>
        <v>4.4909731653742237E-5</v>
      </c>
      <c r="N558" s="255">
        <v>1548.2944355749203</v>
      </c>
      <c r="O558" s="233">
        <f>+O557+Tabela1368[[#This Row],[Colunas8]]</f>
        <v>0.61001688091431094</v>
      </c>
      <c r="P558" s="231">
        <v>17.86</v>
      </c>
      <c r="Q558" s="231">
        <v>99.2</v>
      </c>
      <c r="R558" s="274">
        <v>0.75</v>
      </c>
      <c r="S558" s="231">
        <v>64.52</v>
      </c>
      <c r="T558" s="231">
        <v>14784.837229999999</v>
      </c>
      <c r="U558" s="231">
        <v>12264.72769</v>
      </c>
      <c r="V558" s="234">
        <v>45873020.850000001</v>
      </c>
      <c r="W558" s="233">
        <f t="shared" si="22"/>
        <v>2.0248054156426634E-5</v>
      </c>
      <c r="X558" s="233">
        <f>+X557+Tabela1368[[#This Row],[Colunas82]]</f>
        <v>0.57783683036553068</v>
      </c>
      <c r="Y558" s="234">
        <v>21896.43</v>
      </c>
    </row>
    <row r="559" spans="1:25" ht="20.100000000000001" customHeight="1" x14ac:dyDescent="0.25">
      <c r="A559" s="231">
        <f t="shared" si="23"/>
        <v>555</v>
      </c>
      <c r="B559" s="231" t="s">
        <v>966</v>
      </c>
      <c r="C559" s="231">
        <v>3549409</v>
      </c>
      <c r="D559" s="231" t="s">
        <v>967</v>
      </c>
      <c r="E559" s="231" t="s">
        <v>968</v>
      </c>
      <c r="F559" s="231">
        <v>410.863</v>
      </c>
      <c r="G559" s="232">
        <v>52737</v>
      </c>
      <c r="H559" s="233"/>
      <c r="I559" s="255">
        <v>3508</v>
      </c>
      <c r="J559" s="255">
        <v>4</v>
      </c>
      <c r="K559" s="255" t="s">
        <v>3306</v>
      </c>
      <c r="L559" s="255">
        <v>50503.612951878662</v>
      </c>
      <c r="M559" s="233">
        <f>+Tabela1368[[#This Row],[Colunas85]]/$N$651</f>
        <v>1.1305033499873051E-3</v>
      </c>
      <c r="N559" s="255">
        <v>38974.894343157313</v>
      </c>
      <c r="O559" s="233">
        <f>+O558+Tabela1368[[#This Row],[Colunas8]]</f>
        <v>0.61114738426429827</v>
      </c>
      <c r="P559" s="231">
        <v>113.28</v>
      </c>
      <c r="Q559" s="231">
        <v>96.7</v>
      </c>
      <c r="R559" s="274">
        <v>0.76200000000000001</v>
      </c>
      <c r="S559" s="231">
        <v>12.66</v>
      </c>
      <c r="T559" s="231">
        <v>127850.56901000001</v>
      </c>
      <c r="U559" s="231">
        <v>117250.73056</v>
      </c>
      <c r="V559" s="234">
        <v>1740907435.4400001</v>
      </c>
      <c r="W559" s="233">
        <f t="shared" si="22"/>
        <v>7.6842526131816599E-4</v>
      </c>
      <c r="X559" s="233">
        <f>+X558+Tabela1368[[#This Row],[Colunas82]]</f>
        <v>0.57860525562684884</v>
      </c>
      <c r="Y559" s="234">
        <v>33011.120000000003</v>
      </c>
    </row>
    <row r="560" spans="1:25" ht="20.100000000000001" customHeight="1" x14ac:dyDescent="0.25">
      <c r="A560" s="231">
        <f t="shared" si="23"/>
        <v>556</v>
      </c>
      <c r="B560" s="231" t="s">
        <v>1877</v>
      </c>
      <c r="C560" s="231">
        <v>3549508</v>
      </c>
      <c r="D560" s="231" t="s">
        <v>1878</v>
      </c>
      <c r="E560" s="231" t="s">
        <v>1879</v>
      </c>
      <c r="F560" s="231">
        <v>276.952</v>
      </c>
      <c r="G560" s="232">
        <v>8991</v>
      </c>
      <c r="H560" s="233"/>
      <c r="I560" s="255">
        <v>3508</v>
      </c>
      <c r="J560" s="255">
        <v>3</v>
      </c>
      <c r="K560" s="255" t="s">
        <v>3305</v>
      </c>
      <c r="L560" s="255">
        <v>8610.2353954593746</v>
      </c>
      <c r="M560" s="233">
        <f>+Tabela1368[[#This Row],[Colunas85]]/$N$651</f>
        <v>1.9273670515455675E-4</v>
      </c>
      <c r="N560" s="255">
        <v>6644.7328258969483</v>
      </c>
      <c r="O560" s="233">
        <f>+O559+Tabela1368[[#This Row],[Colunas8]]</f>
        <v>0.61134012096945278</v>
      </c>
      <c r="P560" s="231">
        <v>30.35</v>
      </c>
      <c r="Q560" s="231">
        <v>97.9</v>
      </c>
      <c r="R560" s="274">
        <v>0.69299999999999995</v>
      </c>
      <c r="S560" s="231">
        <v>11.49</v>
      </c>
      <c r="T560" s="231">
        <v>26119.839080000002</v>
      </c>
      <c r="U560" s="231">
        <v>24214.29063</v>
      </c>
      <c r="V560" s="234">
        <v>163809276.75</v>
      </c>
      <c r="W560" s="233">
        <f t="shared" si="22"/>
        <v>7.2304353310516251E-5</v>
      </c>
      <c r="X560" s="233">
        <f>+X559+Tabela1368[[#This Row],[Colunas82]]</f>
        <v>0.57867755998015935</v>
      </c>
      <c r="Y560" s="234">
        <v>18219.25</v>
      </c>
    </row>
    <row r="561" spans="1:25" ht="20.100000000000001" customHeight="1" x14ac:dyDescent="0.25">
      <c r="A561" s="231">
        <f t="shared" si="23"/>
        <v>557</v>
      </c>
      <c r="B561" s="231" t="s">
        <v>2336</v>
      </c>
      <c r="C561" s="231">
        <v>3549607</v>
      </c>
      <c r="D561" s="231" t="s">
        <v>2337</v>
      </c>
      <c r="E561" s="231" t="s">
        <v>2338</v>
      </c>
      <c r="F561" s="231">
        <v>570.68499999999995</v>
      </c>
      <c r="G561" s="232">
        <v>4141</v>
      </c>
      <c r="H561" s="233"/>
      <c r="I561" s="255">
        <v>3511</v>
      </c>
      <c r="J561" s="255">
        <v>5</v>
      </c>
      <c r="K561" s="255" t="s">
        <v>3329</v>
      </c>
      <c r="L561" s="255">
        <v>3965.6306053383687</v>
      </c>
      <c r="M561" s="233">
        <f>+Tabela1368[[#This Row],[Colunas85]]/$N$651</f>
        <v>8.8769068629186932E-5</v>
      </c>
      <c r="N561" s="255">
        <v>3060.3757793392579</v>
      </c>
      <c r="O561" s="233">
        <f>+O560+Tabela1368[[#This Row],[Colunas8]]</f>
        <v>0.61142889003808198</v>
      </c>
      <c r="P561" s="231">
        <v>7.14</v>
      </c>
      <c r="Q561" s="231">
        <v>95.5</v>
      </c>
      <c r="R561" s="274">
        <v>0.68400000000000005</v>
      </c>
      <c r="S561" s="231">
        <v>51.28</v>
      </c>
      <c r="T561" s="231">
        <v>20799.153310000002</v>
      </c>
      <c r="U561" s="231">
        <v>17636.312020000001</v>
      </c>
      <c r="V561" s="234">
        <v>52845909.829999998</v>
      </c>
      <c r="W561" s="233">
        <f t="shared" si="22"/>
        <v>2.3325842169460672E-5</v>
      </c>
      <c r="X561" s="233">
        <f>+X560+Tabela1368[[#This Row],[Colunas82]]</f>
        <v>0.57870088582232881</v>
      </c>
      <c r="Y561" s="234">
        <v>12761.63</v>
      </c>
    </row>
    <row r="562" spans="1:25" ht="20.100000000000001" customHeight="1" x14ac:dyDescent="0.25">
      <c r="A562" s="231">
        <f t="shared" si="23"/>
        <v>558</v>
      </c>
      <c r="B562" s="231" t="s">
        <v>951</v>
      </c>
      <c r="C562" s="231">
        <v>3549706</v>
      </c>
      <c r="D562" s="231" t="s">
        <v>952</v>
      </c>
      <c r="E562" s="231" t="s">
        <v>953</v>
      </c>
      <c r="F562" s="231">
        <v>419.68400000000003</v>
      </c>
      <c r="G562" s="232">
        <v>55298</v>
      </c>
      <c r="H562" s="233"/>
      <c r="I562" s="255">
        <v>3510</v>
      </c>
      <c r="J562" s="255">
        <v>10</v>
      </c>
      <c r="K562" s="255" t="s">
        <v>3322</v>
      </c>
      <c r="L562" s="255">
        <v>52956.15581115699</v>
      </c>
      <c r="M562" s="233">
        <f>+Tabela1368[[#This Row],[Colunas85]]/$N$651</f>
        <v>1.1854025493979181E-3</v>
      </c>
      <c r="N562" s="255">
        <v>40867.582672277778</v>
      </c>
      <c r="O562" s="233">
        <f>+O561+Tabela1368[[#This Row],[Colunas8]]</f>
        <v>0.6126142925874799</v>
      </c>
      <c r="P562" s="231">
        <v>123.81</v>
      </c>
      <c r="Q562" s="231">
        <v>97.6</v>
      </c>
      <c r="R562" s="274">
        <v>0.77400000000000002</v>
      </c>
      <c r="S562" s="231">
        <v>4.54</v>
      </c>
      <c r="T562" s="231">
        <v>179275.76725</v>
      </c>
      <c r="U562" s="231">
        <v>162631.64764000001</v>
      </c>
      <c r="V562" s="234">
        <v>1837399364.5400002</v>
      </c>
      <c r="W562" s="233">
        <f t="shared" si="22"/>
        <v>8.1101617357710615E-4</v>
      </c>
      <c r="X562" s="233">
        <f>+X561+Tabela1368[[#This Row],[Colunas82]]</f>
        <v>0.57951190199590596</v>
      </c>
      <c r="Y562" s="234">
        <v>33227.230000000003</v>
      </c>
    </row>
    <row r="563" spans="1:25" ht="20.100000000000001" customHeight="1" x14ac:dyDescent="0.25">
      <c r="A563" s="231">
        <f t="shared" si="23"/>
        <v>559</v>
      </c>
      <c r="B563" s="231" t="s">
        <v>588</v>
      </c>
      <c r="C563" s="231">
        <v>3549805</v>
      </c>
      <c r="D563" s="231" t="s">
        <v>589</v>
      </c>
      <c r="E563" s="231" t="s">
        <v>590</v>
      </c>
      <c r="F563" s="231">
        <v>431.94400000000002</v>
      </c>
      <c r="G563" s="232">
        <v>469173</v>
      </c>
      <c r="H563" s="233"/>
      <c r="I563" s="255">
        <v>3507</v>
      </c>
      <c r="J563" s="255">
        <v>1</v>
      </c>
      <c r="K563" s="255" t="s">
        <v>3295</v>
      </c>
      <c r="L563" s="255">
        <v>449303.74498875113</v>
      </c>
      <c r="M563" s="233">
        <f>+Tabela1368[[#This Row],[Colunas85]]/$N$651</f>
        <v>1.0057486171446878E-2</v>
      </c>
      <c r="N563" s="255">
        <v>346738.87600095093</v>
      </c>
      <c r="O563" s="233">
        <f>+O562+Tabela1368[[#This Row],[Colunas8]]</f>
        <v>0.62267177875892676</v>
      </c>
      <c r="P563" s="231">
        <v>945.12</v>
      </c>
      <c r="Q563" s="231">
        <v>98</v>
      </c>
      <c r="R563" s="274">
        <v>0.79700000000000004</v>
      </c>
      <c r="S563" s="231">
        <v>8.81</v>
      </c>
      <c r="T563" s="231">
        <v>1635000.4011200001</v>
      </c>
      <c r="U563" s="231">
        <v>1485089.01712</v>
      </c>
      <c r="V563" s="234">
        <v>18039561098.099998</v>
      </c>
      <c r="W563" s="233">
        <f t="shared" si="22"/>
        <v>7.9625453764398408E-3</v>
      </c>
      <c r="X563" s="233">
        <f>+X562+Tabela1368[[#This Row],[Colunas82]]</f>
        <v>0.58747444737234578</v>
      </c>
      <c r="Y563" s="234">
        <v>38449.699999999997</v>
      </c>
    </row>
    <row r="564" spans="1:25" ht="20.100000000000001" customHeight="1" x14ac:dyDescent="0.25">
      <c r="A564" s="231">
        <f t="shared" si="23"/>
        <v>560</v>
      </c>
      <c r="B564" s="231" t="s">
        <v>567</v>
      </c>
      <c r="C564" s="231">
        <v>3549904</v>
      </c>
      <c r="D564" s="231" t="s">
        <v>568</v>
      </c>
      <c r="E564" s="231" t="s">
        <v>569</v>
      </c>
      <c r="F564" s="231">
        <v>1099.4090000000001</v>
      </c>
      <c r="G564" s="232">
        <v>737310</v>
      </c>
      <c r="H564" s="233"/>
      <c r="I564" s="255">
        <v>3511</v>
      </c>
      <c r="J564" s="255">
        <v>1</v>
      </c>
      <c r="K564" s="255" t="s">
        <v>3325</v>
      </c>
      <c r="L564" s="255">
        <v>706085.26965033391</v>
      </c>
      <c r="M564" s="233">
        <f>+Tabela1368[[#This Row],[Colunas85]]/$N$651</f>
        <v>1.5805438780725867E-2</v>
      </c>
      <c r="N564" s="255">
        <v>544903.56577267044</v>
      </c>
      <c r="O564" s="233">
        <f>+O563+Tabela1368[[#This Row],[Colunas8]]</f>
        <v>0.63847721753965259</v>
      </c>
      <c r="P564" s="231">
        <v>572.96</v>
      </c>
      <c r="Q564" s="231">
        <v>97.4</v>
      </c>
      <c r="R564" s="274">
        <v>0.80700000000000005</v>
      </c>
      <c r="S564" s="231">
        <v>10.47</v>
      </c>
      <c r="T564" s="231">
        <v>2855786.7766499999</v>
      </c>
      <c r="U564" s="231">
        <v>2439456.9508799999</v>
      </c>
      <c r="V564" s="234">
        <v>40996780645.800003</v>
      </c>
      <c r="W564" s="233">
        <f t="shared" si="22"/>
        <v>1.8095713327222526E-2</v>
      </c>
      <c r="X564" s="233">
        <f>+X563+Tabela1368[[#This Row],[Colunas82]]</f>
        <v>0.60557016069956826</v>
      </c>
      <c r="Y564" s="234">
        <v>55603.18</v>
      </c>
    </row>
    <row r="565" spans="1:25" ht="20.100000000000001" customHeight="1" x14ac:dyDescent="0.25">
      <c r="A565" s="231">
        <f t="shared" si="23"/>
        <v>561</v>
      </c>
      <c r="B565" s="231" t="s">
        <v>1732</v>
      </c>
      <c r="C565" s="231">
        <v>3549953</v>
      </c>
      <c r="D565" s="231" t="s">
        <v>1733</v>
      </c>
      <c r="E565" s="231" t="s">
        <v>1734</v>
      </c>
      <c r="F565" s="231">
        <v>186.45599999999999</v>
      </c>
      <c r="G565" s="232">
        <v>16127</v>
      </c>
      <c r="H565" s="233"/>
      <c r="I565" s="255">
        <v>3501</v>
      </c>
      <c r="J565" s="255">
        <v>1</v>
      </c>
      <c r="K565" s="255" t="s">
        <v>3265</v>
      </c>
      <c r="L565" s="255">
        <v>15444.029165006488</v>
      </c>
      <c r="M565" s="233">
        <f>+Tabela1368[[#This Row],[Colunas85]]/$N$651</f>
        <v>3.4570846891642052E-4</v>
      </c>
      <c r="N565" s="255">
        <v>11918.541461821831</v>
      </c>
      <c r="O565" s="233">
        <f>+O564+Tabela1368[[#This Row],[Colunas8]]</f>
        <v>0.63882292600856905</v>
      </c>
      <c r="P565" s="231">
        <v>74.989999999999995</v>
      </c>
      <c r="Q565" s="231">
        <v>97.2</v>
      </c>
      <c r="R565" s="274">
        <v>0.72799999999999998</v>
      </c>
      <c r="S565" s="231">
        <v>5.0999999999999996</v>
      </c>
      <c r="T565" s="231">
        <v>40826.834000000003</v>
      </c>
      <c r="U565" s="231">
        <v>37170.152349999997</v>
      </c>
      <c r="V565" s="234">
        <v>214810027.29999998</v>
      </c>
      <c r="W565" s="233">
        <f t="shared" si="22"/>
        <v>9.4815754129998255E-5</v>
      </c>
      <c r="X565" s="233">
        <f>+X564+Tabela1368[[#This Row],[Colunas82]]</f>
        <v>0.60566497645369821</v>
      </c>
      <c r="Y565" s="234">
        <v>13319.9</v>
      </c>
    </row>
    <row r="566" spans="1:25" ht="20.100000000000001" customHeight="1" x14ac:dyDescent="0.25">
      <c r="A566" s="231">
        <f t="shared" si="23"/>
        <v>562</v>
      </c>
      <c r="B566" s="231" t="s">
        <v>1871</v>
      </c>
      <c r="C566" s="231">
        <v>3550001</v>
      </c>
      <c r="D566" s="231" t="s">
        <v>1872</v>
      </c>
      <c r="E566" s="231" t="s">
        <v>1873</v>
      </c>
      <c r="F566" s="231">
        <v>617.31500000000005</v>
      </c>
      <c r="G566" s="232">
        <v>10693</v>
      </c>
      <c r="H566" s="233"/>
      <c r="I566" s="255">
        <v>3511</v>
      </c>
      <c r="J566" s="255">
        <v>2</v>
      </c>
      <c r="K566" s="255" t="s">
        <v>3326</v>
      </c>
      <c r="L566" s="255">
        <v>10240.156499126582</v>
      </c>
      <c r="M566" s="233">
        <f>+Tabela1368[[#This Row],[Colunas85]]/$N$651</f>
        <v>2.2922184275583093E-4</v>
      </c>
      <c r="N566" s="255">
        <v>7902.5834842971954</v>
      </c>
      <c r="O566" s="233">
        <f>+O565+Tabela1368[[#This Row],[Colunas8]]</f>
        <v>0.63905214785132491</v>
      </c>
      <c r="P566" s="231">
        <v>16.84</v>
      </c>
      <c r="Q566" s="231">
        <v>100</v>
      </c>
      <c r="R566" s="274">
        <v>0.69699999999999995</v>
      </c>
      <c r="S566" s="231">
        <v>10.31</v>
      </c>
      <c r="T566" s="231">
        <v>35566.581129999999</v>
      </c>
      <c r="U566" s="231">
        <v>32330.164850000001</v>
      </c>
      <c r="V566" s="234">
        <v>164618414.20999998</v>
      </c>
      <c r="W566" s="233">
        <f t="shared" si="22"/>
        <v>7.2661501342333141E-5</v>
      </c>
      <c r="X566" s="233">
        <f>+X565+Tabela1368[[#This Row],[Colunas82]]</f>
        <v>0.60573763795504054</v>
      </c>
      <c r="Y566" s="234">
        <v>15394.97</v>
      </c>
    </row>
    <row r="567" spans="1:25" ht="20.100000000000001" customHeight="1" x14ac:dyDescent="0.25">
      <c r="A567" s="231">
        <f t="shared" si="23"/>
        <v>563</v>
      </c>
      <c r="B567" s="231" t="s">
        <v>1061</v>
      </c>
      <c r="C567" s="231">
        <v>3550100</v>
      </c>
      <c r="D567" s="231" t="s">
        <v>1062</v>
      </c>
      <c r="E567" s="231" t="s">
        <v>1063</v>
      </c>
      <c r="F567" s="231">
        <v>650.73400000000004</v>
      </c>
      <c r="G567" s="232">
        <v>41287</v>
      </c>
      <c r="H567" s="233"/>
      <c r="I567" s="255">
        <v>3503</v>
      </c>
      <c r="J567" s="255">
        <v>3</v>
      </c>
      <c r="K567" s="255" t="s">
        <v>3277</v>
      </c>
      <c r="L567" s="255">
        <v>39538.515045304332</v>
      </c>
      <c r="M567" s="233">
        <f>+Tabela1368[[#This Row],[Colunas85]]/$N$651</f>
        <v>8.850539812830816E-4</v>
      </c>
      <c r="N567" s="255">
        <v>30512.855542521116</v>
      </c>
      <c r="O567" s="233">
        <f>+O566+Tabela1368[[#This Row],[Colunas8]]</f>
        <v>0.63993720183260805</v>
      </c>
      <c r="P567" s="231">
        <v>58.92</v>
      </c>
      <c r="Q567" s="231">
        <v>97.3</v>
      </c>
      <c r="R567" s="274">
        <v>0.74399999999999999</v>
      </c>
      <c r="S567" s="231">
        <v>4.6900000000000004</v>
      </c>
      <c r="T567" s="231">
        <v>130714.72010999999</v>
      </c>
      <c r="U567" s="231">
        <v>114240.66220000001</v>
      </c>
      <c r="V567" s="234">
        <v>1220301692.72</v>
      </c>
      <c r="W567" s="233">
        <f t="shared" si="22"/>
        <v>5.386332598886095E-4</v>
      </c>
      <c r="X567" s="233">
        <f>+X566+Tabela1368[[#This Row],[Colunas82]]</f>
        <v>0.60627627121492911</v>
      </c>
      <c r="Y567" s="234">
        <v>29556.560000000001</v>
      </c>
    </row>
    <row r="568" spans="1:25" ht="20.100000000000001" customHeight="1" x14ac:dyDescent="0.25">
      <c r="A568" s="231">
        <f t="shared" si="23"/>
        <v>564</v>
      </c>
      <c r="B568" s="231" t="s">
        <v>1267</v>
      </c>
      <c r="C568" s="231">
        <v>3550209</v>
      </c>
      <c r="D568" s="231" t="s">
        <v>1268</v>
      </c>
      <c r="E568" s="231" t="s">
        <v>1269</v>
      </c>
      <c r="F568" s="231">
        <v>930.33900000000006</v>
      </c>
      <c r="G568" s="232">
        <v>33071</v>
      </c>
      <c r="H568" s="233"/>
      <c r="I568" s="255">
        <v>3502</v>
      </c>
      <c r="J568" s="255">
        <v>4</v>
      </c>
      <c r="K568" s="255" t="s">
        <v>3271</v>
      </c>
      <c r="L568" s="255">
        <v>31670.458765792126</v>
      </c>
      <c r="M568" s="233">
        <f>+Tabela1368[[#This Row],[Colunas85]]/$N$651</f>
        <v>7.0893066134649621E-4</v>
      </c>
      <c r="N568" s="255">
        <v>24440.880801383384</v>
      </c>
      <c r="O568" s="233">
        <f>+O567+Tabela1368[[#This Row],[Colunas8]]</f>
        <v>0.64064613249395452</v>
      </c>
      <c r="P568" s="231">
        <v>33.799999999999997</v>
      </c>
      <c r="Q568" s="231">
        <v>95.9</v>
      </c>
      <c r="R568" s="274">
        <v>0.71</v>
      </c>
      <c r="S568" s="231">
        <v>12.29</v>
      </c>
      <c r="T568" s="231">
        <v>80296.689339999997</v>
      </c>
      <c r="U568" s="231">
        <v>73105.701490000007</v>
      </c>
      <c r="V568" s="234">
        <v>685466254.81000006</v>
      </c>
      <c r="W568" s="233">
        <f t="shared" si="22"/>
        <v>3.0256036320738225E-4</v>
      </c>
      <c r="X568" s="233">
        <f>+X567+Tabela1368[[#This Row],[Colunas82]]</f>
        <v>0.60657883157813652</v>
      </c>
      <c r="Y568" s="234">
        <v>20727.11</v>
      </c>
    </row>
    <row r="569" spans="1:25" ht="20.100000000000001" customHeight="1" x14ac:dyDescent="0.25">
      <c r="A569" s="231">
        <f t="shared" si="23"/>
        <v>565</v>
      </c>
      <c r="B569" s="231" t="s">
        <v>22</v>
      </c>
      <c r="C569" s="231">
        <v>3550308</v>
      </c>
      <c r="D569" s="231" t="s">
        <v>547</v>
      </c>
      <c r="E569" s="231" t="s">
        <v>548</v>
      </c>
      <c r="F569" s="231">
        <v>1521.11</v>
      </c>
      <c r="G569" s="232">
        <v>12396372</v>
      </c>
      <c r="H569" s="233"/>
      <c r="I569" s="255">
        <v>3501</v>
      </c>
      <c r="J569" s="255">
        <v>1</v>
      </c>
      <c r="K569" s="255" t="s">
        <v>3265</v>
      </c>
      <c r="L569" s="255">
        <v>11871391.499241631</v>
      </c>
      <c r="M569" s="233">
        <f>+Tabela1368[[#This Row],[Colunas85]]/$N$651</f>
        <v>0.26573639140809735</v>
      </c>
      <c r="N569" s="255">
        <v>9161448.1092681363</v>
      </c>
      <c r="O569" s="233">
        <f>+O568+Tabela1368[[#This Row],[Colunas8]]</f>
        <v>0.90638252390205187</v>
      </c>
      <c r="P569" s="231">
        <v>7398.26</v>
      </c>
      <c r="Q569" s="231">
        <v>96</v>
      </c>
      <c r="R569" s="274">
        <v>0.80500000000000005</v>
      </c>
      <c r="S569" s="231">
        <v>11.21</v>
      </c>
      <c r="T569" s="231">
        <v>54010996.759630002</v>
      </c>
      <c r="U569" s="231">
        <v>51414029.077079996</v>
      </c>
      <c r="V569" s="234">
        <v>727566625786.80005</v>
      </c>
      <c r="W569" s="233">
        <f t="shared" si="22"/>
        <v>0.32114319415569331</v>
      </c>
      <c r="X569" s="233">
        <f>+X568+Tabela1368[[#This Row],[Colunas82]]</f>
        <v>0.92772202573382989</v>
      </c>
      <c r="Y569" s="234">
        <v>58691.9</v>
      </c>
    </row>
    <row r="570" spans="1:25" ht="20.100000000000001" customHeight="1" x14ac:dyDescent="0.25">
      <c r="A570" s="231">
        <f t="shared" si="23"/>
        <v>566</v>
      </c>
      <c r="B570" s="231" t="s">
        <v>1210</v>
      </c>
      <c r="C570" s="231">
        <v>3550407</v>
      </c>
      <c r="D570" s="231" t="s">
        <v>1211</v>
      </c>
      <c r="E570" s="231" t="s">
        <v>1212</v>
      </c>
      <c r="F570" s="231">
        <v>611.27800000000002</v>
      </c>
      <c r="G570" s="232">
        <v>36298</v>
      </c>
      <c r="H570" s="233"/>
      <c r="I570" s="255">
        <v>3510</v>
      </c>
      <c r="J570" s="255">
        <v>3</v>
      </c>
      <c r="K570" s="255" t="s">
        <v>3315</v>
      </c>
      <c r="L570" s="255">
        <v>34760.796839548922</v>
      </c>
      <c r="M570" s="233">
        <f>+Tabela1368[[#This Row],[Colunas85]]/$N$651</f>
        <v>7.7810665373152061E-4</v>
      </c>
      <c r="N570" s="255">
        <v>26825.771562051767</v>
      </c>
      <c r="O570" s="233">
        <f>+O569+Tabela1368[[#This Row],[Colunas8]]</f>
        <v>0.90716063055578344</v>
      </c>
      <c r="P570" s="231">
        <v>51.98</v>
      </c>
      <c r="Q570" s="231">
        <v>94.8</v>
      </c>
      <c r="R570" s="274">
        <v>0.755</v>
      </c>
      <c r="S570" s="231">
        <v>9.5500000000000007</v>
      </c>
      <c r="T570" s="231">
        <v>137416.58564999999</v>
      </c>
      <c r="U570" s="231">
        <v>108858.13408</v>
      </c>
      <c r="V570" s="234">
        <v>773756117.46000004</v>
      </c>
      <c r="W570" s="233">
        <f t="shared" si="22"/>
        <v>3.4153093648282135E-4</v>
      </c>
      <c r="X570" s="233">
        <f>+X569+Tabela1368[[#This Row],[Colunas82]]</f>
        <v>0.92806355667031271</v>
      </c>
      <c r="Y570" s="234">
        <v>21316.77</v>
      </c>
    </row>
    <row r="571" spans="1:25" ht="20.100000000000001" customHeight="1" x14ac:dyDescent="0.25">
      <c r="A571" s="231">
        <f t="shared" si="23"/>
        <v>567</v>
      </c>
      <c r="B571" s="231" t="s">
        <v>1815</v>
      </c>
      <c r="C571" s="231">
        <v>3550506</v>
      </c>
      <c r="D571" s="231" t="s">
        <v>1211</v>
      </c>
      <c r="E571" s="231" t="s">
        <v>1816</v>
      </c>
      <c r="F571" s="231">
        <v>731.221</v>
      </c>
      <c r="G571" s="232">
        <v>7724</v>
      </c>
      <c r="H571" s="233"/>
      <c r="I571" s="255">
        <v>3504</v>
      </c>
      <c r="J571" s="255">
        <v>3</v>
      </c>
      <c r="K571" s="255" t="s">
        <v>3282</v>
      </c>
      <c r="L571" s="255">
        <v>7396.8922471947735</v>
      </c>
      <c r="M571" s="233">
        <f>+Tabela1368[[#This Row],[Colunas85]]/$N$651</f>
        <v>1.6557649990143439E-4</v>
      </c>
      <c r="N571" s="255">
        <v>5708.3657376518777</v>
      </c>
      <c r="O571" s="233">
        <f>+O570+Tabela1368[[#This Row],[Colunas8]]</f>
        <v>0.9073262070556849</v>
      </c>
      <c r="P571" s="231">
        <v>9.84</v>
      </c>
      <c r="Q571" s="231">
        <v>97.4</v>
      </c>
      <c r="R571" s="274">
        <v>0.70299999999999996</v>
      </c>
      <c r="S571" s="231" t="s">
        <v>20</v>
      </c>
      <c r="T571" s="231">
        <v>29831.91661</v>
      </c>
      <c r="U571" s="231">
        <v>25893.61321</v>
      </c>
      <c r="V571" s="234">
        <v>184099763.47999999</v>
      </c>
      <c r="W571" s="233">
        <f t="shared" si="22"/>
        <v>8.1260442675389541E-5</v>
      </c>
      <c r="X571" s="233">
        <f>+X570+Tabela1368[[#This Row],[Colunas82]]</f>
        <v>0.92814481711298813</v>
      </c>
      <c r="Y571" s="234">
        <v>23834.77</v>
      </c>
    </row>
    <row r="572" spans="1:25" ht="20.100000000000001" customHeight="1" x14ac:dyDescent="0.25">
      <c r="A572" s="231">
        <f t="shared" si="23"/>
        <v>568</v>
      </c>
      <c r="B572" s="231" t="s">
        <v>840</v>
      </c>
      <c r="C572" s="231">
        <v>3550605</v>
      </c>
      <c r="D572" s="231" t="s">
        <v>841</v>
      </c>
      <c r="E572" s="231" t="s">
        <v>842</v>
      </c>
      <c r="F572" s="231">
        <v>306.90800000000002</v>
      </c>
      <c r="G572" s="232">
        <v>93076</v>
      </c>
      <c r="H572" s="233"/>
      <c r="I572" s="255">
        <v>3502</v>
      </c>
      <c r="J572" s="255">
        <v>1</v>
      </c>
      <c r="K572" s="255" t="s">
        <v>3268</v>
      </c>
      <c r="L572" s="255">
        <v>89134.275349546966</v>
      </c>
      <c r="M572" s="233">
        <f>+Tabela1368[[#This Row],[Colunas85]]/$N$651</f>
        <v>1.9952354097392423E-3</v>
      </c>
      <c r="N572" s="255">
        <v>68787.137415547142</v>
      </c>
      <c r="O572" s="233">
        <f>+O571+Tabela1368[[#This Row],[Colunas8]]</f>
        <v>0.90932144246542412</v>
      </c>
      <c r="P572" s="231">
        <v>256.82</v>
      </c>
      <c r="Q572" s="231">
        <v>97.6</v>
      </c>
      <c r="R572" s="274">
        <v>0.76800000000000002</v>
      </c>
      <c r="S572" s="231">
        <v>14.11</v>
      </c>
      <c r="T572" s="231">
        <v>269798.97123000002</v>
      </c>
      <c r="U572" s="231">
        <v>238471.89095999999</v>
      </c>
      <c r="V572" s="234">
        <v>3075162163.7600002</v>
      </c>
      <c r="W572" s="233">
        <f t="shared" si="22"/>
        <v>1.3573566527308087E-3</v>
      </c>
      <c r="X572" s="233">
        <f>+X571+Tabela1368[[#This Row],[Colunas82]]</f>
        <v>0.92950217376571898</v>
      </c>
      <c r="Y572" s="234">
        <v>33039.26</v>
      </c>
    </row>
    <row r="573" spans="1:25" ht="20.100000000000001" customHeight="1" x14ac:dyDescent="0.25">
      <c r="A573" s="231">
        <f t="shared" si="23"/>
        <v>569</v>
      </c>
      <c r="B573" s="231" t="s">
        <v>783</v>
      </c>
      <c r="C573" s="231">
        <v>3550704</v>
      </c>
      <c r="D573" s="231" t="s">
        <v>784</v>
      </c>
      <c r="E573" s="231" t="s">
        <v>785</v>
      </c>
      <c r="F573" s="231">
        <v>402.39499999999998</v>
      </c>
      <c r="G573" s="232">
        <v>91637</v>
      </c>
      <c r="H573" s="233"/>
      <c r="I573" s="255">
        <v>3511</v>
      </c>
      <c r="J573" s="255">
        <v>3</v>
      </c>
      <c r="K573" s="255" t="s">
        <v>3327</v>
      </c>
      <c r="L573" s="255">
        <v>87756.216320065709</v>
      </c>
      <c r="M573" s="233">
        <f>+Tabela1368[[#This Row],[Colunas85]]/$N$651</f>
        <v>1.9643881047990345E-3</v>
      </c>
      <c r="N573" s="255">
        <v>67723.654984620036</v>
      </c>
      <c r="O573" s="233">
        <f>+O572+Tabela1368[[#This Row],[Colunas8]]</f>
        <v>0.91128583057022317</v>
      </c>
      <c r="P573" s="231">
        <v>185</v>
      </c>
      <c r="Q573" s="231">
        <v>98.2</v>
      </c>
      <c r="R573" s="274">
        <v>0.77200000000000002</v>
      </c>
      <c r="S573" s="231">
        <v>13</v>
      </c>
      <c r="T573" s="231">
        <v>683723.61132999999</v>
      </c>
      <c r="U573" s="231">
        <v>641593.19351999997</v>
      </c>
      <c r="V573" s="234">
        <v>3956303765.0500002</v>
      </c>
      <c r="W573" s="233">
        <f t="shared" si="22"/>
        <v>1.7462868459426299E-3</v>
      </c>
      <c r="X573" s="233">
        <f>+X572+Tabela1368[[#This Row],[Colunas82]]</f>
        <v>0.93124846061166155</v>
      </c>
      <c r="Y573" s="234">
        <v>43173.65</v>
      </c>
    </row>
    <row r="574" spans="1:25" ht="20.100000000000001" customHeight="1" x14ac:dyDescent="0.25">
      <c r="A574" s="231">
        <f t="shared" si="23"/>
        <v>570</v>
      </c>
      <c r="B574" s="231" t="s">
        <v>1588</v>
      </c>
      <c r="C574" s="231">
        <v>3550803</v>
      </c>
      <c r="D574" s="231" t="s">
        <v>1589</v>
      </c>
      <c r="E574" s="231" t="s">
        <v>1590</v>
      </c>
      <c r="F574" s="231">
        <v>252.41</v>
      </c>
      <c r="G574" s="232">
        <v>12137</v>
      </c>
      <c r="H574" s="233"/>
      <c r="I574" s="255">
        <v>3510</v>
      </c>
      <c r="J574" s="255">
        <v>10</v>
      </c>
      <c r="K574" s="255" t="s">
        <v>3322</v>
      </c>
      <c r="L574" s="255">
        <v>11623.003780968795</v>
      </c>
      <c r="M574" s="233">
        <f>+Tabela1368[[#This Row],[Colunas85]]/$N$651</f>
        <v>2.6017633082647709E-4</v>
      </c>
      <c r="N574" s="255">
        <v>8969.7611286743704</v>
      </c>
      <c r="O574" s="233">
        <f>+O573+Tabela1368[[#This Row],[Colunas8]]</f>
        <v>0.91154600690104959</v>
      </c>
      <c r="P574" s="231">
        <v>47.94</v>
      </c>
      <c r="Q574" s="231">
        <v>98.3</v>
      </c>
      <c r="R574" s="274">
        <v>0.70099999999999996</v>
      </c>
      <c r="S574" s="231">
        <v>9.8000000000000007</v>
      </c>
      <c r="T574" s="231">
        <v>33598.026539999999</v>
      </c>
      <c r="U574" s="231">
        <v>30368.088080000001</v>
      </c>
      <c r="V574" s="234">
        <v>283840615.43000001</v>
      </c>
      <c r="W574" s="233">
        <f t="shared" si="22"/>
        <v>1.2528540842803696E-4</v>
      </c>
      <c r="X574" s="233">
        <f>+X573+Tabela1368[[#This Row],[Colunas82]]</f>
        <v>0.9313737460200896</v>
      </c>
      <c r="Y574" s="234">
        <v>23386.39</v>
      </c>
    </row>
    <row r="575" spans="1:25" ht="20.100000000000001" customHeight="1" x14ac:dyDescent="0.25">
      <c r="A575" s="231">
        <f t="shared" si="23"/>
        <v>571</v>
      </c>
      <c r="B575" s="231" t="s">
        <v>1390</v>
      </c>
      <c r="C575" s="231">
        <v>3550902</v>
      </c>
      <c r="D575" s="231" t="s">
        <v>1391</v>
      </c>
      <c r="E575" s="231" t="s">
        <v>1392</v>
      </c>
      <c r="F575" s="231">
        <v>617.25199999999995</v>
      </c>
      <c r="G575" s="232">
        <v>15446</v>
      </c>
      <c r="H575" s="233"/>
      <c r="I575" s="255">
        <v>3508</v>
      </c>
      <c r="J575" s="255">
        <v>1</v>
      </c>
      <c r="K575" s="255" t="s">
        <v>3303</v>
      </c>
      <c r="L575" s="255">
        <v>14791.869193445169</v>
      </c>
      <c r="M575" s="233">
        <f>+Tabela1368[[#This Row],[Colunas85]]/$N$651</f>
        <v>3.3111012655069339E-4</v>
      </c>
      <c r="N575" s="255">
        <v>11415.253389923733</v>
      </c>
      <c r="O575" s="233">
        <f>+O574+Tabela1368[[#This Row],[Colunas8]]</f>
        <v>0.91187711702760033</v>
      </c>
      <c r="P575" s="231">
        <v>23.24</v>
      </c>
      <c r="Q575" s="231">
        <v>99.8</v>
      </c>
      <c r="R575" s="274">
        <v>0.76600000000000001</v>
      </c>
      <c r="S575" s="231">
        <v>13.79</v>
      </c>
      <c r="T575" s="231">
        <v>54307.190419999999</v>
      </c>
      <c r="U575" s="231">
        <v>48866.350850000003</v>
      </c>
      <c r="V575" s="234">
        <v>448692861.98000002</v>
      </c>
      <c r="W575" s="233">
        <f t="shared" si="22"/>
        <v>1.9805012185006564E-4</v>
      </c>
      <c r="X575" s="233">
        <f>+X574+Tabela1368[[#This Row],[Colunas82]]</f>
        <v>0.93157179614193963</v>
      </c>
      <c r="Y575" s="234">
        <v>29049.13</v>
      </c>
    </row>
    <row r="576" spans="1:25" ht="20.100000000000001" customHeight="1" x14ac:dyDescent="0.25">
      <c r="A576" s="231">
        <f t="shared" si="23"/>
        <v>572</v>
      </c>
      <c r="B576" s="231" t="s">
        <v>738</v>
      </c>
      <c r="C576" s="231">
        <v>3551009</v>
      </c>
      <c r="D576" s="231" t="s">
        <v>739</v>
      </c>
      <c r="E576" s="231" t="s">
        <v>740</v>
      </c>
      <c r="F576" s="231">
        <v>148.1</v>
      </c>
      <c r="G576" s="232">
        <v>370839</v>
      </c>
      <c r="H576" s="233"/>
      <c r="I576" s="255">
        <v>3501</v>
      </c>
      <c r="J576" s="255">
        <v>2</v>
      </c>
      <c r="K576" s="255" t="s">
        <v>3266</v>
      </c>
      <c r="L576" s="255">
        <v>355134.14345642971</v>
      </c>
      <c r="M576" s="233">
        <f>+Tabela1368[[#This Row],[Colunas85]]/$N$651</f>
        <v>7.9495369817384823E-3</v>
      </c>
      <c r="N576" s="255">
        <v>274065.85212132119</v>
      </c>
      <c r="O576" s="233">
        <f>+O575+Tabela1368[[#This Row],[Colunas8]]</f>
        <v>0.91982665400933883</v>
      </c>
      <c r="P576" s="231">
        <v>2247.88</v>
      </c>
      <c r="Q576" s="231">
        <v>96.7</v>
      </c>
      <c r="R576" s="274">
        <v>0.76800000000000002</v>
      </c>
      <c r="S576" s="231">
        <v>14.66</v>
      </c>
      <c r="T576" s="231">
        <v>957785.42281999998</v>
      </c>
      <c r="U576" s="231">
        <v>895721.04015000002</v>
      </c>
      <c r="V576" s="234">
        <v>5565091871.6400003</v>
      </c>
      <c r="W576" s="233">
        <f t="shared" si="22"/>
        <v>2.4563954916096697E-3</v>
      </c>
      <c r="X576" s="233">
        <f>+X575+Tabela1368[[#This Row],[Colunas82]]</f>
        <v>0.93402819163354933</v>
      </c>
      <c r="Y576" s="234">
        <v>15006.76</v>
      </c>
    </row>
    <row r="577" spans="1:32" ht="20.100000000000001" customHeight="1" x14ac:dyDescent="0.25">
      <c r="A577" s="231">
        <f t="shared" si="23"/>
        <v>573</v>
      </c>
      <c r="B577" s="231" t="s">
        <v>1919</v>
      </c>
      <c r="C577" s="231">
        <v>3551108</v>
      </c>
      <c r="D577" s="231" t="s">
        <v>1920</v>
      </c>
      <c r="E577" s="231" t="s">
        <v>1921</v>
      </c>
      <c r="F577" s="231">
        <v>352.59199999999998</v>
      </c>
      <c r="G577" s="232">
        <v>10493</v>
      </c>
      <c r="H577" s="233"/>
      <c r="I577" s="255">
        <v>3502</v>
      </c>
      <c r="J577" s="255">
        <v>1</v>
      </c>
      <c r="K577" s="255" t="s">
        <v>3268</v>
      </c>
      <c r="L577" s="255">
        <v>10048.626404688601</v>
      </c>
      <c r="M577" s="233">
        <f>+Tabela1368[[#This Row],[Colunas85]]/$N$651</f>
        <v>2.2493451753828988E-4</v>
      </c>
      <c r="N577" s="255">
        <v>7754.774946294815</v>
      </c>
      <c r="O577" s="233">
        <f>+O576+Tabela1368[[#This Row],[Colunas8]]</f>
        <v>0.92005158852687707</v>
      </c>
      <c r="P577" s="231">
        <v>25.6</v>
      </c>
      <c r="Q577" s="231">
        <v>99</v>
      </c>
      <c r="R577" s="274">
        <v>0.70699999999999996</v>
      </c>
      <c r="S577" s="231">
        <v>9.17</v>
      </c>
      <c r="T577" s="231">
        <v>28419.514520000001</v>
      </c>
      <c r="U577" s="231">
        <v>26393.32905</v>
      </c>
      <c r="V577" s="234">
        <v>149936365.74000001</v>
      </c>
      <c r="W577" s="233">
        <f t="shared" si="22"/>
        <v>6.6180940284016874E-5</v>
      </c>
      <c r="X577" s="233">
        <f>+X576+Tabela1368[[#This Row],[Colunas82]]</f>
        <v>0.93409437257383332</v>
      </c>
      <c r="Y577" s="234">
        <v>14289.18</v>
      </c>
    </row>
    <row r="578" spans="1:32" ht="20.100000000000001" customHeight="1" x14ac:dyDescent="0.25">
      <c r="A578" s="231">
        <f t="shared" si="23"/>
        <v>574</v>
      </c>
      <c r="B578" s="231" t="s">
        <v>2303</v>
      </c>
      <c r="C578" s="231">
        <v>3551207</v>
      </c>
      <c r="D578" s="231" t="s">
        <v>2304</v>
      </c>
      <c r="E578" s="231" t="s">
        <v>2305</v>
      </c>
      <c r="F578" s="231">
        <v>141.608</v>
      </c>
      <c r="G578" s="232">
        <v>3623</v>
      </c>
      <c r="H578" s="233"/>
      <c r="I578" s="255">
        <v>3504</v>
      </c>
      <c r="J578" s="255">
        <v>5</v>
      </c>
      <c r="K578" s="255" t="s">
        <v>3284</v>
      </c>
      <c r="L578" s="255">
        <v>3469.5676607440009</v>
      </c>
      <c r="M578" s="233">
        <f>+Tabela1368[[#This Row],[Colunas85]]/$N$651</f>
        <v>7.7664896315755659E-5</v>
      </c>
      <c r="N578" s="255">
        <v>2677.5516659130958</v>
      </c>
      <c r="O578" s="233">
        <f>+O577+Tabela1368[[#This Row],[Colunas8]]</f>
        <v>0.92012925342319285</v>
      </c>
      <c r="P578" s="231">
        <v>25.58</v>
      </c>
      <c r="Q578" s="231">
        <v>98.7</v>
      </c>
      <c r="R578" s="274">
        <v>0.68799999999999994</v>
      </c>
      <c r="S578" s="231" t="s">
        <v>20</v>
      </c>
      <c r="T578" s="231">
        <v>15520.294830000001</v>
      </c>
      <c r="U578" s="231">
        <v>13116.477510000001</v>
      </c>
      <c r="V578" s="234">
        <v>61139646.659999996</v>
      </c>
      <c r="W578" s="233">
        <f t="shared" si="22"/>
        <v>2.6986643864690431E-5</v>
      </c>
      <c r="X578" s="233">
        <f>+X577+Tabela1368[[#This Row],[Colunas82]]</f>
        <v>0.93412135921769801</v>
      </c>
      <c r="Y578" s="234">
        <v>16875.419999999998</v>
      </c>
    </row>
    <row r="579" spans="1:32" ht="20.100000000000001" customHeight="1" x14ac:dyDescent="0.25">
      <c r="A579" s="231">
        <f t="shared" si="23"/>
        <v>575</v>
      </c>
      <c r="B579" s="231" t="s">
        <v>1642</v>
      </c>
      <c r="C579" s="231">
        <v>3551306</v>
      </c>
      <c r="D579" s="231" t="s">
        <v>1643</v>
      </c>
      <c r="E579" s="231" t="s">
        <v>1644</v>
      </c>
      <c r="F579" s="231">
        <v>167.84800000000001</v>
      </c>
      <c r="G579" s="232">
        <v>3595</v>
      </c>
      <c r="H579" s="233"/>
      <c r="I579" s="255">
        <v>3507</v>
      </c>
      <c r="J579" s="255">
        <v>3</v>
      </c>
      <c r="K579" s="255" t="s">
        <v>3298</v>
      </c>
      <c r="L579" s="255">
        <v>3442.7534475226844</v>
      </c>
      <c r="M579" s="233">
        <f>+Tabela1368[[#This Row],[Colunas85]]/$N$651</f>
        <v>7.7064670785299938E-5</v>
      </c>
      <c r="N579" s="255">
        <v>2656.8584705927633</v>
      </c>
      <c r="O579" s="233">
        <f>+O578+Tabela1368[[#This Row],[Colunas8]]</f>
        <v>0.92020631809397813</v>
      </c>
      <c r="P579" s="231">
        <v>18.03</v>
      </c>
      <c r="Q579" s="231">
        <v>99</v>
      </c>
      <c r="R579" s="274">
        <v>0.77300000000000002</v>
      </c>
      <c r="S579" s="231">
        <v>54.05</v>
      </c>
      <c r="T579" s="231">
        <v>24045.80127</v>
      </c>
      <c r="U579" s="231">
        <v>18813.180469999999</v>
      </c>
      <c r="V579" s="234">
        <v>256053335.75000003</v>
      </c>
      <c r="W579" s="233">
        <f t="shared" si="22"/>
        <v>1.1302028323255046E-4</v>
      </c>
      <c r="X579" s="233">
        <f>+X578+Tabela1368[[#This Row],[Colunas82]]</f>
        <v>0.93423437950093058</v>
      </c>
      <c r="Y579" s="234">
        <v>71224.850000000006</v>
      </c>
    </row>
    <row r="580" spans="1:32" ht="20.100000000000001" customHeight="1" x14ac:dyDescent="0.25">
      <c r="A580" s="231">
        <f t="shared" si="23"/>
        <v>576</v>
      </c>
      <c r="B580" s="231" t="s">
        <v>1874</v>
      </c>
      <c r="C580" s="231">
        <v>3551405</v>
      </c>
      <c r="D580" s="231" t="s">
        <v>1875</v>
      </c>
      <c r="E580" s="231" t="s">
        <v>1876</v>
      </c>
      <c r="F580" s="231">
        <v>283.14400000000001</v>
      </c>
      <c r="G580" s="232">
        <v>15292</v>
      </c>
      <c r="H580" s="233"/>
      <c r="I580" s="255">
        <v>3508</v>
      </c>
      <c r="J580" s="255">
        <v>1</v>
      </c>
      <c r="K580" s="255" t="s">
        <v>3303</v>
      </c>
      <c r="L580" s="255">
        <v>14644.391020727924</v>
      </c>
      <c r="M580" s="233">
        <f>+Tabela1368[[#This Row],[Colunas85]]/$N$651</f>
        <v>3.2780888613318681E-4</v>
      </c>
      <c r="N580" s="255">
        <v>11301.440815661901</v>
      </c>
      <c r="O580" s="233">
        <f>+O579+Tabela1368[[#This Row],[Colunas8]]</f>
        <v>0.92053412698011128</v>
      </c>
      <c r="P580" s="231">
        <v>39.75</v>
      </c>
      <c r="Q580" s="231">
        <v>96.9</v>
      </c>
      <c r="R580" s="274">
        <v>0.68600000000000005</v>
      </c>
      <c r="S580" s="231">
        <v>45.05</v>
      </c>
      <c r="T580" s="231">
        <v>30237.276020000001</v>
      </c>
      <c r="U580" s="231">
        <v>26323.565009999998</v>
      </c>
      <c r="V580" s="234">
        <v>164526169.23999998</v>
      </c>
      <c r="W580" s="233">
        <f t="shared" si="22"/>
        <v>7.2620785010301615E-5</v>
      </c>
      <c r="X580" s="233">
        <f>+X579+Tabela1368[[#This Row],[Colunas82]]</f>
        <v>0.93430700028594083</v>
      </c>
      <c r="Y580" s="234">
        <v>10758.97</v>
      </c>
    </row>
    <row r="581" spans="1:32" ht="20.100000000000001" customHeight="1" x14ac:dyDescent="0.25">
      <c r="A581" s="231">
        <f t="shared" si="23"/>
        <v>577</v>
      </c>
      <c r="B581" s="231" t="s">
        <v>1222</v>
      </c>
      <c r="C581" s="231">
        <v>3551603</v>
      </c>
      <c r="D581" s="231" t="s">
        <v>1223</v>
      </c>
      <c r="E581" s="231" t="s">
        <v>1224</v>
      </c>
      <c r="F581" s="231">
        <v>203.73400000000001</v>
      </c>
      <c r="G581" s="232">
        <v>29669</v>
      </c>
      <c r="H581" s="233"/>
      <c r="I581" s="255">
        <v>3510</v>
      </c>
      <c r="J581" s="255">
        <v>11</v>
      </c>
      <c r="K581" s="255" t="s">
        <v>3323</v>
      </c>
      <c r="L581" s="255">
        <v>28412.531859402094</v>
      </c>
      <c r="M581" s="233">
        <f>+Tabela1368[[#This Row],[Colunas85]]/$N$651</f>
        <v>6.3600325939612351E-4</v>
      </c>
      <c r="N581" s="255">
        <v>21926.657569962921</v>
      </c>
      <c r="O581" s="233">
        <f>+O580+Tabela1368[[#This Row],[Colunas8]]</f>
        <v>0.92117013023950745</v>
      </c>
      <c r="P581" s="231">
        <v>129.52000000000001</v>
      </c>
      <c r="Q581" s="231">
        <v>97.8</v>
      </c>
      <c r="R581" s="274">
        <v>0.76700000000000002</v>
      </c>
      <c r="S581" s="231">
        <v>12.66</v>
      </c>
      <c r="T581" s="231">
        <v>102223.79222</v>
      </c>
      <c r="U581" s="231">
        <v>93091.802070000005</v>
      </c>
      <c r="V581" s="234">
        <v>739082085.4799999</v>
      </c>
      <c r="W581" s="233">
        <f t="shared" ref="W581:W644" si="24">+V581/$V$651</f>
        <v>3.2622604344670656E-4</v>
      </c>
      <c r="X581" s="233">
        <f>+X580+Tabela1368[[#This Row],[Colunas82]]</f>
        <v>0.9346332263293875</v>
      </c>
      <c r="Y581" s="234">
        <v>24910.92</v>
      </c>
    </row>
    <row r="582" spans="1:32" ht="20.100000000000001" customHeight="1" x14ac:dyDescent="0.25">
      <c r="A582" s="231">
        <f t="shared" si="23"/>
        <v>578</v>
      </c>
      <c r="B582" s="231" t="s">
        <v>1150</v>
      </c>
      <c r="C582" s="231">
        <v>3551504</v>
      </c>
      <c r="D582" s="231" t="s">
        <v>1151</v>
      </c>
      <c r="E582" s="231" t="s">
        <v>1152</v>
      </c>
      <c r="F582" s="231">
        <v>126.04600000000001</v>
      </c>
      <c r="G582" s="232">
        <v>46166</v>
      </c>
      <c r="H582" s="233"/>
      <c r="I582" s="255">
        <v>3508</v>
      </c>
      <c r="J582" s="255">
        <v>1</v>
      </c>
      <c r="K582" s="255" t="s">
        <v>3303</v>
      </c>
      <c r="L582" s="255">
        <v>44210.891699118845</v>
      </c>
      <c r="M582" s="233">
        <f>+Tabela1368[[#This Row],[Colunas85]]/$N$651</f>
        <v>9.8964327996499488E-4</v>
      </c>
      <c r="N582" s="255">
        <v>34118.644827089149</v>
      </c>
      <c r="O582" s="233">
        <f>+O581+Tabela1368[[#This Row],[Colunas8]]</f>
        <v>0.92215977351947243</v>
      </c>
      <c r="P582" s="231">
        <v>308.44</v>
      </c>
      <c r="Q582" s="231">
        <v>97.5</v>
      </c>
      <c r="R582" s="274">
        <v>0.72899999999999998</v>
      </c>
      <c r="S582" s="231">
        <v>9.76</v>
      </c>
      <c r="T582" s="231">
        <v>124393.86169000001</v>
      </c>
      <c r="U582" s="231">
        <v>124130.69362999999</v>
      </c>
      <c r="V582" s="234">
        <v>953970992.38</v>
      </c>
      <c r="W582" s="233">
        <f t="shared" si="24"/>
        <v>4.2107661452102298E-4</v>
      </c>
      <c r="X582" s="233">
        <f>+X581+Tabela1368[[#This Row],[Colunas82]]</f>
        <v>0.93505430294390857</v>
      </c>
      <c r="Y582" s="234">
        <v>20663.93</v>
      </c>
    </row>
    <row r="583" spans="1:32" ht="20.100000000000001" customHeight="1" x14ac:dyDescent="0.25">
      <c r="A583" s="231">
        <f t="shared" ref="A583:A646" si="25">+A582+1</f>
        <v>579</v>
      </c>
      <c r="B583" s="231" t="s">
        <v>735</v>
      </c>
      <c r="C583" s="231">
        <v>3551702</v>
      </c>
      <c r="D583" s="231" t="s">
        <v>736</v>
      </c>
      <c r="E583" s="231" t="s">
        <v>737</v>
      </c>
      <c r="F583" s="231">
        <v>403.089</v>
      </c>
      <c r="G583" s="232">
        <v>128432</v>
      </c>
      <c r="H583" s="233"/>
      <c r="I583" s="255">
        <v>3508</v>
      </c>
      <c r="J583" s="255">
        <v>1</v>
      </c>
      <c r="K583" s="255" t="s">
        <v>3303</v>
      </c>
      <c r="L583" s="255">
        <v>122992.965444293</v>
      </c>
      <c r="M583" s="233">
        <f>+Tabela1368[[#This Row],[Colunas85]]/$N$651</f>
        <v>2.7531487616961445E-3</v>
      </c>
      <c r="N583" s="255">
        <v>94916.730763607702</v>
      </c>
      <c r="O583" s="233">
        <f>+O582+Tabela1368[[#This Row],[Colunas8]]</f>
        <v>0.92491292228116861</v>
      </c>
      <c r="P583" s="231">
        <v>273.22000000000003</v>
      </c>
      <c r="Q583" s="231">
        <v>98.5</v>
      </c>
      <c r="R583" s="274">
        <v>0.76100000000000001</v>
      </c>
      <c r="S583" s="231">
        <v>13.51</v>
      </c>
      <c r="T583" s="231">
        <v>519898.95916000003</v>
      </c>
      <c r="U583" s="231">
        <v>436472.44101000001</v>
      </c>
      <c r="V583" s="234">
        <v>5672049014.5600004</v>
      </c>
      <c r="W583" s="233">
        <f t="shared" si="24"/>
        <v>2.5036056814365477E-3</v>
      </c>
      <c r="X583" s="233">
        <f>+X582+Tabela1368[[#This Row],[Colunas82]]</f>
        <v>0.93755790862534516</v>
      </c>
      <c r="Y583" s="234">
        <v>44163.83</v>
      </c>
    </row>
    <row r="584" spans="1:32" ht="20.100000000000001" customHeight="1" x14ac:dyDescent="0.25">
      <c r="A584" s="231">
        <f t="shared" si="25"/>
        <v>580</v>
      </c>
      <c r="B584" s="231" t="s">
        <v>1465</v>
      </c>
      <c r="C584" s="231">
        <v>3551801</v>
      </c>
      <c r="D584" s="231" t="s">
        <v>1466</v>
      </c>
      <c r="E584" s="231" t="s">
        <v>1467</v>
      </c>
      <c r="F584" s="231">
        <v>1062.6990000000001</v>
      </c>
      <c r="G584" s="232">
        <v>12731</v>
      </c>
      <c r="H584" s="233"/>
      <c r="I584" s="255">
        <v>3502</v>
      </c>
      <c r="J584" s="255">
        <v>3</v>
      </c>
      <c r="K584" s="255" t="s">
        <v>3270</v>
      </c>
      <c r="L584" s="255">
        <v>12191.848161449594</v>
      </c>
      <c r="M584" s="233">
        <f>+Tabela1368[[#This Row],[Colunas85]]/$N$651</f>
        <v>2.7290968672257393E-4</v>
      </c>
      <c r="N584" s="255">
        <v>9408.7524865414362</v>
      </c>
      <c r="O584" s="233">
        <f>+O583+Tabela1368[[#This Row],[Colunas8]]</f>
        <v>0.92518583196789117</v>
      </c>
      <c r="P584" s="231">
        <v>12.24</v>
      </c>
      <c r="Q584" s="231">
        <v>96.1</v>
      </c>
      <c r="R584" s="274">
        <v>0.67300000000000004</v>
      </c>
      <c r="S584" s="231">
        <v>15.38</v>
      </c>
      <c r="T584" s="231">
        <v>40085.211320000002</v>
      </c>
      <c r="U584" s="231">
        <v>36698.156779999998</v>
      </c>
      <c r="V584" s="234">
        <v>366153235.56</v>
      </c>
      <c r="W584" s="233">
        <f t="shared" si="24"/>
        <v>1.6161766558632292E-4</v>
      </c>
      <c r="X584" s="233">
        <f>+X583+Tabela1368[[#This Row],[Colunas82]]</f>
        <v>0.93771952629093147</v>
      </c>
      <c r="Y584" s="234">
        <v>28760.76</v>
      </c>
    </row>
    <row r="585" spans="1:32" ht="20.100000000000001" customHeight="1" x14ac:dyDescent="0.25">
      <c r="A585" s="231">
        <f t="shared" si="25"/>
        <v>581</v>
      </c>
      <c r="B585" s="231" t="s">
        <v>1684</v>
      </c>
      <c r="C585" s="231">
        <v>3551900</v>
      </c>
      <c r="D585" s="231" t="s">
        <v>1685</v>
      </c>
      <c r="E585" s="231" t="s">
        <v>1686</v>
      </c>
      <c r="F585" s="231">
        <v>140.46</v>
      </c>
      <c r="G585" s="232">
        <v>17820</v>
      </c>
      <c r="H585" s="233"/>
      <c r="I585" s="255">
        <v>3508</v>
      </c>
      <c r="J585" s="255">
        <v>2</v>
      </c>
      <c r="K585" s="255" t="s">
        <v>3304</v>
      </c>
      <c r="L585" s="255">
        <v>17065.331414423985</v>
      </c>
      <c r="M585" s="233">
        <f>+Tabela1368[[#This Row],[Colunas85]]/$N$651</f>
        <v>3.8200067688290526E-4</v>
      </c>
      <c r="N585" s="255">
        <v>13169.740736011969</v>
      </c>
      <c r="O585" s="233">
        <f>+O584+Tabela1368[[#This Row],[Colunas8]]</f>
        <v>0.92556783264477405</v>
      </c>
      <c r="P585" s="231">
        <v>110.38</v>
      </c>
      <c r="Q585" s="231">
        <v>96</v>
      </c>
      <c r="R585" s="274">
        <v>0.71499999999999997</v>
      </c>
      <c r="S585" s="231">
        <v>14.63</v>
      </c>
      <c r="T585" s="231">
        <v>56762.339919999999</v>
      </c>
      <c r="U585" s="231">
        <v>53372.901449999998</v>
      </c>
      <c r="V585" s="234">
        <v>238303830.59999999</v>
      </c>
      <c r="W585" s="233">
        <f t="shared" si="24"/>
        <v>1.0518576667210523E-4</v>
      </c>
      <c r="X585" s="233">
        <f>+X584+Tabela1368[[#This Row],[Colunas82]]</f>
        <v>0.93782471205760354</v>
      </c>
      <c r="Y585" s="234">
        <v>13372.83</v>
      </c>
    </row>
    <row r="586" spans="1:32" ht="20.100000000000001" customHeight="1" x14ac:dyDescent="0.25">
      <c r="A586" s="231">
        <f t="shared" si="25"/>
        <v>582</v>
      </c>
      <c r="B586" s="231" t="s">
        <v>2223</v>
      </c>
      <c r="C586" s="231">
        <v>3552007</v>
      </c>
      <c r="D586" s="231" t="s">
        <v>2224</v>
      </c>
      <c r="E586" s="231" t="s">
        <v>2225</v>
      </c>
      <c r="F586" s="231">
        <v>414.78199999999998</v>
      </c>
      <c r="G586" s="232">
        <v>6375</v>
      </c>
      <c r="H586" s="233"/>
      <c r="I586" s="255">
        <v>3511</v>
      </c>
      <c r="J586" s="255">
        <v>5</v>
      </c>
      <c r="K586" s="255" t="s">
        <v>3329</v>
      </c>
      <c r="L586" s="255">
        <v>6105.0217602106022</v>
      </c>
      <c r="M586" s="233">
        <f>+Tabela1368[[#This Row],[Colunas85]]/$N$651</f>
        <v>1.3665849130912021E-4</v>
      </c>
      <c r="N586" s="255">
        <v>4711.3971488258321</v>
      </c>
      <c r="O586" s="233">
        <f>+O585+Tabela1368[[#This Row],[Colunas8]]</f>
        <v>0.92570449113608322</v>
      </c>
      <c r="P586" s="231">
        <v>13.96</v>
      </c>
      <c r="Q586" s="231">
        <v>98.2</v>
      </c>
      <c r="R586" s="274">
        <v>0.67800000000000005</v>
      </c>
      <c r="S586" s="231">
        <v>29.85</v>
      </c>
      <c r="T586" s="231">
        <v>24259.16692</v>
      </c>
      <c r="U586" s="231">
        <v>21420.88003</v>
      </c>
      <c r="V586" s="234">
        <v>74496465</v>
      </c>
      <c r="W586" s="233">
        <f t="shared" si="24"/>
        <v>3.2882256930815166E-5</v>
      </c>
      <c r="X586" s="233">
        <f>+X585+Tabela1368[[#This Row],[Colunas82]]</f>
        <v>0.9378575943145343</v>
      </c>
      <c r="Y586" s="234">
        <v>11685.72</v>
      </c>
      <c r="AE586" s="229">
        <v>20</v>
      </c>
    </row>
    <row r="587" spans="1:32" ht="20.100000000000001" customHeight="1" x14ac:dyDescent="0.25">
      <c r="A587" s="231">
        <f t="shared" si="25"/>
        <v>583</v>
      </c>
      <c r="B587" s="231" t="s">
        <v>1189</v>
      </c>
      <c r="C587" s="231">
        <v>3552106</v>
      </c>
      <c r="D587" s="231" t="s">
        <v>1190</v>
      </c>
      <c r="E587" s="231" t="s">
        <v>1191</v>
      </c>
      <c r="F587" s="231">
        <v>449.029</v>
      </c>
      <c r="G587" s="232">
        <v>41690</v>
      </c>
      <c r="H587" s="233"/>
      <c r="I587" s="255">
        <v>3510</v>
      </c>
      <c r="J587" s="255">
        <v>4</v>
      </c>
      <c r="K587" s="255" t="s">
        <v>3316</v>
      </c>
      <c r="L587" s="255">
        <v>39924.448185596862</v>
      </c>
      <c r="M587" s="233">
        <f>+Tabela1368[[#This Row],[Colunas85]]/$N$651</f>
        <v>8.9369294159642677E-4</v>
      </c>
      <c r="N587" s="255">
        <v>30810.689746595912</v>
      </c>
      <c r="O587" s="233">
        <f>+O586+Tabela1368[[#This Row],[Colunas8]]</f>
        <v>0.92659818407767969</v>
      </c>
      <c r="P587" s="231">
        <v>81.7</v>
      </c>
      <c r="Q587" s="231">
        <v>97.7</v>
      </c>
      <c r="R587" s="274">
        <v>0.72899999999999998</v>
      </c>
      <c r="S587" s="231">
        <v>13.73</v>
      </c>
      <c r="T587" s="231">
        <v>103733.51939</v>
      </c>
      <c r="U587" s="231">
        <v>94753.961460000006</v>
      </c>
      <c r="V587" s="234">
        <v>883000036.60000002</v>
      </c>
      <c r="W587" s="233">
        <f t="shared" si="24"/>
        <v>3.8975049451541626E-4</v>
      </c>
      <c r="X587" s="233">
        <f>+X586+Tabela1368[[#This Row],[Colunas82]]</f>
        <v>0.9382473448090497</v>
      </c>
      <c r="Y587" s="234">
        <v>21180.14</v>
      </c>
      <c r="AE587" s="229">
        <v>21</v>
      </c>
    </row>
    <row r="588" spans="1:32" ht="20.100000000000001" customHeight="1" x14ac:dyDescent="0.25">
      <c r="A588" s="231">
        <f t="shared" si="25"/>
        <v>584</v>
      </c>
      <c r="B588" s="231" t="s">
        <v>570</v>
      </c>
      <c r="C588" s="231">
        <v>3552205</v>
      </c>
      <c r="D588" s="231" t="s">
        <v>571</v>
      </c>
      <c r="E588" s="231" t="s">
        <v>572</v>
      </c>
      <c r="F588" s="231">
        <v>450.38200000000001</v>
      </c>
      <c r="G588" s="232">
        <v>695328</v>
      </c>
      <c r="H588" s="233"/>
      <c r="I588" s="255">
        <v>3502</v>
      </c>
      <c r="J588" s="255">
        <v>1</v>
      </c>
      <c r="K588" s="255" t="s">
        <v>3268</v>
      </c>
      <c r="L588" s="255">
        <v>665881.1875268576</v>
      </c>
      <c r="M588" s="233">
        <f>+Tabela1368[[#This Row],[Colunas85]]/$N$651</f>
        <v>1.4905486344311832E-2</v>
      </c>
      <c r="N588" s="255">
        <v>513877.07556059107</v>
      </c>
      <c r="O588" s="233">
        <f>+O587+Tabela1368[[#This Row],[Colunas8]]</f>
        <v>0.94150367042199157</v>
      </c>
      <c r="P588" s="231">
        <v>1304.18</v>
      </c>
      <c r="Q588" s="231">
        <v>98.1</v>
      </c>
      <c r="R588" s="274">
        <v>0.79800000000000004</v>
      </c>
      <c r="S588" s="231">
        <v>10.43</v>
      </c>
      <c r="T588" s="231">
        <v>2904617.70346</v>
      </c>
      <c r="U588" s="231">
        <v>2411150.6852799999</v>
      </c>
      <c r="V588" s="234">
        <v>36274656824.639999</v>
      </c>
      <c r="W588" s="233">
        <f t="shared" si="24"/>
        <v>1.6011398470853085E-2</v>
      </c>
      <c r="X588" s="233">
        <f>+X587+Tabela1368[[#This Row],[Colunas82]]</f>
        <v>0.95425874327990279</v>
      </c>
      <c r="Y588" s="234">
        <v>52169.13</v>
      </c>
      <c r="AE588" s="229">
        <v>22</v>
      </c>
      <c r="AF588" s="229">
        <v>22</v>
      </c>
    </row>
    <row r="589" spans="1:32" ht="20.100000000000001" customHeight="1" x14ac:dyDescent="0.25">
      <c r="A589" s="231">
        <f t="shared" si="25"/>
        <v>585</v>
      </c>
      <c r="B589" s="231" t="s">
        <v>1865</v>
      </c>
      <c r="C589" s="231">
        <v>3552304</v>
      </c>
      <c r="D589" s="231" t="s">
        <v>1866</v>
      </c>
      <c r="E589" s="231" t="s">
        <v>1867</v>
      </c>
      <c r="F589" s="231">
        <v>594.74400000000003</v>
      </c>
      <c r="G589" s="232">
        <v>7738</v>
      </c>
      <c r="H589" s="233"/>
      <c r="I589" s="255">
        <v>3506</v>
      </c>
      <c r="J589" s="255">
        <v>3</v>
      </c>
      <c r="K589" s="255" t="s">
        <v>3293</v>
      </c>
      <c r="L589" s="255">
        <v>7410.2993538054325</v>
      </c>
      <c r="M589" s="233">
        <f>+Tabela1368[[#This Row],[Colunas85]]/$N$651</f>
        <v>1.6587661266666227E-4</v>
      </c>
      <c r="N589" s="255">
        <v>5718.7123353120451</v>
      </c>
      <c r="O589" s="233">
        <f>+O588+Tabela1368[[#This Row],[Colunas8]]</f>
        <v>0.94166954703465822</v>
      </c>
      <c r="P589" s="231">
        <v>12.57</v>
      </c>
      <c r="Q589" s="231">
        <v>98.3</v>
      </c>
      <c r="R589" s="274">
        <v>0.747</v>
      </c>
      <c r="S589" s="231">
        <v>23.26</v>
      </c>
      <c r="T589" s="231">
        <v>36969.417249999999</v>
      </c>
      <c r="U589" s="231">
        <v>34834.06856</v>
      </c>
      <c r="V589" s="234">
        <v>167869255.31999999</v>
      </c>
      <c r="W589" s="233">
        <f t="shared" si="24"/>
        <v>7.4096401543574599E-5</v>
      </c>
      <c r="X589" s="233">
        <f>+X588+Tabela1368[[#This Row],[Colunas82]]</f>
        <v>0.95433283968144633</v>
      </c>
      <c r="Y589" s="234">
        <v>21694.14</v>
      </c>
    </row>
    <row r="590" spans="1:32" ht="20.100000000000001" customHeight="1" x14ac:dyDescent="0.25">
      <c r="A590" s="231">
        <f t="shared" si="25"/>
        <v>586</v>
      </c>
      <c r="B590" s="231" t="s">
        <v>609</v>
      </c>
      <c r="C590" s="231">
        <v>3552403</v>
      </c>
      <c r="D590" s="231" t="s">
        <v>610</v>
      </c>
      <c r="E590" s="231" t="s">
        <v>611</v>
      </c>
      <c r="F590" s="231">
        <v>153.465</v>
      </c>
      <c r="G590" s="232">
        <v>289875</v>
      </c>
      <c r="H590" s="233"/>
      <c r="I590" s="255">
        <v>3510</v>
      </c>
      <c r="J590" s="255">
        <v>1</v>
      </c>
      <c r="K590" s="255" t="s">
        <v>3312</v>
      </c>
      <c r="L590" s="255">
        <v>277598.93062604679</v>
      </c>
      <c r="M590" s="233">
        <f>+Tabela1368[[#This Row],[Colunas85]]/$N$651</f>
        <v>6.2139419871735241E-3</v>
      </c>
      <c r="N590" s="255">
        <v>214229.99976719811</v>
      </c>
      <c r="O590" s="233">
        <f>+O589+Tabela1368[[#This Row],[Colunas8]]</f>
        <v>0.94788348902183173</v>
      </c>
      <c r="P590" s="231">
        <v>1572.04</v>
      </c>
      <c r="Q590" s="231">
        <v>97.7</v>
      </c>
      <c r="R590" s="274">
        <v>0.76200000000000001</v>
      </c>
      <c r="S590" s="231">
        <v>7.46</v>
      </c>
      <c r="T590" s="231">
        <v>697378.01979000005</v>
      </c>
      <c r="U590" s="231">
        <v>594154.62104999996</v>
      </c>
      <c r="V590" s="234">
        <v>15024806797.5</v>
      </c>
      <c r="W590" s="233">
        <f t="shared" si="24"/>
        <v>6.6318523630786138E-3</v>
      </c>
      <c r="X590" s="233">
        <f>+X589+Tabela1368[[#This Row],[Colunas82]]</f>
        <v>0.96096469204452495</v>
      </c>
      <c r="Y590" s="234">
        <v>51832.02</v>
      </c>
    </row>
    <row r="591" spans="1:32" ht="20.100000000000001" customHeight="1" x14ac:dyDescent="0.25">
      <c r="A591" s="231">
        <f t="shared" si="25"/>
        <v>587</v>
      </c>
      <c r="B591" s="231" t="s">
        <v>1630</v>
      </c>
      <c r="C591" s="231">
        <v>3552551</v>
      </c>
      <c r="D591" s="231" t="s">
        <v>1631</v>
      </c>
      <c r="E591" s="231" t="s">
        <v>1632</v>
      </c>
      <c r="F591" s="231">
        <v>330.58699999999999</v>
      </c>
      <c r="G591" s="232">
        <v>4063</v>
      </c>
      <c r="H591" s="233"/>
      <c r="I591" s="255">
        <v>3507</v>
      </c>
      <c r="J591" s="255">
        <v>4</v>
      </c>
      <c r="K591" s="255" t="s">
        <v>3299</v>
      </c>
      <c r="L591" s="255">
        <v>3890.9338685075563</v>
      </c>
      <c r="M591" s="233">
        <f>+Tabela1368[[#This Row],[Colunas85]]/$N$651</f>
        <v>8.7097011794345919E-5</v>
      </c>
      <c r="N591" s="255">
        <v>3002.7304495183298</v>
      </c>
      <c r="O591" s="233">
        <f>+O590+Tabela1368[[#This Row],[Colunas8]]</f>
        <v>0.94797058603362605</v>
      </c>
      <c r="P591" s="231">
        <v>10.24</v>
      </c>
      <c r="Q591" s="231">
        <v>99.8</v>
      </c>
      <c r="R591" s="274">
        <v>0.69899999999999995</v>
      </c>
      <c r="S591" s="231">
        <v>34.479999999999997</v>
      </c>
      <c r="T591" s="231">
        <v>27632.558550000002</v>
      </c>
      <c r="U591" s="231">
        <v>23024.928169999999</v>
      </c>
      <c r="V591" s="234">
        <v>260727301.19</v>
      </c>
      <c r="W591" s="233">
        <f t="shared" si="24"/>
        <v>1.1508334129153123E-4</v>
      </c>
      <c r="X591" s="233">
        <f>+X590+Tabela1368[[#This Row],[Colunas82]]</f>
        <v>0.96107977538581646</v>
      </c>
      <c r="Y591" s="234">
        <v>64171.13</v>
      </c>
    </row>
    <row r="592" spans="1:32" ht="20.100000000000001" customHeight="1" x14ac:dyDescent="0.25">
      <c r="A592" s="231">
        <f t="shared" si="25"/>
        <v>588</v>
      </c>
      <c r="B592" s="231" t="s">
        <v>654</v>
      </c>
      <c r="C592" s="231">
        <v>3552502</v>
      </c>
      <c r="D592" s="231" t="s">
        <v>655</v>
      </c>
      <c r="E592" s="231" t="s">
        <v>656</v>
      </c>
      <c r="F592" s="231">
        <v>206.23599999999999</v>
      </c>
      <c r="G592" s="232">
        <v>303397</v>
      </c>
      <c r="H592" s="233"/>
      <c r="I592" s="255">
        <v>3501</v>
      </c>
      <c r="J592" s="255">
        <v>1</v>
      </c>
      <c r="K592" s="255" t="s">
        <v>3265</v>
      </c>
      <c r="L592" s="255">
        <v>290548.28031099855</v>
      </c>
      <c r="M592" s="233">
        <f>+Tabela1368[[#This Row],[Colunas85]]/$N$651</f>
        <v>6.5038080451314722E-3</v>
      </c>
      <c r="N592" s="255">
        <v>224223.33502153895</v>
      </c>
      <c r="O592" s="233">
        <f>+O591+Tabela1368[[#This Row],[Colunas8]]</f>
        <v>0.95447439407875756</v>
      </c>
      <c r="P592" s="231">
        <v>1272.93</v>
      </c>
      <c r="Q592" s="231">
        <v>96.7</v>
      </c>
      <c r="R592" s="274">
        <v>0.76500000000000001</v>
      </c>
      <c r="S592" s="231">
        <v>11.66</v>
      </c>
      <c r="T592" s="231">
        <v>754545.29122999997</v>
      </c>
      <c r="U592" s="231">
        <v>600568.75130999996</v>
      </c>
      <c r="V592" s="234">
        <v>11479271246.57</v>
      </c>
      <c r="W592" s="233">
        <f t="shared" si="24"/>
        <v>5.0668759451637556E-3</v>
      </c>
      <c r="X592" s="233">
        <f>+X591+Tabela1368[[#This Row],[Colunas82]]</f>
        <v>0.96614665133098021</v>
      </c>
      <c r="Y592" s="234">
        <v>37835.81</v>
      </c>
    </row>
    <row r="593" spans="1:25" ht="20.100000000000001" customHeight="1" x14ac:dyDescent="0.25">
      <c r="A593" s="231">
        <f t="shared" si="25"/>
        <v>589</v>
      </c>
      <c r="B593" s="231" t="s">
        <v>1678</v>
      </c>
      <c r="C593" s="231">
        <v>3552601</v>
      </c>
      <c r="D593" s="231" t="s">
        <v>1679</v>
      </c>
      <c r="E593" s="231" t="s">
        <v>1680</v>
      </c>
      <c r="F593" s="231">
        <v>345.79199999999997</v>
      </c>
      <c r="G593" s="232">
        <v>12561</v>
      </c>
      <c r="H593" s="233"/>
      <c r="I593" s="255">
        <v>3507</v>
      </c>
      <c r="J593" s="255">
        <v>2</v>
      </c>
      <c r="K593" s="255" t="s">
        <v>3297</v>
      </c>
      <c r="L593" s="255">
        <v>12029.047581177312</v>
      </c>
      <c r="M593" s="233">
        <f>+Tabela1368[[#This Row],[Colunas85]]/$N$651</f>
        <v>2.6926546028766408E-4</v>
      </c>
      <c r="N593" s="255">
        <v>9283.1152292394145</v>
      </c>
      <c r="O593" s="233">
        <f>+O592+Tabela1368[[#This Row],[Colunas8]]</f>
        <v>0.95474365953904528</v>
      </c>
      <c r="P593" s="231">
        <v>32.880000000000003</v>
      </c>
      <c r="Q593" s="231">
        <v>98.4</v>
      </c>
      <c r="R593" s="274">
        <v>0.73499999999999999</v>
      </c>
      <c r="S593" s="231" t="s">
        <v>20</v>
      </c>
      <c r="T593" s="231">
        <v>38949.304409999997</v>
      </c>
      <c r="U593" s="231">
        <v>34205.206590000002</v>
      </c>
      <c r="V593" s="234">
        <v>239576957.88000003</v>
      </c>
      <c r="W593" s="233">
        <f t="shared" si="24"/>
        <v>1.0574771680392144E-4</v>
      </c>
      <c r="X593" s="233">
        <f>+X592+Tabela1368[[#This Row],[Colunas82]]</f>
        <v>0.96625239904778415</v>
      </c>
      <c r="Y593" s="234">
        <v>19073.080000000002</v>
      </c>
    </row>
    <row r="594" spans="1:25" ht="20.100000000000001" customHeight="1" x14ac:dyDescent="0.25">
      <c r="A594" s="231">
        <f t="shared" si="25"/>
        <v>590</v>
      </c>
      <c r="B594" s="231" t="s">
        <v>1633</v>
      </c>
      <c r="C594" s="231">
        <v>3552700</v>
      </c>
      <c r="D594" s="231" t="s">
        <v>1634</v>
      </c>
      <c r="E594" s="231" t="s">
        <v>1635</v>
      </c>
      <c r="F594" s="231">
        <v>368.60399999999998</v>
      </c>
      <c r="G594" s="232">
        <v>16787</v>
      </c>
      <c r="H594" s="233"/>
      <c r="I594" s="255">
        <v>3509</v>
      </c>
      <c r="J594" s="255">
        <v>1</v>
      </c>
      <c r="K594" s="255" t="s">
        <v>3309</v>
      </c>
      <c r="L594" s="255">
        <v>16076.078476651821</v>
      </c>
      <c r="M594" s="233">
        <f>+Tabela1368[[#This Row],[Colunas85]]/$N$651</f>
        <v>3.5985664213430594E-4</v>
      </c>
      <c r="N594" s="255">
        <v>12406.309637229684</v>
      </c>
      <c r="O594" s="233">
        <f>+O593+Tabela1368[[#This Row],[Colunas8]]</f>
        <v>0.95510351618117961</v>
      </c>
      <c r="P594" s="231">
        <v>39.74</v>
      </c>
      <c r="Q594" s="231">
        <v>96.5</v>
      </c>
      <c r="R594" s="274">
        <v>0.70399999999999996</v>
      </c>
      <c r="S594" s="231">
        <v>5</v>
      </c>
      <c r="T594" s="231">
        <v>42725.247080000001</v>
      </c>
      <c r="U594" s="231">
        <v>36007.232170000003</v>
      </c>
      <c r="V594" s="234">
        <v>259997895.34999999</v>
      </c>
      <c r="W594" s="233">
        <f t="shared" si="24"/>
        <v>1.1476138628013953E-4</v>
      </c>
      <c r="X594" s="233">
        <f>+X593+Tabela1368[[#This Row],[Colunas82]]</f>
        <v>0.96636716043406434</v>
      </c>
      <c r="Y594" s="234">
        <v>15488.05</v>
      </c>
    </row>
    <row r="595" spans="1:25" ht="20.100000000000001" customHeight="1" x14ac:dyDescent="0.25">
      <c r="A595" s="231">
        <f t="shared" si="25"/>
        <v>591</v>
      </c>
      <c r="B595" s="231" t="s">
        <v>678</v>
      </c>
      <c r="C595" s="231">
        <v>3552809</v>
      </c>
      <c r="D595" s="231" t="s">
        <v>679</v>
      </c>
      <c r="E595" s="231" t="s">
        <v>680</v>
      </c>
      <c r="F595" s="231">
        <v>20.388000000000002</v>
      </c>
      <c r="G595" s="232">
        <v>297528</v>
      </c>
      <c r="H595" s="233"/>
      <c r="I595" s="255">
        <v>3501</v>
      </c>
      <c r="J595" s="255">
        <v>1</v>
      </c>
      <c r="K595" s="255" t="s">
        <v>3265</v>
      </c>
      <c r="L595" s="255">
        <v>284927.82968971605</v>
      </c>
      <c r="M595" s="233">
        <f>+Tabela1368[[#This Row],[Colunas85]]/$N$651</f>
        <v>6.3779964866227312E-3</v>
      </c>
      <c r="N595" s="255">
        <v>219885.89347385915</v>
      </c>
      <c r="O595" s="233">
        <f>+O594+Tabela1368[[#This Row],[Colunas8]]</f>
        <v>0.96148151266780235</v>
      </c>
      <c r="P595" s="231">
        <v>11994.31</v>
      </c>
      <c r="Q595" s="231">
        <v>96.9</v>
      </c>
      <c r="R595" s="274">
        <v>0.76900000000000002</v>
      </c>
      <c r="S595" s="231">
        <v>11.34</v>
      </c>
      <c r="T595" s="231">
        <v>799203.32594999997</v>
      </c>
      <c r="U595" s="231">
        <v>687609.38546999998</v>
      </c>
      <c r="V595" s="234">
        <v>8729739295.2000008</v>
      </c>
      <c r="W595" s="233">
        <f t="shared" si="24"/>
        <v>3.8532503581720254E-3</v>
      </c>
      <c r="X595" s="233">
        <f>+X594+Tabela1368[[#This Row],[Colunas82]]</f>
        <v>0.97022041079223642</v>
      </c>
      <c r="Y595" s="234">
        <v>29340.9</v>
      </c>
    </row>
    <row r="596" spans="1:25" ht="20.100000000000001" customHeight="1" x14ac:dyDescent="0.25">
      <c r="A596" s="231">
        <f t="shared" si="25"/>
        <v>592</v>
      </c>
      <c r="B596" s="231" t="s">
        <v>1889</v>
      </c>
      <c r="C596" s="231">
        <v>3552908</v>
      </c>
      <c r="D596" s="231" t="s">
        <v>1890</v>
      </c>
      <c r="E596" s="231" t="s">
        <v>1891</v>
      </c>
      <c r="F596" s="231">
        <v>607.26700000000005</v>
      </c>
      <c r="G596" s="232">
        <v>6371</v>
      </c>
      <c r="H596" s="233"/>
      <c r="I596" s="255">
        <v>3505</v>
      </c>
      <c r="J596" s="255">
        <v>1</v>
      </c>
      <c r="K596" s="255" t="s">
        <v>3286</v>
      </c>
      <c r="L596" s="255">
        <v>6101.1911583218416</v>
      </c>
      <c r="M596" s="233">
        <f>+Tabela1368[[#This Row],[Colunas85]]/$N$651</f>
        <v>1.3657274480476938E-4</v>
      </c>
      <c r="N596" s="255">
        <v>4708.4409780657843</v>
      </c>
      <c r="O596" s="233">
        <f>+O595+Tabela1368[[#This Row],[Colunas8]]</f>
        <v>0.96161808541260707</v>
      </c>
      <c r="P596" s="231">
        <v>9.41</v>
      </c>
      <c r="Q596" s="231">
        <v>99.3</v>
      </c>
      <c r="R596" s="274">
        <v>0.72299999999999998</v>
      </c>
      <c r="S596" s="231">
        <v>12.99</v>
      </c>
      <c r="T596" s="231">
        <v>40441.752999999997</v>
      </c>
      <c r="U596" s="231">
        <v>34172.34895</v>
      </c>
      <c r="V596" s="234">
        <v>159350368.93000001</v>
      </c>
      <c r="W596" s="233">
        <f t="shared" si="24"/>
        <v>7.0336220291478891E-5</v>
      </c>
      <c r="X596" s="233">
        <f>+X595+Tabela1368[[#This Row],[Colunas82]]</f>
        <v>0.97029074701252793</v>
      </c>
      <c r="Y596" s="234">
        <v>25011.83</v>
      </c>
    </row>
    <row r="597" spans="1:25" ht="20.100000000000001" customHeight="1" x14ac:dyDescent="0.25">
      <c r="A597" s="231">
        <f t="shared" si="25"/>
        <v>593</v>
      </c>
      <c r="B597" s="231" t="s">
        <v>1579</v>
      </c>
      <c r="C597" s="231">
        <v>3553005</v>
      </c>
      <c r="D597" s="231" t="s">
        <v>1580</v>
      </c>
      <c r="E597" s="231" t="s">
        <v>1581</v>
      </c>
      <c r="F597" s="231">
        <v>145.33199999999999</v>
      </c>
      <c r="G597" s="232">
        <v>14415</v>
      </c>
      <c r="H597" s="233"/>
      <c r="I597" s="255">
        <v>3502</v>
      </c>
      <c r="J597" s="255">
        <v>5</v>
      </c>
      <c r="K597" s="255" t="s">
        <v>3272</v>
      </c>
      <c r="L597" s="255">
        <v>13804.531556617383</v>
      </c>
      <c r="M597" s="233">
        <f>+Tabela1368[[#This Row],[Colunas85]]/$N$651</f>
        <v>3.090089650542694E-4</v>
      </c>
      <c r="N597" s="255">
        <v>10653.300376521469</v>
      </c>
      <c r="O597" s="233">
        <f>+O596+Tabela1368[[#This Row],[Colunas8]]</f>
        <v>0.96192709437766133</v>
      </c>
      <c r="P597" s="231">
        <v>74.510000000000005</v>
      </c>
      <c r="Q597" s="231">
        <v>97.3</v>
      </c>
      <c r="R597" s="274">
        <v>0.70899999999999996</v>
      </c>
      <c r="S597" s="231">
        <v>15</v>
      </c>
      <c r="T597" s="231">
        <v>34774.559639999999</v>
      </c>
      <c r="U597" s="231">
        <v>31443.80012</v>
      </c>
      <c r="V597" s="234">
        <v>288272034.90000004</v>
      </c>
      <c r="W597" s="233">
        <f t="shared" si="24"/>
        <v>1.2724140826750262E-4</v>
      </c>
      <c r="X597" s="233">
        <f>+X596+Tabela1368[[#This Row],[Colunas82]]</f>
        <v>0.97041798842079541</v>
      </c>
      <c r="Y597" s="234">
        <v>19998.060000000001</v>
      </c>
    </row>
    <row r="598" spans="1:25" ht="20.100000000000001" customHeight="1" x14ac:dyDescent="0.25">
      <c r="A598" s="231">
        <f t="shared" si="25"/>
        <v>594</v>
      </c>
      <c r="B598" s="231" t="s">
        <v>2113</v>
      </c>
      <c r="C598" s="231">
        <v>3553104</v>
      </c>
      <c r="D598" s="231" t="s">
        <v>2114</v>
      </c>
      <c r="E598" s="231" t="s">
        <v>2115</v>
      </c>
      <c r="F598" s="231">
        <v>107.059</v>
      </c>
      <c r="G598" s="232">
        <v>6346</v>
      </c>
      <c r="H598" s="233"/>
      <c r="I598" s="255">
        <v>3508</v>
      </c>
      <c r="J598" s="255">
        <v>2</v>
      </c>
      <c r="K598" s="255" t="s">
        <v>3304</v>
      </c>
      <c r="L598" s="255">
        <v>6077.2498965170944</v>
      </c>
      <c r="M598" s="233">
        <f>+Tabela1368[[#This Row],[Colunas85]]/$N$651</f>
        <v>1.3603682915257673E-4</v>
      </c>
      <c r="N598" s="255">
        <v>4689.9649108154863</v>
      </c>
      <c r="O598" s="233">
        <f>+O597+Tabela1368[[#This Row],[Colunas8]]</f>
        <v>0.96206313120681386</v>
      </c>
      <c r="P598" s="231">
        <v>55.27</v>
      </c>
      <c r="Q598" s="231">
        <v>97.8</v>
      </c>
      <c r="R598" s="274">
        <v>0.71</v>
      </c>
      <c r="S598" s="231">
        <v>13.89</v>
      </c>
      <c r="T598" s="231">
        <v>23201.975180000001</v>
      </c>
      <c r="U598" s="231">
        <v>18520.710579999999</v>
      </c>
      <c r="V598" s="234">
        <v>98194894.460000008</v>
      </c>
      <c r="W598" s="233">
        <f t="shared" si="24"/>
        <v>4.3342590134015073E-5</v>
      </c>
      <c r="X598" s="233">
        <f>+X597+Tabela1368[[#This Row],[Colunas82]]</f>
        <v>0.97046133101092946</v>
      </c>
      <c r="Y598" s="234">
        <v>15473.51</v>
      </c>
    </row>
    <row r="599" spans="1:25" ht="20.100000000000001" customHeight="1" x14ac:dyDescent="0.25">
      <c r="A599" s="231">
        <f t="shared" si="25"/>
        <v>595</v>
      </c>
      <c r="B599" s="231" t="s">
        <v>2042</v>
      </c>
      <c r="C599" s="231">
        <v>3553203</v>
      </c>
      <c r="D599" s="231" t="s">
        <v>2043</v>
      </c>
      <c r="E599" s="231" t="s">
        <v>2044</v>
      </c>
      <c r="F599" s="231">
        <v>132.459</v>
      </c>
      <c r="G599" s="232">
        <v>5562</v>
      </c>
      <c r="H599" s="233"/>
      <c r="I599" s="255">
        <v>3508</v>
      </c>
      <c r="J599" s="255">
        <v>2</v>
      </c>
      <c r="K599" s="255" t="s">
        <v>3304</v>
      </c>
      <c r="L599" s="255">
        <v>5326.4519263202146</v>
      </c>
      <c r="M599" s="233">
        <f>+Tabela1368[[#This Row],[Colunas85]]/$N$651</f>
        <v>1.1923051429981593E-4</v>
      </c>
      <c r="N599" s="255">
        <v>4110.5554418461616</v>
      </c>
      <c r="O599" s="233">
        <f>+O598+Tabela1368[[#This Row],[Colunas8]]</f>
        <v>0.96218236172111371</v>
      </c>
      <c r="P599" s="231">
        <v>41.12</v>
      </c>
      <c r="Q599" s="231">
        <v>97.8</v>
      </c>
      <c r="R599" s="274">
        <v>0.76</v>
      </c>
      <c r="S599" s="231" t="s">
        <v>20</v>
      </c>
      <c r="T599" s="231">
        <v>20841.968120000001</v>
      </c>
      <c r="U599" s="231">
        <v>19114.403340000001</v>
      </c>
      <c r="V599" s="234">
        <v>113947748.46000001</v>
      </c>
      <c r="W599" s="233">
        <f t="shared" si="24"/>
        <v>5.0295797814696562E-5</v>
      </c>
      <c r="X599" s="233">
        <f>+X598+Tabela1368[[#This Row],[Colunas82]]</f>
        <v>0.97051162680874414</v>
      </c>
      <c r="Y599" s="234">
        <v>20486.830000000002</v>
      </c>
    </row>
    <row r="600" spans="1:25" ht="20.100000000000001" customHeight="1" x14ac:dyDescent="0.25">
      <c r="A600" s="231">
        <f t="shared" si="25"/>
        <v>596</v>
      </c>
      <c r="B600" s="231" t="s">
        <v>1327</v>
      </c>
      <c r="C600" s="231">
        <v>3553302</v>
      </c>
      <c r="D600" s="231" t="s">
        <v>1328</v>
      </c>
      <c r="E600" s="231" t="s">
        <v>1329</v>
      </c>
      <c r="F600" s="231">
        <v>561.78800000000001</v>
      </c>
      <c r="G600" s="232">
        <v>23255</v>
      </c>
      <c r="H600" s="233"/>
      <c r="I600" s="255">
        <v>3510</v>
      </c>
      <c r="J600" s="255">
        <v>7</v>
      </c>
      <c r="K600" s="255" t="s">
        <v>3319</v>
      </c>
      <c r="L600" s="255">
        <v>22270.161730776083</v>
      </c>
      <c r="M600" s="233">
        <f>+Tabela1368[[#This Row],[Colunas85]]/$N$651</f>
        <v>4.9850873966958268E-4</v>
      </c>
      <c r="N600" s="255">
        <v>17186.43775622662</v>
      </c>
      <c r="O600" s="233">
        <f>+O599+Tabela1368[[#This Row],[Colunas8]]</f>
        <v>0.96268087046078332</v>
      </c>
      <c r="P600" s="231">
        <v>39.880000000000003</v>
      </c>
      <c r="Q600" s="231">
        <v>97.7</v>
      </c>
      <c r="R600" s="274">
        <v>0.73099999999999998</v>
      </c>
      <c r="S600" s="231">
        <v>3.53</v>
      </c>
      <c r="T600" s="231">
        <v>84782.785359999994</v>
      </c>
      <c r="U600" s="231">
        <v>70033.549859999999</v>
      </c>
      <c r="V600" s="234">
        <v>563000759.39999998</v>
      </c>
      <c r="W600" s="233">
        <f t="shared" si="24"/>
        <v>2.4850488708202267E-4</v>
      </c>
      <c r="X600" s="233">
        <f>+X599+Tabela1368[[#This Row],[Colunas82]]</f>
        <v>0.9707601316958262</v>
      </c>
      <c r="Y600" s="234">
        <v>24209.88</v>
      </c>
    </row>
    <row r="601" spans="1:25" ht="20.100000000000001" customHeight="1" x14ac:dyDescent="0.25">
      <c r="A601" s="231">
        <f t="shared" si="25"/>
        <v>597</v>
      </c>
      <c r="B601" s="231" t="s">
        <v>1153</v>
      </c>
      <c r="C601" s="231">
        <v>3553401</v>
      </c>
      <c r="D601" s="231" t="s">
        <v>1154</v>
      </c>
      <c r="E601" s="231" t="s">
        <v>1155</v>
      </c>
      <c r="F601" s="231">
        <v>747.21799999999996</v>
      </c>
      <c r="G601" s="232">
        <v>26231</v>
      </c>
      <c r="H601" s="233"/>
      <c r="I601" s="255">
        <v>3507</v>
      </c>
      <c r="J601" s="255">
        <v>1</v>
      </c>
      <c r="K601" s="255" t="s">
        <v>3295</v>
      </c>
      <c r="L601" s="255">
        <v>25120.129536013221</v>
      </c>
      <c r="M601" s="233">
        <f>+Tabela1368[[#This Row],[Colunas85]]/$N$651</f>
        <v>5.6230413890659327E-4</v>
      </c>
      <c r="N601" s="255">
        <v>19385.828801702024</v>
      </c>
      <c r="O601" s="233">
        <f>+O600+Tabela1368[[#This Row],[Colunas8]]</f>
        <v>0.96324317459968989</v>
      </c>
      <c r="P601" s="231">
        <v>32.25</v>
      </c>
      <c r="Q601" s="231">
        <v>99</v>
      </c>
      <c r="R601" s="274">
        <v>0.748</v>
      </c>
      <c r="S601" s="231">
        <v>7.12</v>
      </c>
      <c r="T601" s="231">
        <v>77937.688219999996</v>
      </c>
      <c r="U601" s="231">
        <v>64887.93619</v>
      </c>
      <c r="V601" s="234">
        <v>941670341.34000003</v>
      </c>
      <c r="W601" s="233">
        <f t="shared" si="24"/>
        <v>4.1564718685739387E-4</v>
      </c>
      <c r="X601" s="233">
        <f>+X600+Tabela1368[[#This Row],[Colunas82]]</f>
        <v>0.97117577888268358</v>
      </c>
      <c r="Y601" s="234">
        <v>35899.14</v>
      </c>
    </row>
    <row r="602" spans="1:25" ht="20.100000000000001" customHeight="1" x14ac:dyDescent="0.25">
      <c r="A602" s="231">
        <f t="shared" si="25"/>
        <v>598</v>
      </c>
      <c r="B602" s="231" t="s">
        <v>1951</v>
      </c>
      <c r="C602" s="231">
        <v>3553500</v>
      </c>
      <c r="D602" s="231" t="s">
        <v>1952</v>
      </c>
      <c r="E602" s="231" t="s">
        <v>1953</v>
      </c>
      <c r="F602" s="231">
        <v>755.1</v>
      </c>
      <c r="G602" s="232">
        <v>7725</v>
      </c>
      <c r="H602" s="233"/>
      <c r="I602" s="255">
        <v>3502</v>
      </c>
      <c r="J602" s="255">
        <v>1</v>
      </c>
      <c r="K602" s="255" t="s">
        <v>3268</v>
      </c>
      <c r="L602" s="255">
        <v>7397.8498976669644</v>
      </c>
      <c r="M602" s="233">
        <f>+Tabela1368[[#This Row],[Colunas85]]/$N$651</f>
        <v>1.6559793652752211E-4</v>
      </c>
      <c r="N602" s="255">
        <v>5709.1047803418905</v>
      </c>
      <c r="O602" s="233">
        <f>+O601+Tabela1368[[#This Row],[Colunas8]]</f>
        <v>0.96340877253621737</v>
      </c>
      <c r="P602" s="231">
        <v>10.61</v>
      </c>
      <c r="Q602" s="231">
        <v>98.3</v>
      </c>
      <c r="R602" s="274">
        <v>0.68100000000000005</v>
      </c>
      <c r="S602" s="231">
        <v>20.62</v>
      </c>
      <c r="T602" s="231">
        <v>29032.223770000001</v>
      </c>
      <c r="U602" s="231">
        <v>22549.15523</v>
      </c>
      <c r="V602" s="234">
        <v>139270626</v>
      </c>
      <c r="W602" s="233">
        <f t="shared" si="24"/>
        <v>6.1473151874353601E-5</v>
      </c>
      <c r="X602" s="233">
        <f>+X601+Tabela1368[[#This Row],[Colunas82]]</f>
        <v>0.97123725203455791</v>
      </c>
      <c r="Y602" s="234">
        <v>18028.560000000001</v>
      </c>
    </row>
    <row r="603" spans="1:25" ht="20.100000000000001" customHeight="1" x14ac:dyDescent="0.25">
      <c r="A603" s="231">
        <f t="shared" si="25"/>
        <v>599</v>
      </c>
      <c r="B603" s="231" t="s">
        <v>1528</v>
      </c>
      <c r="C603" s="231">
        <v>3553609</v>
      </c>
      <c r="D603" s="231" t="s">
        <v>1529</v>
      </c>
      <c r="E603" s="231" t="s">
        <v>1530</v>
      </c>
      <c r="F603" s="231">
        <v>221.89099999999999</v>
      </c>
      <c r="G603" s="232">
        <v>12940</v>
      </c>
      <c r="H603" s="233"/>
      <c r="I603" s="255">
        <v>3510</v>
      </c>
      <c r="J603" s="255">
        <v>10</v>
      </c>
      <c r="K603" s="255" t="s">
        <v>3322</v>
      </c>
      <c r="L603" s="255">
        <v>12391.997110137283</v>
      </c>
      <c r="M603" s="233">
        <f>+Tabela1368[[#This Row],[Colunas85]]/$N$651</f>
        <v>2.7738994157490432E-4</v>
      </c>
      <c r="N603" s="255">
        <v>9563.2124087539232</v>
      </c>
      <c r="O603" s="233">
        <f>+O602+Tabela1368[[#This Row],[Colunas8]]</f>
        <v>0.96368616247779226</v>
      </c>
      <c r="P603" s="231">
        <v>57.23</v>
      </c>
      <c r="Q603" s="231">
        <v>98.2</v>
      </c>
      <c r="R603" s="274">
        <v>0.751</v>
      </c>
      <c r="S603" s="231">
        <v>8.93</v>
      </c>
      <c r="T603" s="231">
        <v>46243.603289999999</v>
      </c>
      <c r="U603" s="231">
        <v>36382.66474</v>
      </c>
      <c r="V603" s="234">
        <v>324714289.60000002</v>
      </c>
      <c r="W603" s="233">
        <f t="shared" si="24"/>
        <v>1.4332678335454341E-4</v>
      </c>
      <c r="X603" s="233">
        <f>+X602+Tabela1368[[#This Row],[Colunas82]]</f>
        <v>0.9713805788179124</v>
      </c>
      <c r="Y603" s="234">
        <v>25093.84</v>
      </c>
    </row>
    <row r="604" spans="1:25" ht="20.100000000000001" customHeight="1" x14ac:dyDescent="0.25">
      <c r="A604" s="231">
        <f t="shared" si="25"/>
        <v>600</v>
      </c>
      <c r="B604" s="231" t="s">
        <v>2419</v>
      </c>
      <c r="C604" s="231">
        <v>3553658</v>
      </c>
      <c r="D604" s="231" t="s">
        <v>2420</v>
      </c>
      <c r="E604" s="231" t="s">
        <v>2421</v>
      </c>
      <c r="F604" s="231">
        <v>53.892000000000003</v>
      </c>
      <c r="G604" s="232">
        <v>2815</v>
      </c>
      <c r="H604" s="233"/>
      <c r="I604" s="255">
        <v>3508</v>
      </c>
      <c r="J604" s="255">
        <v>2</v>
      </c>
      <c r="K604" s="255" t="s">
        <v>3304</v>
      </c>
      <c r="L604" s="255">
        <v>2695.7860792145639</v>
      </c>
      <c r="M604" s="233">
        <f>+Tabela1368[[#This Row],[Colunas85]]/$N$651</f>
        <v>6.0344102436889934E-5</v>
      </c>
      <c r="N604" s="255">
        <v>2080.405172383485</v>
      </c>
      <c r="O604" s="233">
        <f>+O603+Tabela1368[[#This Row],[Colunas8]]</f>
        <v>0.9637465065802292</v>
      </c>
      <c r="P604" s="231">
        <v>50.58</v>
      </c>
      <c r="Q604" s="231">
        <v>98.2</v>
      </c>
      <c r="R604" s="274">
        <v>0.75900000000000001</v>
      </c>
      <c r="S604" s="231">
        <v>35.71</v>
      </c>
      <c r="T604" s="231">
        <v>15229.67138</v>
      </c>
      <c r="U604" s="231">
        <v>13325.40252</v>
      </c>
      <c r="V604" s="234">
        <v>38595930.149999999</v>
      </c>
      <c r="W604" s="233">
        <f t="shared" si="24"/>
        <v>1.7035993475342698E-5</v>
      </c>
      <c r="X604" s="233">
        <f>+X603+Tabela1368[[#This Row],[Colunas82]]</f>
        <v>0.97139761481138776</v>
      </c>
      <c r="Y604" s="234">
        <v>13710.81</v>
      </c>
    </row>
    <row r="605" spans="1:25" ht="20.100000000000001" customHeight="1" x14ac:dyDescent="0.25">
      <c r="A605" s="231">
        <f t="shared" si="25"/>
        <v>601</v>
      </c>
      <c r="B605" s="231" t="s">
        <v>995</v>
      </c>
      <c r="C605" s="231">
        <v>3553708</v>
      </c>
      <c r="D605" s="231" t="s">
        <v>996</v>
      </c>
      <c r="E605" s="231" t="s">
        <v>997</v>
      </c>
      <c r="F605" s="231">
        <v>594.33500000000004</v>
      </c>
      <c r="G605" s="232">
        <v>57547</v>
      </c>
      <c r="H605" s="233"/>
      <c r="I605" s="255">
        <v>3509</v>
      </c>
      <c r="J605" s="255">
        <v>1</v>
      </c>
      <c r="K605" s="255" t="s">
        <v>3309</v>
      </c>
      <c r="L605" s="255">
        <v>55109.911723112076</v>
      </c>
      <c r="M605" s="233">
        <f>+Tabela1368[[#This Row],[Colunas85]]/$N$651</f>
        <v>1.2336135214691671E-3</v>
      </c>
      <c r="N605" s="255">
        <v>42529.689682114535</v>
      </c>
      <c r="O605" s="233">
        <f>+O604+Tabela1368[[#This Row],[Colunas8]]</f>
        <v>0.96498012010169831</v>
      </c>
      <c r="P605" s="231">
        <v>90.95</v>
      </c>
      <c r="Q605" s="231">
        <v>98.2</v>
      </c>
      <c r="R605" s="274">
        <v>0.748</v>
      </c>
      <c r="S605" s="231">
        <v>15.85</v>
      </c>
      <c r="T605" s="231">
        <v>195729.86329000001</v>
      </c>
      <c r="U605" s="231">
        <v>172500.13688000001</v>
      </c>
      <c r="V605" s="234">
        <v>1586093725.3699999</v>
      </c>
      <c r="W605" s="233">
        <f t="shared" si="24"/>
        <v>7.0009149285097131E-4</v>
      </c>
      <c r="X605" s="233">
        <f>+X604+Tabela1368[[#This Row],[Colunas82]]</f>
        <v>0.97209770630423875</v>
      </c>
      <c r="Y605" s="234">
        <v>27561.71</v>
      </c>
    </row>
    <row r="606" spans="1:25" ht="20.100000000000001" customHeight="1" x14ac:dyDescent="0.25">
      <c r="A606" s="231">
        <f t="shared" si="25"/>
        <v>602</v>
      </c>
      <c r="B606" s="231" t="s">
        <v>1255</v>
      </c>
      <c r="C606" s="231">
        <v>3553807</v>
      </c>
      <c r="D606" s="231" t="s">
        <v>1256</v>
      </c>
      <c r="E606" s="231" t="s">
        <v>1257</v>
      </c>
      <c r="F606" s="231">
        <v>448.51499999999999</v>
      </c>
      <c r="G606" s="232">
        <v>23292</v>
      </c>
      <c r="H606" s="233"/>
      <c r="I606" s="255">
        <v>3502</v>
      </c>
      <c r="J606" s="255">
        <v>5</v>
      </c>
      <c r="K606" s="255" t="s">
        <v>3272</v>
      </c>
      <c r="L606" s="255">
        <v>22305.594798247108</v>
      </c>
      <c r="M606" s="233">
        <f>+Tabela1368[[#This Row],[Colunas85]]/$N$651</f>
        <v>4.9930189483482772E-4</v>
      </c>
      <c r="N606" s="255">
        <v>17213.78233575706</v>
      </c>
      <c r="O606" s="233">
        <f>+O605+Tabela1368[[#This Row],[Colunas8]]</f>
        <v>0.96547942199653314</v>
      </c>
      <c r="P606" s="231">
        <v>49.71</v>
      </c>
      <c r="Q606" s="231">
        <v>97.8</v>
      </c>
      <c r="R606" s="274">
        <v>0.70099999999999996</v>
      </c>
      <c r="S606" s="231">
        <v>12.08</v>
      </c>
      <c r="T606" s="231">
        <v>79379.347479999997</v>
      </c>
      <c r="U606" s="231">
        <v>67145.299490000005</v>
      </c>
      <c r="V606" s="234">
        <v>692171159.03999996</v>
      </c>
      <c r="W606" s="233">
        <f t="shared" si="24"/>
        <v>3.0551986448824664E-4</v>
      </c>
      <c r="X606" s="233">
        <f>+X605+Tabela1368[[#This Row],[Colunas82]]</f>
        <v>0.97240322616872699</v>
      </c>
      <c r="Y606" s="234">
        <v>29717.119999999999</v>
      </c>
    </row>
    <row r="607" spans="1:25" ht="20.100000000000001" customHeight="1" x14ac:dyDescent="0.25">
      <c r="A607" s="231">
        <f t="shared" si="25"/>
        <v>603</v>
      </c>
      <c r="B607" s="231" t="s">
        <v>1711</v>
      </c>
      <c r="C607" s="231">
        <v>3553856</v>
      </c>
      <c r="D607" s="231" t="s">
        <v>1712</v>
      </c>
      <c r="E607" s="231" t="s">
        <v>1713</v>
      </c>
      <c r="F607" s="231">
        <v>231.792</v>
      </c>
      <c r="G607" s="232">
        <v>5968</v>
      </c>
      <c r="H607" s="233"/>
      <c r="I607" s="255">
        <v>3502</v>
      </c>
      <c r="J607" s="255">
        <v>2</v>
      </c>
      <c r="K607" s="255" t="s">
        <v>3269</v>
      </c>
      <c r="L607" s="255">
        <v>5715.2580180293126</v>
      </c>
      <c r="M607" s="233">
        <f>+Tabela1368[[#This Row],[Colunas85]]/$N$651</f>
        <v>1.2793378449142418E-4</v>
      </c>
      <c r="N607" s="255">
        <v>4410.6067739909895</v>
      </c>
      <c r="O607" s="233">
        <f>+O606+Tabela1368[[#This Row],[Colunas8]]</f>
        <v>0.96560735578102452</v>
      </c>
      <c r="P607" s="231">
        <v>22.22</v>
      </c>
      <c r="Q607" s="231">
        <v>99.4</v>
      </c>
      <c r="R607" s="274">
        <v>0.67900000000000005</v>
      </c>
      <c r="S607" s="231">
        <v>9.26</v>
      </c>
      <c r="T607" s="231">
        <v>24023.005509999999</v>
      </c>
      <c r="U607" s="231">
        <v>21773.578109999999</v>
      </c>
      <c r="V607" s="234">
        <v>225297669.59999999</v>
      </c>
      <c r="W607" s="233">
        <f t="shared" si="24"/>
        <v>9.944493148367652E-5</v>
      </c>
      <c r="X607" s="233">
        <f>+X606+Tabela1368[[#This Row],[Colunas82]]</f>
        <v>0.97250267110021071</v>
      </c>
      <c r="Y607" s="234">
        <v>37750.949999999997</v>
      </c>
    </row>
    <row r="608" spans="1:25" ht="20.100000000000001" customHeight="1" x14ac:dyDescent="0.25">
      <c r="A608" s="231">
        <f t="shared" si="25"/>
        <v>604</v>
      </c>
      <c r="B608" s="231" t="s">
        <v>2027</v>
      </c>
      <c r="C608" s="231">
        <v>3553906</v>
      </c>
      <c r="D608" s="231" t="s">
        <v>2028</v>
      </c>
      <c r="E608" s="231" t="s">
        <v>2029</v>
      </c>
      <c r="F608" s="231">
        <v>201.38499999999999</v>
      </c>
      <c r="G608" s="232">
        <v>7609</v>
      </c>
      <c r="H608" s="233"/>
      <c r="I608" s="255">
        <v>3505</v>
      </c>
      <c r="J608" s="255">
        <v>1</v>
      </c>
      <c r="K608" s="255" t="s">
        <v>3286</v>
      </c>
      <c r="L608" s="255">
        <v>7286.7624428929357</v>
      </c>
      <c r="M608" s="233">
        <f>+Tabela1368[[#This Row],[Colunas85]]/$N$651</f>
        <v>1.6311128790134831E-4</v>
      </c>
      <c r="N608" s="255">
        <v>5623.37582830051</v>
      </c>
      <c r="O608" s="233">
        <f>+O607+Tabela1368[[#This Row],[Colunas8]]</f>
        <v>0.96577046706892589</v>
      </c>
      <c r="P608" s="231">
        <v>32.78</v>
      </c>
      <c r="Q608" s="231">
        <v>99.2</v>
      </c>
      <c r="R608" s="274">
        <v>0.72599999999999998</v>
      </c>
      <c r="S608" s="231">
        <v>11.76</v>
      </c>
      <c r="T608" s="231">
        <v>22139.792809999999</v>
      </c>
      <c r="U608" s="231">
        <v>21005.027290000002</v>
      </c>
      <c r="V608" s="234">
        <v>118012926.84999999</v>
      </c>
      <c r="W608" s="233">
        <f t="shared" si="24"/>
        <v>5.2090141214609258E-5</v>
      </c>
      <c r="X608" s="233">
        <f>+X607+Tabela1368[[#This Row],[Colunas82]]</f>
        <v>0.97255476124142537</v>
      </c>
      <c r="Y608" s="234">
        <v>15509.65</v>
      </c>
    </row>
    <row r="609" spans="1:25" ht="20.100000000000001" customHeight="1" x14ac:dyDescent="0.25">
      <c r="A609" s="231">
        <f t="shared" si="25"/>
        <v>605</v>
      </c>
      <c r="B609" s="231" t="s">
        <v>1204</v>
      </c>
      <c r="C609" s="231">
        <v>3553955</v>
      </c>
      <c r="D609" s="231" t="s">
        <v>1205</v>
      </c>
      <c r="E609" s="231" t="s">
        <v>1206</v>
      </c>
      <c r="F609" s="231">
        <v>302.91300000000001</v>
      </c>
      <c r="G609" s="232">
        <v>15361</v>
      </c>
      <c r="H609" s="233"/>
      <c r="I609" s="255">
        <v>3504</v>
      </c>
      <c r="J609" s="255">
        <v>2</v>
      </c>
      <c r="K609" s="255" t="s">
        <v>3281</v>
      </c>
      <c r="L609" s="255">
        <v>14710.468903309027</v>
      </c>
      <c r="M609" s="233">
        <f>+Tabela1368[[#This Row],[Colunas85]]/$N$651</f>
        <v>3.2928801333323844E-4</v>
      </c>
      <c r="N609" s="255">
        <v>11352.434761272722</v>
      </c>
      <c r="O609" s="233">
        <f>+O608+Tabela1368[[#This Row],[Colunas8]]</f>
        <v>0.96609975508225909</v>
      </c>
      <c r="P609" s="231">
        <v>42.5</v>
      </c>
      <c r="Q609" s="231">
        <v>99</v>
      </c>
      <c r="R609" s="274">
        <v>0.753</v>
      </c>
      <c r="S609" s="231">
        <v>21.05</v>
      </c>
      <c r="T609" s="231">
        <v>68265.107959999994</v>
      </c>
      <c r="U609" s="231">
        <v>52735.481110000001</v>
      </c>
      <c r="V609" s="234">
        <v>803249424.28000009</v>
      </c>
      <c r="W609" s="233">
        <f t="shared" si="24"/>
        <v>3.5454909100323523E-4</v>
      </c>
      <c r="X609" s="233">
        <f>+X608+Tabela1368[[#This Row],[Colunas82]]</f>
        <v>0.97290931033242856</v>
      </c>
      <c r="Y609" s="234">
        <v>52291.48</v>
      </c>
    </row>
    <row r="610" spans="1:25" ht="20.100000000000001" customHeight="1" x14ac:dyDescent="0.25">
      <c r="A610" s="231">
        <f t="shared" si="25"/>
        <v>606</v>
      </c>
      <c r="B610" s="231" t="s">
        <v>777</v>
      </c>
      <c r="C610" s="231">
        <v>3554003</v>
      </c>
      <c r="D610" s="231" t="s">
        <v>778</v>
      </c>
      <c r="E610" s="231" t="s">
        <v>779</v>
      </c>
      <c r="F610" s="231">
        <v>523.74900000000002</v>
      </c>
      <c r="G610" s="232">
        <v>124134</v>
      </c>
      <c r="H610" s="233"/>
      <c r="I610" s="255">
        <v>3502</v>
      </c>
      <c r="J610" s="255">
        <v>6</v>
      </c>
      <c r="K610" s="255" t="s">
        <v>3273</v>
      </c>
      <c r="L610" s="255">
        <v>118876.98371482082</v>
      </c>
      <c r="M610" s="233">
        <f>+Tabela1368[[#This Row],[Colunas85]]/$N$651</f>
        <v>2.6610141427711878E-3</v>
      </c>
      <c r="N610" s="255">
        <v>91740.325281936588</v>
      </c>
      <c r="O610" s="233">
        <f>+O609+Tabela1368[[#This Row],[Colunas8]]</f>
        <v>0.96876076922503029</v>
      </c>
      <c r="P610" s="231">
        <v>205.03</v>
      </c>
      <c r="Q610" s="231">
        <v>97.6</v>
      </c>
      <c r="R610" s="274">
        <v>0.752</v>
      </c>
      <c r="S610" s="231">
        <v>14.98</v>
      </c>
      <c r="T610" s="231">
        <v>335219.54723999999</v>
      </c>
      <c r="U610" s="231">
        <v>294013.76822000003</v>
      </c>
      <c r="V610" s="234">
        <v>4121588927.1599998</v>
      </c>
      <c r="W610" s="233">
        <f t="shared" si="24"/>
        <v>1.8192426454876479E-3</v>
      </c>
      <c r="X610" s="233">
        <f>+X609+Tabela1368[[#This Row],[Colunas82]]</f>
        <v>0.97472855297791616</v>
      </c>
      <c r="Y610" s="234">
        <v>33202.74</v>
      </c>
    </row>
    <row r="611" spans="1:25" ht="20.100000000000001" customHeight="1" x14ac:dyDescent="0.25">
      <c r="A611" s="231">
        <f t="shared" si="25"/>
        <v>607</v>
      </c>
      <c r="B611" s="231" t="s">
        <v>591</v>
      </c>
      <c r="C611" s="231">
        <v>3554102</v>
      </c>
      <c r="D611" s="231" t="s">
        <v>592</v>
      </c>
      <c r="E611" s="231" t="s">
        <v>593</v>
      </c>
      <c r="F611" s="231">
        <v>625.00300000000004</v>
      </c>
      <c r="G611" s="232">
        <v>320820</v>
      </c>
      <c r="H611" s="233"/>
      <c r="I611" s="255">
        <v>3511</v>
      </c>
      <c r="J611" s="255">
        <v>2</v>
      </c>
      <c r="K611" s="255" t="s">
        <v>3326</v>
      </c>
      <c r="L611" s="255">
        <v>307233.42448796314</v>
      </c>
      <c r="M611" s="233">
        <f>+Tabela1368[[#This Row],[Colunas85]]/$N$651</f>
        <v>6.8772983814575578E-3</v>
      </c>
      <c r="N611" s="255">
        <v>237099.67580961616</v>
      </c>
      <c r="O611" s="233">
        <f>+O610+Tabela1368[[#This Row],[Colunas8]]</f>
        <v>0.97563806760648786</v>
      </c>
      <c r="P611" s="231">
        <v>445.98</v>
      </c>
      <c r="Q611" s="231">
        <v>98.1</v>
      </c>
      <c r="R611" s="274">
        <v>0.8</v>
      </c>
      <c r="S611" s="231">
        <v>9.8699999999999992</v>
      </c>
      <c r="T611" s="231">
        <v>1150010.2081800001</v>
      </c>
      <c r="U611" s="231">
        <v>1088507.18946</v>
      </c>
      <c r="V611" s="234">
        <v>17763668655.600002</v>
      </c>
      <c r="W611" s="233">
        <f t="shared" si="24"/>
        <v>7.8407682400407509E-3</v>
      </c>
      <c r="X611" s="233">
        <f>+X610+Tabela1368[[#This Row],[Colunas82]]</f>
        <v>0.98256932121795693</v>
      </c>
      <c r="Y611" s="234">
        <v>55369.58</v>
      </c>
    </row>
    <row r="612" spans="1:25" ht="20.100000000000001" customHeight="1" x14ac:dyDescent="0.25">
      <c r="A612" s="231">
        <f t="shared" si="25"/>
        <v>608</v>
      </c>
      <c r="B612" s="231" t="s">
        <v>2211</v>
      </c>
      <c r="C612" s="231">
        <v>3554201</v>
      </c>
      <c r="D612" s="231" t="s">
        <v>2212</v>
      </c>
      <c r="E612" s="231" t="s">
        <v>2213</v>
      </c>
      <c r="F612" s="231">
        <v>296.18900000000002</v>
      </c>
      <c r="G612" s="232">
        <v>4452</v>
      </c>
      <c r="H612" s="233"/>
      <c r="I612" s="255">
        <v>3504</v>
      </c>
      <c r="J612" s="255">
        <v>5</v>
      </c>
      <c r="K612" s="255" t="s">
        <v>3284</v>
      </c>
      <c r="L612" s="255">
        <v>4263.4599021894264</v>
      </c>
      <c r="M612" s="233">
        <f>+Tabela1368[[#This Row],[Colunas85]]/$N$651</f>
        <v>9.5435859342463207E-5</v>
      </c>
      <c r="N612" s="255">
        <v>3290.2180559329568</v>
      </c>
      <c r="O612" s="233">
        <f>+O611+Tabela1368[[#This Row],[Colunas8]]</f>
        <v>0.97573350346583032</v>
      </c>
      <c r="P612" s="231">
        <v>16.23</v>
      </c>
      <c r="Q612" s="231">
        <v>98.4</v>
      </c>
      <c r="R612" s="274">
        <v>0.66800000000000004</v>
      </c>
      <c r="S612" s="231" t="s">
        <v>20</v>
      </c>
      <c r="T612" s="231">
        <v>20384.661359999998</v>
      </c>
      <c r="U612" s="231">
        <v>17024.997469999998</v>
      </c>
      <c r="V612" s="234">
        <v>77948331.719999999</v>
      </c>
      <c r="W612" s="233">
        <f t="shared" si="24"/>
        <v>3.4405888533710292E-5</v>
      </c>
      <c r="X612" s="233">
        <f>+X611+Tabela1368[[#This Row],[Colunas82]]</f>
        <v>0.98260372710649069</v>
      </c>
      <c r="Y612" s="234">
        <v>17508.61</v>
      </c>
    </row>
    <row r="613" spans="1:25" ht="20.100000000000001" customHeight="1" x14ac:dyDescent="0.25">
      <c r="A613" s="231">
        <f t="shared" si="25"/>
        <v>609</v>
      </c>
      <c r="B613" s="231" t="s">
        <v>1402</v>
      </c>
      <c r="C613" s="231">
        <v>3554300</v>
      </c>
      <c r="D613" s="231" t="s">
        <v>1403</v>
      </c>
      <c r="E613" s="231" t="s">
        <v>1404</v>
      </c>
      <c r="F613" s="231">
        <v>1555.8030000000001</v>
      </c>
      <c r="G613" s="232">
        <v>23395</v>
      </c>
      <c r="H613" s="233"/>
      <c r="I613" s="255">
        <v>3505</v>
      </c>
      <c r="J613" s="255">
        <v>1</v>
      </c>
      <c r="K613" s="255" t="s">
        <v>3286</v>
      </c>
      <c r="L613" s="255">
        <v>22404.232796882668</v>
      </c>
      <c r="M613" s="233">
        <f>+Tabela1368[[#This Row],[Colunas85]]/$N$651</f>
        <v>5.0150986732186138E-4</v>
      </c>
      <c r="N613" s="255">
        <v>17289.903732828287</v>
      </c>
      <c r="O613" s="233">
        <f>+O612+Tabela1368[[#This Row],[Colunas8]]</f>
        <v>0.97623501333315221</v>
      </c>
      <c r="P613" s="231">
        <v>13.74</v>
      </c>
      <c r="Q613" s="231">
        <v>97.1</v>
      </c>
      <c r="R613" s="274">
        <v>0.74099999999999999</v>
      </c>
      <c r="S613" s="231">
        <v>15.24</v>
      </c>
      <c r="T613" s="231">
        <v>73860.555330000003</v>
      </c>
      <c r="U613" s="231">
        <v>65841.128639999995</v>
      </c>
      <c r="V613" s="234">
        <v>444617997.85000002</v>
      </c>
      <c r="W613" s="233">
        <f t="shared" si="24"/>
        <v>1.9625150322727833E-4</v>
      </c>
      <c r="X613" s="233">
        <f>+X612+Tabela1368[[#This Row],[Colunas82]]</f>
        <v>0.98279997860971802</v>
      </c>
      <c r="Y613" s="234">
        <v>19004.830000000002</v>
      </c>
    </row>
    <row r="614" spans="1:25" ht="20.100000000000001" customHeight="1" x14ac:dyDescent="0.25">
      <c r="A614" s="231">
        <f t="shared" si="25"/>
        <v>610</v>
      </c>
      <c r="B614" s="231" t="s">
        <v>1939</v>
      </c>
      <c r="C614" s="231">
        <v>3554409</v>
      </c>
      <c r="D614" s="231" t="s">
        <v>1940</v>
      </c>
      <c r="E614" s="231" t="s">
        <v>1941</v>
      </c>
      <c r="F614" s="231">
        <v>221.541</v>
      </c>
      <c r="G614" s="232">
        <v>9502</v>
      </c>
      <c r="H614" s="233"/>
      <c r="I614" s="255">
        <v>3508</v>
      </c>
      <c r="J614" s="255">
        <v>2</v>
      </c>
      <c r="K614" s="255" t="s">
        <v>3304</v>
      </c>
      <c r="L614" s="255">
        <v>9099.5947867484119</v>
      </c>
      <c r="M614" s="233">
        <f>+Tabela1368[[#This Row],[Colunas85]]/$N$651</f>
        <v>2.0369082108537409E-4</v>
      </c>
      <c r="N614" s="255">
        <v>7022.3836404930271</v>
      </c>
      <c r="O614" s="233">
        <f>+O613+Tabela1368[[#This Row],[Colunas8]]</f>
        <v>0.97643870415423761</v>
      </c>
      <c r="P614" s="231">
        <v>38.39</v>
      </c>
      <c r="Q614" s="231">
        <v>98.9</v>
      </c>
      <c r="R614" s="274">
        <v>0.749</v>
      </c>
      <c r="S614" s="231">
        <v>10.64</v>
      </c>
      <c r="T614" s="231">
        <v>28597.774799999999</v>
      </c>
      <c r="U614" s="231">
        <v>23725.92671</v>
      </c>
      <c r="V614" s="234">
        <v>143822367.02000001</v>
      </c>
      <c r="W614" s="233">
        <f t="shared" si="24"/>
        <v>6.3482260866332902E-5</v>
      </c>
      <c r="X614" s="233">
        <f>+X613+Tabela1368[[#This Row],[Colunas82]]</f>
        <v>0.9828634608705844</v>
      </c>
      <c r="Y614" s="234">
        <v>15136.01</v>
      </c>
    </row>
    <row r="615" spans="1:25" ht="20.100000000000001" customHeight="1" x14ac:dyDescent="0.25">
      <c r="A615" s="231">
        <f t="shared" si="25"/>
        <v>611</v>
      </c>
      <c r="B615" s="231" t="s">
        <v>936</v>
      </c>
      <c r="C615" s="231">
        <v>3554508</v>
      </c>
      <c r="D615" s="231" t="s">
        <v>937</v>
      </c>
      <c r="E615" s="231" t="s">
        <v>938</v>
      </c>
      <c r="F615" s="231">
        <v>404.39600000000002</v>
      </c>
      <c r="G615" s="232">
        <v>42946</v>
      </c>
      <c r="H615" s="233"/>
      <c r="I615" s="255">
        <v>3502</v>
      </c>
      <c r="J615" s="255">
        <v>1</v>
      </c>
      <c r="K615" s="255" t="s">
        <v>3268</v>
      </c>
      <c r="L615" s="255">
        <v>41127.257178667365</v>
      </c>
      <c r="M615" s="233">
        <f>+Tabela1368[[#This Row],[Colunas85]]/$N$651</f>
        <v>9.206173439625842E-4</v>
      </c>
      <c r="N615" s="255">
        <v>31738.927365250845</v>
      </c>
      <c r="O615" s="233">
        <f>+O614+Tabela1368[[#This Row],[Colunas8]]</f>
        <v>0.97735932149820015</v>
      </c>
      <c r="P615" s="231">
        <v>91.09</v>
      </c>
      <c r="Q615" s="231">
        <v>97.1</v>
      </c>
      <c r="R615" s="274">
        <v>0.77800000000000002</v>
      </c>
      <c r="S615" s="231">
        <v>18.52</v>
      </c>
      <c r="T615" s="231">
        <v>146954.39967000001</v>
      </c>
      <c r="U615" s="231">
        <v>133824.02054</v>
      </c>
      <c r="V615" s="234">
        <v>1883579779.96</v>
      </c>
      <c r="W615" s="233">
        <f t="shared" si="24"/>
        <v>8.3139990970488361E-4</v>
      </c>
      <c r="X615" s="233">
        <f>+X614+Tabela1368[[#This Row],[Colunas82]]</f>
        <v>0.98369486078028934</v>
      </c>
      <c r="Y615" s="234">
        <v>43859.26</v>
      </c>
    </row>
    <row r="616" spans="1:25" ht="20.100000000000001" customHeight="1" x14ac:dyDescent="0.25">
      <c r="A616" s="231">
        <f t="shared" si="25"/>
        <v>612</v>
      </c>
      <c r="B616" s="231" t="s">
        <v>2387</v>
      </c>
      <c r="C616" s="231">
        <v>3554607</v>
      </c>
      <c r="D616" s="231" t="s">
        <v>2388</v>
      </c>
      <c r="E616" s="231" t="s">
        <v>2389</v>
      </c>
      <c r="F616" s="231">
        <v>196.79</v>
      </c>
      <c r="G616" s="232">
        <v>2647</v>
      </c>
      <c r="H616" s="233"/>
      <c r="I616" s="255">
        <v>3504</v>
      </c>
      <c r="J616" s="255">
        <v>5</v>
      </c>
      <c r="K616" s="255" t="s">
        <v>3284</v>
      </c>
      <c r="L616" s="255">
        <v>2534.9007998866605</v>
      </c>
      <c r="M616" s="233">
        <f>+Tabela1368[[#This Row],[Colunas85]]/$N$651</f>
        <v>5.6742749254155463E-5</v>
      </c>
      <c r="N616" s="255">
        <v>1956.2460004614863</v>
      </c>
      <c r="O616" s="233">
        <f>+O615+Tabela1368[[#This Row],[Colunas8]]</f>
        <v>0.97741606424745431</v>
      </c>
      <c r="P616" s="231">
        <v>13.45</v>
      </c>
      <c r="Q616" s="231">
        <v>99.7</v>
      </c>
      <c r="R616" s="274">
        <v>0.71</v>
      </c>
      <c r="S616" s="231" t="s">
        <v>20</v>
      </c>
      <c r="T616" s="231">
        <v>17816.13234</v>
      </c>
      <c r="U616" s="231">
        <v>15640.122069999999</v>
      </c>
      <c r="V616" s="234">
        <v>43709858.060000002</v>
      </c>
      <c r="W616" s="233">
        <f t="shared" si="24"/>
        <v>1.9293248117724544E-5</v>
      </c>
      <c r="X616" s="233">
        <f>+X615+Tabela1368[[#This Row],[Colunas82]]</f>
        <v>0.98371415402840712</v>
      </c>
      <c r="Y616" s="234">
        <v>16512.98</v>
      </c>
    </row>
    <row r="617" spans="1:25" ht="20.100000000000001" customHeight="1" x14ac:dyDescent="0.25">
      <c r="A617" s="231">
        <f t="shared" si="25"/>
        <v>613</v>
      </c>
      <c r="B617" s="231" t="s">
        <v>2461</v>
      </c>
      <c r="C617" s="231">
        <v>3554656</v>
      </c>
      <c r="D617" s="231" t="s">
        <v>2462</v>
      </c>
      <c r="E617" s="231" t="s">
        <v>2463</v>
      </c>
      <c r="F617" s="231">
        <v>71.347999999999999</v>
      </c>
      <c r="G617" s="232">
        <v>2432</v>
      </c>
      <c r="H617" s="233"/>
      <c r="I617" s="255">
        <v>3502</v>
      </c>
      <c r="J617" s="255">
        <v>6</v>
      </c>
      <c r="K617" s="255" t="s">
        <v>3273</v>
      </c>
      <c r="L617" s="255">
        <v>2329.0059483658324</v>
      </c>
      <c r="M617" s="233">
        <f>+Tabela1368[[#This Row],[Colunas85]]/$N$651</f>
        <v>5.2133874645298866E-5</v>
      </c>
      <c r="N617" s="255">
        <v>1797.3518221089289</v>
      </c>
      <c r="O617" s="233">
        <f>+O616+Tabela1368[[#This Row],[Colunas8]]</f>
        <v>0.97746819812209962</v>
      </c>
      <c r="P617" s="231">
        <v>31.59</v>
      </c>
      <c r="Q617" s="231">
        <v>98.4</v>
      </c>
      <c r="R617" s="274">
        <v>0.71399999999999997</v>
      </c>
      <c r="S617" s="231" t="s">
        <v>20</v>
      </c>
      <c r="T617" s="231">
        <v>13407.934869999999</v>
      </c>
      <c r="U617" s="231">
        <v>11846.528700000001</v>
      </c>
      <c r="V617" s="234">
        <v>30412451.840000004</v>
      </c>
      <c r="W617" s="233">
        <f t="shared" si="24"/>
        <v>1.3423859176390754E-5</v>
      </c>
      <c r="X617" s="233">
        <f>+X616+Tabela1368[[#This Row],[Colunas82]]</f>
        <v>0.98372757788758347</v>
      </c>
      <c r="Y617" s="234">
        <v>12505.12</v>
      </c>
    </row>
    <row r="618" spans="1:25" ht="20.100000000000001" customHeight="1" x14ac:dyDescent="0.25">
      <c r="A618" s="231">
        <f t="shared" si="25"/>
        <v>614</v>
      </c>
      <c r="B618" s="231" t="s">
        <v>1756</v>
      </c>
      <c r="C618" s="231">
        <v>3554706</v>
      </c>
      <c r="D618" s="231" t="s">
        <v>1757</v>
      </c>
      <c r="E618" s="231" t="s">
        <v>1758</v>
      </c>
      <c r="F618" s="231">
        <v>315.267</v>
      </c>
      <c r="G618" s="232">
        <v>10100</v>
      </c>
      <c r="H618" s="233"/>
      <c r="I618" s="255">
        <v>3503</v>
      </c>
      <c r="J618" s="255">
        <v>2</v>
      </c>
      <c r="K618" s="255" t="s">
        <v>3276</v>
      </c>
      <c r="L618" s="255">
        <v>9672.2697691179728</v>
      </c>
      <c r="M618" s="233">
        <f>+Tabela1368[[#This Row],[Colunas85]]/$N$651</f>
        <v>2.1650992348582179E-4</v>
      </c>
      <c r="N618" s="255">
        <v>7464.3311691201416</v>
      </c>
      <c r="O618" s="233">
        <f>+O617+Tabela1368[[#This Row],[Colunas8]]</f>
        <v>0.97768470804558549</v>
      </c>
      <c r="P618" s="231">
        <v>29.59</v>
      </c>
      <c r="Q618" s="231">
        <v>96.4</v>
      </c>
      <c r="R618" s="274">
        <v>0.74399999999999999</v>
      </c>
      <c r="S618" s="231">
        <v>10.31</v>
      </c>
      <c r="T618" s="231">
        <v>27051.478009999999</v>
      </c>
      <c r="U618" s="231">
        <v>22023.882799999999</v>
      </c>
      <c r="V618" s="234">
        <v>206116861</v>
      </c>
      <c r="W618" s="233">
        <f t="shared" si="24"/>
        <v>9.0978646854922811E-5</v>
      </c>
      <c r="X618" s="233">
        <f>+X617+Tabela1368[[#This Row],[Colunas82]]</f>
        <v>0.98381855653443839</v>
      </c>
      <c r="Y618" s="234">
        <v>20407.61</v>
      </c>
    </row>
    <row r="619" spans="1:25" ht="20.100000000000001" customHeight="1" x14ac:dyDescent="0.25">
      <c r="A619" s="231">
        <f t="shared" si="25"/>
        <v>615</v>
      </c>
      <c r="B619" s="231" t="s">
        <v>2401</v>
      </c>
      <c r="C619" s="231">
        <v>3554755</v>
      </c>
      <c r="D619" s="231" t="s">
        <v>2402</v>
      </c>
      <c r="E619" s="231" t="s">
        <v>2403</v>
      </c>
      <c r="F619" s="231">
        <v>63.420999999999999</v>
      </c>
      <c r="G619" s="232">
        <v>1752</v>
      </c>
      <c r="H619" s="233"/>
      <c r="I619" s="255">
        <v>3509</v>
      </c>
      <c r="J619" s="255">
        <v>1</v>
      </c>
      <c r="K619" s="255" t="s">
        <v>3309</v>
      </c>
      <c r="L619" s="255">
        <v>1677.8036272767017</v>
      </c>
      <c r="M619" s="233">
        <f>+Tabela1368[[#This Row],[Colunas85]]/$N$651</f>
        <v>3.7556968905659383E-5</v>
      </c>
      <c r="N619" s="255">
        <v>1294.8027929008404</v>
      </c>
      <c r="O619" s="233">
        <f>+O618+Tabela1368[[#This Row],[Colunas8]]</f>
        <v>0.97772226501449111</v>
      </c>
      <c r="P619" s="231">
        <v>24.35</v>
      </c>
      <c r="Q619" s="231">
        <v>98.4</v>
      </c>
      <c r="R619" s="274">
        <v>0.72199999999999998</v>
      </c>
      <c r="S619" s="231" t="s">
        <v>20</v>
      </c>
      <c r="T619" s="231">
        <v>13199.32883</v>
      </c>
      <c r="U619" s="231">
        <v>10945.364610000001</v>
      </c>
      <c r="V619" s="234">
        <v>41637594</v>
      </c>
      <c r="W619" s="233">
        <f t="shared" si="24"/>
        <v>1.8378564189441313E-5</v>
      </c>
      <c r="X619" s="233">
        <f>+X618+Tabela1368[[#This Row],[Colunas82]]</f>
        <v>0.9838369350986278</v>
      </c>
      <c r="Y619" s="234">
        <v>23765.75</v>
      </c>
    </row>
    <row r="620" spans="1:25" ht="20.100000000000001" customHeight="1" x14ac:dyDescent="0.25">
      <c r="A620" s="231">
        <f t="shared" si="25"/>
        <v>616</v>
      </c>
      <c r="B620" s="231" t="s">
        <v>1207</v>
      </c>
      <c r="C620" s="231">
        <v>3554805</v>
      </c>
      <c r="D620" s="231" t="s">
        <v>1208</v>
      </c>
      <c r="E620" s="231" t="s">
        <v>1209</v>
      </c>
      <c r="F620" s="231">
        <v>191.09399999999999</v>
      </c>
      <c r="G620" s="232">
        <v>48228</v>
      </c>
      <c r="H620" s="233"/>
      <c r="I620" s="255">
        <v>3511</v>
      </c>
      <c r="J620" s="255">
        <v>2</v>
      </c>
      <c r="K620" s="255" t="s">
        <v>3326</v>
      </c>
      <c r="L620" s="255">
        <v>46185.566972774417</v>
      </c>
      <c r="M620" s="233">
        <f>+Tabela1368[[#This Row],[Colunas85]]/$N$651</f>
        <v>1.033845602957843E-3</v>
      </c>
      <c r="N620" s="255">
        <v>35642.550853893685</v>
      </c>
      <c r="O620" s="233">
        <f>+O619+Tabela1368[[#This Row],[Colunas8]]</f>
        <v>0.97875611061744894</v>
      </c>
      <c r="P620" s="231">
        <v>214.17</v>
      </c>
      <c r="Q620" s="231">
        <v>97.8</v>
      </c>
      <c r="R620" s="274">
        <v>0.78500000000000003</v>
      </c>
      <c r="S620" s="231">
        <v>12.2</v>
      </c>
      <c r="T620" s="231">
        <v>115438.78802000001</v>
      </c>
      <c r="U620" s="231">
        <v>113714.91882000001</v>
      </c>
      <c r="V620" s="234">
        <v>781044743.51999998</v>
      </c>
      <c r="W620" s="233">
        <f t="shared" si="24"/>
        <v>3.4474808879706272E-4</v>
      </c>
      <c r="X620" s="233">
        <f>+X619+Tabela1368[[#This Row],[Colunas82]]</f>
        <v>0.98418168318742483</v>
      </c>
      <c r="Y620" s="234">
        <v>16194.84</v>
      </c>
    </row>
    <row r="621" spans="1:25" ht="20.100000000000001" customHeight="1" x14ac:dyDescent="0.25">
      <c r="A621" s="231">
        <f t="shared" si="25"/>
        <v>617</v>
      </c>
      <c r="B621" s="231" t="s">
        <v>2071</v>
      </c>
      <c r="C621" s="231">
        <v>3554904</v>
      </c>
      <c r="D621" s="231" t="s">
        <v>2072</v>
      </c>
      <c r="E621" s="231" t="s">
        <v>2073</v>
      </c>
      <c r="F621" s="231">
        <v>151.59399999999999</v>
      </c>
      <c r="G621" s="232">
        <v>5856</v>
      </c>
      <c r="H621" s="233"/>
      <c r="I621" s="255">
        <v>3507</v>
      </c>
      <c r="J621" s="255">
        <v>6</v>
      </c>
      <c r="K621" s="255" t="s">
        <v>3301</v>
      </c>
      <c r="L621" s="255">
        <v>5608.0011651440436</v>
      </c>
      <c r="M621" s="233">
        <f>+Tabela1368[[#This Row],[Colunas85]]/$N$651</f>
        <v>1.2553288236960122E-4</v>
      </c>
      <c r="N621" s="255">
        <v>4327.8339927096577</v>
      </c>
      <c r="O621" s="233">
        <f>+O620+Tabela1368[[#This Row],[Colunas8]]</f>
        <v>0.97888164349981854</v>
      </c>
      <c r="P621" s="231">
        <v>35.9</v>
      </c>
      <c r="Q621" s="231">
        <v>98.8</v>
      </c>
      <c r="R621" s="274">
        <v>0.753</v>
      </c>
      <c r="S621" s="231">
        <v>14.29</v>
      </c>
      <c r="T621" s="231">
        <v>20281.16732</v>
      </c>
      <c r="U621" s="231">
        <v>17199.621230000001</v>
      </c>
      <c r="V621" s="234">
        <v>108295417.92</v>
      </c>
      <c r="W621" s="233">
        <f t="shared" si="24"/>
        <v>4.7800895740159552E-5</v>
      </c>
      <c r="X621" s="233">
        <f>+X620+Tabela1368[[#This Row],[Colunas82]]</f>
        <v>0.98422948408316502</v>
      </c>
      <c r="Y621" s="234">
        <v>18493.07</v>
      </c>
    </row>
    <row r="622" spans="1:25" ht="20.100000000000001" customHeight="1" x14ac:dyDescent="0.25">
      <c r="A622" s="231">
        <f t="shared" si="25"/>
        <v>618</v>
      </c>
      <c r="B622" s="231" t="s">
        <v>1945</v>
      </c>
      <c r="C622" s="231">
        <v>3554953</v>
      </c>
      <c r="D622" s="231" t="s">
        <v>1946</v>
      </c>
      <c r="E622" s="231" t="s">
        <v>1947</v>
      </c>
      <c r="F622" s="231">
        <v>126.73099999999999</v>
      </c>
      <c r="G622" s="232">
        <v>7058</v>
      </c>
      <c r="H622" s="233"/>
      <c r="I622" s="255">
        <v>3510</v>
      </c>
      <c r="J622" s="255">
        <v>4</v>
      </c>
      <c r="K622" s="255" t="s">
        <v>3316</v>
      </c>
      <c r="L622" s="255">
        <v>6759.0970327163013</v>
      </c>
      <c r="M622" s="233">
        <f>+Tabela1368[[#This Row],[Colunas85]]/$N$651</f>
        <v>1.5129970692702278E-4</v>
      </c>
      <c r="N622" s="255">
        <v>5216.1633061039556</v>
      </c>
      <c r="O622" s="233">
        <f>+O621+Tabela1368[[#This Row],[Colunas8]]</f>
        <v>0.97903294320674561</v>
      </c>
      <c r="P622" s="231">
        <v>46.8</v>
      </c>
      <c r="Q622" s="231">
        <v>97.3</v>
      </c>
      <c r="R622" s="274">
        <v>0.72799999999999998</v>
      </c>
      <c r="S622" s="231" t="s">
        <v>20</v>
      </c>
      <c r="T622" s="231">
        <v>21049.98575</v>
      </c>
      <c r="U622" s="231">
        <v>18149.40958</v>
      </c>
      <c r="V622" s="234">
        <v>141181315.16</v>
      </c>
      <c r="W622" s="233">
        <f t="shared" si="24"/>
        <v>6.2316517688745514E-5</v>
      </c>
      <c r="X622" s="233">
        <f>+X621+Tabela1368[[#This Row],[Colunas82]]</f>
        <v>0.98429180060085375</v>
      </c>
      <c r="Y622" s="234">
        <v>20003.02</v>
      </c>
    </row>
    <row r="623" spans="1:25" ht="20.100000000000001" customHeight="1" x14ac:dyDescent="0.25">
      <c r="A623" s="231">
        <f t="shared" si="25"/>
        <v>619</v>
      </c>
      <c r="B623" s="231" t="s">
        <v>960</v>
      </c>
      <c r="C623" s="231">
        <v>3555000</v>
      </c>
      <c r="D623" s="231" t="s">
        <v>961</v>
      </c>
      <c r="E623" s="231" t="s">
        <v>962</v>
      </c>
      <c r="F623" s="231">
        <v>627.98599999999999</v>
      </c>
      <c r="G623" s="232">
        <v>65615</v>
      </c>
      <c r="H623" s="233"/>
      <c r="I623" s="255">
        <v>3504</v>
      </c>
      <c r="J623" s="255">
        <v>4</v>
      </c>
      <c r="K623" s="255" t="s">
        <v>3283</v>
      </c>
      <c r="L623" s="255">
        <v>62836.23573274017</v>
      </c>
      <c r="M623" s="233">
        <f>+Tabela1368[[#This Row],[Colunas85]]/$N$651</f>
        <v>1.406564220744772E-3</v>
      </c>
      <c r="N623" s="255">
        <v>48492.286105130501</v>
      </c>
      <c r="O623" s="233">
        <f>+O622+Tabela1368[[#This Row],[Colunas8]]</f>
        <v>0.98043950742749042</v>
      </c>
      <c r="P623" s="231">
        <v>100.99</v>
      </c>
      <c r="Q623" s="231">
        <v>97.3</v>
      </c>
      <c r="R623" s="274">
        <v>0.77100000000000002</v>
      </c>
      <c r="S623" s="231">
        <v>5.76</v>
      </c>
      <c r="T623" s="231">
        <v>158108.32831000001</v>
      </c>
      <c r="U623" s="231">
        <v>145306.54681</v>
      </c>
      <c r="V623" s="234">
        <v>1798700058.0999999</v>
      </c>
      <c r="W623" s="233">
        <f t="shared" si="24"/>
        <v>7.9393455047721214E-4</v>
      </c>
      <c r="X623" s="233">
        <f>+X622+Tabela1368[[#This Row],[Colunas82]]</f>
        <v>0.98508573515133091</v>
      </c>
      <c r="Y623" s="234">
        <v>27412.94</v>
      </c>
    </row>
    <row r="624" spans="1:25" ht="20.100000000000001" customHeight="1" x14ac:dyDescent="0.25">
      <c r="A624" s="231">
        <f t="shared" si="25"/>
        <v>620</v>
      </c>
      <c r="B624" s="231" t="s">
        <v>1597</v>
      </c>
      <c r="C624" s="231">
        <v>3555109</v>
      </c>
      <c r="D624" s="231" t="s">
        <v>1598</v>
      </c>
      <c r="E624" s="231" t="s">
        <v>1599</v>
      </c>
      <c r="F624" s="231">
        <v>244.77</v>
      </c>
      <c r="G624" s="232">
        <v>15670</v>
      </c>
      <c r="H624" s="233"/>
      <c r="I624" s="255">
        <v>3505</v>
      </c>
      <c r="J624" s="255">
        <v>3</v>
      </c>
      <c r="K624" s="255" t="s">
        <v>3288</v>
      </c>
      <c r="L624" s="255">
        <v>15006.382899215707</v>
      </c>
      <c r="M624" s="233">
        <f>+Tabela1368[[#This Row],[Colunas85]]/$N$651</f>
        <v>3.3591193079433938E-4</v>
      </c>
      <c r="N624" s="255">
        <v>11580.798952486399</v>
      </c>
      <c r="O624" s="233">
        <f>+O623+Tabela1368[[#This Row],[Colunas8]]</f>
        <v>0.98077541935828472</v>
      </c>
      <c r="P624" s="231">
        <v>58.16</v>
      </c>
      <c r="Q624" s="231">
        <v>99.4</v>
      </c>
      <c r="R624" s="274">
        <v>0.76900000000000002</v>
      </c>
      <c r="S624" s="231" t="s">
        <v>20</v>
      </c>
      <c r="T624" s="231">
        <v>45866.827980000002</v>
      </c>
      <c r="U624" s="231">
        <v>38950.974269999999</v>
      </c>
      <c r="V624" s="234">
        <v>278706776.69999999</v>
      </c>
      <c r="W624" s="233">
        <f t="shared" si="24"/>
        <v>1.230193652787247E-4</v>
      </c>
      <c r="X624" s="233">
        <f>+X623+Tabela1368[[#This Row],[Colunas82]]</f>
        <v>0.98520875451660961</v>
      </c>
      <c r="Y624" s="234">
        <v>17786.009999999998</v>
      </c>
    </row>
    <row r="625" spans="1:25" ht="20.100000000000001" customHeight="1" x14ac:dyDescent="0.25">
      <c r="A625" s="231">
        <f t="shared" si="25"/>
        <v>621</v>
      </c>
      <c r="B625" s="231" t="s">
        <v>2396</v>
      </c>
      <c r="C625" s="231">
        <v>3555208</v>
      </c>
      <c r="D625" s="231" t="s">
        <v>2397</v>
      </c>
      <c r="E625" s="231" t="s">
        <v>2398</v>
      </c>
      <c r="F625" s="231">
        <v>153.23500000000001</v>
      </c>
      <c r="G625" s="232">
        <v>2024</v>
      </c>
      <c r="H625" s="233"/>
      <c r="I625" s="255">
        <v>3506</v>
      </c>
      <c r="J625" s="255">
        <v>2</v>
      </c>
      <c r="K625" s="255" t="s">
        <v>3292</v>
      </c>
      <c r="L625" s="255">
        <v>1938.2845557123542</v>
      </c>
      <c r="M625" s="233">
        <f>+Tabela1368[[#This Row],[Colunas85]]/$N$651</f>
        <v>4.3387731201515179E-5</v>
      </c>
      <c r="N625" s="255">
        <v>1495.8224045840759</v>
      </c>
      <c r="O625" s="233">
        <f>+O624+Tabela1368[[#This Row],[Colunas8]]</f>
        <v>0.98081880708948621</v>
      </c>
      <c r="P625" s="231">
        <v>12.6</v>
      </c>
      <c r="Q625" s="231">
        <v>100</v>
      </c>
      <c r="R625" s="274">
        <v>0.751</v>
      </c>
      <c r="S625" s="231" t="s">
        <v>20</v>
      </c>
      <c r="T625" s="231">
        <v>17138.43291</v>
      </c>
      <c r="U625" s="231">
        <v>15593.11808</v>
      </c>
      <c r="V625" s="234">
        <v>42281157.600000001</v>
      </c>
      <c r="W625" s="233">
        <f t="shared" si="24"/>
        <v>1.8662628992335256E-5</v>
      </c>
      <c r="X625" s="233">
        <f>+X624+Tabela1368[[#This Row],[Colunas82]]</f>
        <v>0.98522741714560191</v>
      </c>
      <c r="Y625" s="234">
        <v>20889.900000000001</v>
      </c>
    </row>
    <row r="626" spans="1:25" ht="20.100000000000001" customHeight="1" x14ac:dyDescent="0.25">
      <c r="A626" s="231">
        <f t="shared" si="25"/>
        <v>622</v>
      </c>
      <c r="B626" s="231" t="s">
        <v>2333</v>
      </c>
      <c r="C626" s="231">
        <v>3555307</v>
      </c>
      <c r="D626" s="231" t="s">
        <v>2334</v>
      </c>
      <c r="E626" s="231" t="s">
        <v>2335</v>
      </c>
      <c r="F626" s="231">
        <v>147.797</v>
      </c>
      <c r="G626" s="232">
        <v>1667</v>
      </c>
      <c r="H626" s="233"/>
      <c r="I626" s="255">
        <v>3507</v>
      </c>
      <c r="J626" s="255">
        <v>4</v>
      </c>
      <c r="K626" s="255" t="s">
        <v>3299</v>
      </c>
      <c r="L626" s="255">
        <v>1596.4033371405603</v>
      </c>
      <c r="M626" s="233">
        <f>+Tabela1368[[#This Row],[Colunas85]]/$N$651</f>
        <v>3.573485568820445E-5</v>
      </c>
      <c r="N626" s="255">
        <v>1231.9841642498293</v>
      </c>
      <c r="O626" s="233">
        <f>+O625+Tabela1368[[#This Row],[Colunas8]]</f>
        <v>0.98085454194517441</v>
      </c>
      <c r="P626" s="231">
        <v>13.37</v>
      </c>
      <c r="Q626" s="231">
        <v>97.1</v>
      </c>
      <c r="R626" s="274">
        <v>0.73599999999999999</v>
      </c>
      <c r="S626" s="231" t="s">
        <v>20</v>
      </c>
      <c r="T626" s="231">
        <v>16654.985949999998</v>
      </c>
      <c r="U626" s="231">
        <v>14567.555130000001</v>
      </c>
      <c r="V626" s="234">
        <v>53093616.600000001</v>
      </c>
      <c r="W626" s="233">
        <f t="shared" si="24"/>
        <v>2.3435178332655024E-5</v>
      </c>
      <c r="X626" s="233">
        <f>+X625+Tabela1368[[#This Row],[Colunas82]]</f>
        <v>0.98525085232393461</v>
      </c>
      <c r="Y626" s="234">
        <v>31849.8</v>
      </c>
    </row>
    <row r="627" spans="1:25" ht="20.100000000000001" customHeight="1" x14ac:dyDescent="0.25">
      <c r="A627" s="231">
        <f t="shared" si="25"/>
        <v>623</v>
      </c>
      <c r="B627" s="231" t="s">
        <v>1519</v>
      </c>
      <c r="C627" s="231">
        <v>3555356</v>
      </c>
      <c r="D627" s="231" t="s">
        <v>1520</v>
      </c>
      <c r="E627" s="231" t="s">
        <v>1521</v>
      </c>
      <c r="F627" s="231">
        <v>209.86099999999999</v>
      </c>
      <c r="G627" s="232">
        <v>6488</v>
      </c>
      <c r="H627" s="233"/>
      <c r="I627" s="255">
        <v>3507</v>
      </c>
      <c r="J627" s="255">
        <v>1</v>
      </c>
      <c r="K627" s="255" t="s">
        <v>3295</v>
      </c>
      <c r="L627" s="255">
        <v>6213.2362635680602</v>
      </c>
      <c r="M627" s="233">
        <f>+Tabela1368[[#This Row],[Colunas85]]/$N$651</f>
        <v>1.3908083005703084E-4</v>
      </c>
      <c r="N627" s="255">
        <v>4794.908972797175</v>
      </c>
      <c r="O627" s="233">
        <f>+O626+Tabela1368[[#This Row],[Colunas8]]</f>
        <v>0.98099362277523139</v>
      </c>
      <c r="P627" s="231">
        <v>25.23</v>
      </c>
      <c r="Q627" s="231">
        <v>99.7</v>
      </c>
      <c r="R627" s="274">
        <v>0.7</v>
      </c>
      <c r="S627" s="231">
        <v>11.24</v>
      </c>
      <c r="T627" s="231">
        <v>27007.481479999999</v>
      </c>
      <c r="U627" s="231">
        <v>24170.935819999999</v>
      </c>
      <c r="V627" s="234">
        <v>330129617.68000001</v>
      </c>
      <c r="W627" s="233">
        <f t="shared" si="24"/>
        <v>1.4571707407895853E-4</v>
      </c>
      <c r="X627" s="233">
        <f>+X626+Tabela1368[[#This Row],[Colunas82]]</f>
        <v>0.98539656939801357</v>
      </c>
      <c r="Y627" s="234">
        <v>50883.11</v>
      </c>
    </row>
    <row r="628" spans="1:25" ht="20.100000000000001" customHeight="1" x14ac:dyDescent="0.25">
      <c r="A628" s="231">
        <f t="shared" si="25"/>
        <v>624</v>
      </c>
      <c r="B628" s="231" t="s">
        <v>888</v>
      </c>
      <c r="C628" s="231">
        <v>3555406</v>
      </c>
      <c r="D628" s="231" t="s">
        <v>889</v>
      </c>
      <c r="E628" s="231" t="s">
        <v>890</v>
      </c>
      <c r="F628" s="231">
        <v>708.10500000000002</v>
      </c>
      <c r="G628" s="232">
        <v>92819</v>
      </c>
      <c r="H628" s="233"/>
      <c r="I628" s="255">
        <v>3511</v>
      </c>
      <c r="J628" s="255">
        <v>3</v>
      </c>
      <c r="K628" s="255" t="s">
        <v>3327</v>
      </c>
      <c r="L628" s="255">
        <v>88888.159178194168</v>
      </c>
      <c r="M628" s="233">
        <f>+Tabela1368[[#This Row],[Colunas85]]/$N$651</f>
        <v>1.989726196834702E-3</v>
      </c>
      <c r="N628" s="255">
        <v>68597.203444214087</v>
      </c>
      <c r="O628" s="233">
        <f>+O627+Tabela1368[[#This Row],[Colunas8]]</f>
        <v>0.98298334897206607</v>
      </c>
      <c r="P628" s="231">
        <v>108.87</v>
      </c>
      <c r="Q628" s="231">
        <v>97.7</v>
      </c>
      <c r="R628" s="274">
        <v>0.751</v>
      </c>
      <c r="S628" s="231">
        <v>11.43</v>
      </c>
      <c r="T628" s="231">
        <v>315083.35965</v>
      </c>
      <c r="U628" s="231">
        <v>298156.69046999997</v>
      </c>
      <c r="V628" s="234">
        <v>2211579749.1999998</v>
      </c>
      <c r="W628" s="233">
        <f t="shared" si="24"/>
        <v>9.7617697076206463E-4</v>
      </c>
      <c r="X628" s="233">
        <f>+X627+Tabela1368[[#This Row],[Colunas82]]</f>
        <v>0.98637274636877559</v>
      </c>
      <c r="Y628" s="234">
        <v>23826.799999999999</v>
      </c>
    </row>
    <row r="629" spans="1:25" ht="20.100000000000001" customHeight="1" x14ac:dyDescent="0.25">
      <c r="A629" s="231">
        <f t="shared" si="25"/>
        <v>625</v>
      </c>
      <c r="B629" s="231" t="s">
        <v>2125</v>
      </c>
      <c r="C629" s="231">
        <v>3555505</v>
      </c>
      <c r="D629" s="231" t="s">
        <v>2126</v>
      </c>
      <c r="E629" s="231" t="s">
        <v>2127</v>
      </c>
      <c r="F629" s="231">
        <v>282.17899999999997</v>
      </c>
      <c r="G629" s="232">
        <v>4828</v>
      </c>
      <c r="H629" s="233"/>
      <c r="I629" s="255">
        <v>3503</v>
      </c>
      <c r="J629" s="255">
        <v>1</v>
      </c>
      <c r="K629" s="255" t="s">
        <v>3275</v>
      </c>
      <c r="L629" s="255">
        <v>4623.5364797328284</v>
      </c>
      <c r="M629" s="233">
        <f>+Tabela1368[[#This Row],[Colunas85]]/$N$651</f>
        <v>1.0349603075144035E-4</v>
      </c>
      <c r="N629" s="255">
        <v>3568.0981073774296</v>
      </c>
      <c r="O629" s="233">
        <f>+O628+Tabela1368[[#This Row],[Colunas8]]</f>
        <v>0.98308684500281751</v>
      </c>
      <c r="P629" s="231">
        <v>15.68</v>
      </c>
      <c r="Q629" s="231">
        <v>98.9</v>
      </c>
      <c r="R629" s="274">
        <v>0.72699999999999998</v>
      </c>
      <c r="S629" s="231">
        <v>15.15</v>
      </c>
      <c r="T629" s="231">
        <v>20437.857609999999</v>
      </c>
      <c r="U629" s="231">
        <v>16562.925810000001</v>
      </c>
      <c r="V629" s="234">
        <v>94928136</v>
      </c>
      <c r="W629" s="233">
        <f t="shared" si="24"/>
        <v>4.1900664117624441E-5</v>
      </c>
      <c r="X629" s="233">
        <f>+X628+Tabela1368[[#This Row],[Colunas82]]</f>
        <v>0.98641464703289317</v>
      </c>
      <c r="Y629" s="234">
        <v>19662</v>
      </c>
    </row>
    <row r="630" spans="1:25" ht="20.100000000000001" customHeight="1" x14ac:dyDescent="0.25">
      <c r="A630" s="231">
        <f t="shared" si="25"/>
        <v>626</v>
      </c>
      <c r="B630" s="231" t="s">
        <v>1705</v>
      </c>
      <c r="C630" s="231">
        <v>3555604</v>
      </c>
      <c r="D630" s="231" t="s">
        <v>1706</v>
      </c>
      <c r="E630" s="231" t="s">
        <v>1707</v>
      </c>
      <c r="F630" s="231">
        <v>252.434</v>
      </c>
      <c r="G630" s="232">
        <v>10191</v>
      </c>
      <c r="H630" s="233"/>
      <c r="I630" s="255">
        <v>3507</v>
      </c>
      <c r="J630" s="255">
        <v>1</v>
      </c>
      <c r="K630" s="255" t="s">
        <v>3295</v>
      </c>
      <c r="L630" s="255">
        <v>9759.4159620872524</v>
      </c>
      <c r="M630" s="233">
        <f>+Tabela1368[[#This Row],[Colunas85]]/$N$651</f>
        <v>2.1846065645980293E-4</v>
      </c>
      <c r="N630" s="255">
        <v>7531.5840539112232</v>
      </c>
      <c r="O630" s="233">
        <f>+O629+Tabela1368[[#This Row],[Colunas8]]</f>
        <v>0.98330530565927732</v>
      </c>
      <c r="P630" s="231">
        <v>37.51</v>
      </c>
      <c r="Q630" s="231">
        <v>98.2</v>
      </c>
      <c r="R630" s="274">
        <v>0.72099999999999997</v>
      </c>
      <c r="S630" s="231">
        <v>18.02</v>
      </c>
      <c r="T630" s="231">
        <v>41443.113559999998</v>
      </c>
      <c r="U630" s="231">
        <v>36901.011910000001</v>
      </c>
      <c r="V630" s="234">
        <v>226113322.04999998</v>
      </c>
      <c r="W630" s="233">
        <f t="shared" si="24"/>
        <v>9.9804955189863764E-5</v>
      </c>
      <c r="X630" s="233">
        <f>+X629+Tabela1368[[#This Row],[Colunas82]]</f>
        <v>0.98651445198808307</v>
      </c>
      <c r="Y630" s="234">
        <v>22187.55</v>
      </c>
    </row>
    <row r="631" spans="1:25" ht="20.100000000000001" customHeight="1" x14ac:dyDescent="0.25">
      <c r="A631" s="231">
        <f t="shared" si="25"/>
        <v>627</v>
      </c>
      <c r="B631" s="231" t="s">
        <v>2377</v>
      </c>
      <c r="C631" s="231">
        <v>3555703</v>
      </c>
      <c r="D631" s="231" t="s">
        <v>2378</v>
      </c>
      <c r="E631" s="231" t="s">
        <v>2379</v>
      </c>
      <c r="F631" s="231">
        <v>79.055999999999997</v>
      </c>
      <c r="G631" s="232">
        <v>1886</v>
      </c>
      <c r="H631" s="233"/>
      <c r="I631" s="255">
        <v>3507</v>
      </c>
      <c r="J631" s="255">
        <v>1</v>
      </c>
      <c r="K631" s="255" t="s">
        <v>3295</v>
      </c>
      <c r="L631" s="255">
        <v>1806.1287905501479</v>
      </c>
      <c r="M631" s="233">
        <f>+Tabela1368[[#This Row],[Colunas85]]/$N$651</f>
        <v>4.0429476801411865E-5</v>
      </c>
      <c r="N631" s="255">
        <v>1393.8345133624341</v>
      </c>
      <c r="O631" s="233">
        <f>+O630+Tabela1368[[#This Row],[Colunas8]]</f>
        <v>0.9833457351360787</v>
      </c>
      <c r="P631" s="231">
        <v>20.21</v>
      </c>
      <c r="Q631" s="231">
        <v>96.8</v>
      </c>
      <c r="R631" s="274">
        <v>0.749</v>
      </c>
      <c r="S631" s="231" t="s">
        <v>20</v>
      </c>
      <c r="T631" s="231">
        <v>14795.32857</v>
      </c>
      <c r="U631" s="231">
        <v>12195.374739999999</v>
      </c>
      <c r="V631" s="234">
        <v>47042724.32</v>
      </c>
      <c r="W631" s="233">
        <f t="shared" si="24"/>
        <v>2.0764353688671636E-5</v>
      </c>
      <c r="X631" s="233">
        <f>+X630+Tabela1368[[#This Row],[Colunas82]]</f>
        <v>0.98653521634177177</v>
      </c>
      <c r="Y631" s="234">
        <v>24943.119999999999</v>
      </c>
    </row>
    <row r="632" spans="1:25" ht="20.100000000000001" customHeight="1" x14ac:dyDescent="0.25">
      <c r="A632" s="231">
        <f t="shared" si="25"/>
        <v>628</v>
      </c>
      <c r="B632" s="231" t="s">
        <v>1729</v>
      </c>
      <c r="C632" s="231">
        <v>3555802</v>
      </c>
      <c r="D632" s="231" t="s">
        <v>1730</v>
      </c>
      <c r="E632" s="231" t="s">
        <v>1731</v>
      </c>
      <c r="F632" s="231">
        <v>209.262</v>
      </c>
      <c r="G632" s="232">
        <v>9125</v>
      </c>
      <c r="H632" s="233"/>
      <c r="I632" s="255">
        <v>3507</v>
      </c>
      <c r="J632" s="255">
        <v>4</v>
      </c>
      <c r="K632" s="255" t="s">
        <v>3299</v>
      </c>
      <c r="L632" s="255">
        <v>8738.5605587328209</v>
      </c>
      <c r="M632" s="233">
        <f>+Tabela1368[[#This Row],[Colunas85]]/$N$651</f>
        <v>1.9560921305030924E-4</v>
      </c>
      <c r="N632" s="255">
        <v>6743.7645463585422</v>
      </c>
      <c r="O632" s="233">
        <f>+O631+Tabela1368[[#This Row],[Colunas8]]</f>
        <v>0.98354134434912899</v>
      </c>
      <c r="P632" s="231">
        <v>42.29</v>
      </c>
      <c r="Q632" s="231">
        <v>100</v>
      </c>
      <c r="R632" s="274">
        <v>0.746</v>
      </c>
      <c r="S632" s="231">
        <v>11.11</v>
      </c>
      <c r="T632" s="231">
        <v>25938.312010000001</v>
      </c>
      <c r="U632" s="231">
        <v>22282.447909999999</v>
      </c>
      <c r="V632" s="234">
        <v>215671382.5</v>
      </c>
      <c r="W632" s="233">
        <f t="shared" si="24"/>
        <v>9.5195950733892071E-5</v>
      </c>
      <c r="X632" s="233">
        <f>+X631+Tabela1368[[#This Row],[Colunas82]]</f>
        <v>0.9866304122925057</v>
      </c>
      <c r="Y632" s="234">
        <v>23635.22</v>
      </c>
    </row>
    <row r="633" spans="1:25" ht="20.100000000000001" customHeight="1" x14ac:dyDescent="0.25">
      <c r="A633" s="231">
        <f t="shared" si="25"/>
        <v>629</v>
      </c>
      <c r="B633" s="231" t="s">
        <v>2413</v>
      </c>
      <c r="C633" s="231">
        <v>3555901</v>
      </c>
      <c r="D633" s="231" t="s">
        <v>2414</v>
      </c>
      <c r="E633" s="231" t="s">
        <v>2415</v>
      </c>
      <c r="F633" s="231">
        <v>146.90100000000001</v>
      </c>
      <c r="G633" s="232">
        <v>1142</v>
      </c>
      <c r="H633" s="233"/>
      <c r="I633" s="255">
        <v>3503</v>
      </c>
      <c r="J633" s="255">
        <v>4</v>
      </c>
      <c r="K633" s="255" t="s">
        <v>3278</v>
      </c>
      <c r="L633" s="255">
        <v>1093.6368392408638</v>
      </c>
      <c r="M633" s="233">
        <f>+Tabela1368[[#This Row],[Colunas85]]/$N$651</f>
        <v>2.4480626992159254E-5</v>
      </c>
      <c r="N633" s="255">
        <v>843.98675199358422</v>
      </c>
      <c r="O633" s="233">
        <f>+O632+Tabela1368[[#This Row],[Colunas8]]</f>
        <v>0.98356582497612111</v>
      </c>
      <c r="P633" s="231">
        <v>8.51</v>
      </c>
      <c r="Q633" s="231">
        <v>95.1</v>
      </c>
      <c r="R633" s="274">
        <v>0.71199999999999997</v>
      </c>
      <c r="S633" s="231" t="s">
        <v>20</v>
      </c>
      <c r="T633" s="231">
        <v>15080.53182</v>
      </c>
      <c r="U633" s="231">
        <v>12808.953799999999</v>
      </c>
      <c r="V633" s="234">
        <v>40134368.060000002</v>
      </c>
      <c r="W633" s="233">
        <f t="shared" si="24"/>
        <v>1.7715050000088219E-5</v>
      </c>
      <c r="X633" s="233">
        <f>+X632+Tabela1368[[#This Row],[Colunas82]]</f>
        <v>0.98664812734250573</v>
      </c>
      <c r="Y633" s="234">
        <v>35143.93</v>
      </c>
    </row>
    <row r="634" spans="1:25" ht="20.100000000000001" customHeight="1" x14ac:dyDescent="0.25">
      <c r="A634" s="231">
        <f t="shared" si="25"/>
        <v>630</v>
      </c>
      <c r="B634" s="231" t="s">
        <v>1432</v>
      </c>
      <c r="C634" s="231">
        <v>3556008</v>
      </c>
      <c r="D634" s="231" t="s">
        <v>1433</v>
      </c>
      <c r="E634" s="231" t="s">
        <v>1434</v>
      </c>
      <c r="F634" s="231">
        <v>323.916</v>
      </c>
      <c r="G634" s="232">
        <v>13965</v>
      </c>
      <c r="H634" s="233"/>
      <c r="I634" s="255">
        <v>3507</v>
      </c>
      <c r="J634" s="255">
        <v>1</v>
      </c>
      <c r="K634" s="255" t="s">
        <v>3295</v>
      </c>
      <c r="L634" s="255">
        <v>13373.588844131928</v>
      </c>
      <c r="M634" s="233">
        <f>+Tabela1368[[#This Row],[Colunas85]]/$N$651</f>
        <v>2.9936248331480209E-4</v>
      </c>
      <c r="N634" s="255">
        <v>10320.731166016116</v>
      </c>
      <c r="O634" s="233">
        <f>+O633+Tabela1368[[#This Row],[Colunas8]]</f>
        <v>0.98386518745943585</v>
      </c>
      <c r="P634" s="231">
        <v>39.270000000000003</v>
      </c>
      <c r="Q634" s="231">
        <v>99.1</v>
      </c>
      <c r="R634" s="274">
        <v>0.745</v>
      </c>
      <c r="S634" s="231">
        <v>16.95</v>
      </c>
      <c r="T634" s="231">
        <v>42321.882969999999</v>
      </c>
      <c r="U634" s="231">
        <v>38027.053809999998</v>
      </c>
      <c r="V634" s="234">
        <v>399283928.39999998</v>
      </c>
      <c r="W634" s="233">
        <f t="shared" si="24"/>
        <v>1.7624133872652894E-4</v>
      </c>
      <c r="X634" s="233">
        <f>+X633+Tabela1368[[#This Row],[Colunas82]]</f>
        <v>0.98682436868123224</v>
      </c>
      <c r="Y634" s="234">
        <v>28591.759999999998</v>
      </c>
    </row>
    <row r="635" spans="1:25" ht="20.100000000000001" customHeight="1" x14ac:dyDescent="0.25">
      <c r="A635" s="231">
        <f t="shared" si="25"/>
        <v>631</v>
      </c>
      <c r="B635" s="231" t="s">
        <v>1501</v>
      </c>
      <c r="C635" s="231">
        <v>3556107</v>
      </c>
      <c r="D635" s="231" t="s">
        <v>1502</v>
      </c>
      <c r="E635" s="231" t="s">
        <v>1503</v>
      </c>
      <c r="F635" s="231">
        <v>149.74100000000001</v>
      </c>
      <c r="G635" s="232">
        <v>13732</v>
      </c>
      <c r="H635" s="233"/>
      <c r="I635" s="255">
        <v>3507</v>
      </c>
      <c r="J635" s="255">
        <v>3</v>
      </c>
      <c r="K635" s="255" t="s">
        <v>3298</v>
      </c>
      <c r="L635" s="255">
        <v>13150.456284111684</v>
      </c>
      <c r="M635" s="233">
        <f>+Tabela1368[[#This Row],[Colunas85]]/$N$651</f>
        <v>2.9436774943636677E-4</v>
      </c>
      <c r="N635" s="255">
        <v>10148.534219243344</v>
      </c>
      <c r="O635" s="233">
        <f>+O634+Tabela1368[[#This Row],[Colunas8]]</f>
        <v>0.98415955520887222</v>
      </c>
      <c r="P635" s="231">
        <v>73.72</v>
      </c>
      <c r="Q635" s="231">
        <v>98.8</v>
      </c>
      <c r="R635" s="274">
        <v>0.73499999999999999</v>
      </c>
      <c r="S635" s="231">
        <v>5.62</v>
      </c>
      <c r="T635" s="231">
        <v>41491.258560000002</v>
      </c>
      <c r="U635" s="231">
        <v>33597.523789999999</v>
      </c>
      <c r="V635" s="234">
        <v>340144935.68000001</v>
      </c>
      <c r="W635" s="233">
        <f t="shared" si="24"/>
        <v>1.5013777054717108E-4</v>
      </c>
      <c r="X635" s="233">
        <f>+X634+Tabela1368[[#This Row],[Colunas82]]</f>
        <v>0.98697450645177942</v>
      </c>
      <c r="Y635" s="234">
        <v>24770.240000000002</v>
      </c>
    </row>
    <row r="636" spans="1:25" ht="20.100000000000001" customHeight="1" x14ac:dyDescent="0.25">
      <c r="A636" s="231">
        <f t="shared" si="25"/>
        <v>632</v>
      </c>
      <c r="B636" s="231" t="s">
        <v>711</v>
      </c>
      <c r="C636" s="231">
        <v>3556206</v>
      </c>
      <c r="D636" s="231" t="s">
        <v>712</v>
      </c>
      <c r="E636" s="231" t="s">
        <v>713</v>
      </c>
      <c r="F636" s="231">
        <v>148.53800000000001</v>
      </c>
      <c r="G636" s="232">
        <v>133169</v>
      </c>
      <c r="H636" s="233"/>
      <c r="I636" s="255">
        <v>3510</v>
      </c>
      <c r="J636" s="255">
        <v>1</v>
      </c>
      <c r="K636" s="255" t="s">
        <v>3312</v>
      </c>
      <c r="L636" s="255">
        <v>127529.35573105655</v>
      </c>
      <c r="M636" s="233">
        <f>+Tabela1368[[#This Row],[Colunas85]]/$N$651</f>
        <v>2.8546940594736041E-3</v>
      </c>
      <c r="N636" s="255">
        <v>98417.575986194061</v>
      </c>
      <c r="O636" s="233">
        <f>+O635+Tabela1368[[#This Row],[Colunas8]]</f>
        <v>0.9870142492683458</v>
      </c>
      <c r="P636" s="231">
        <v>718.7</v>
      </c>
      <c r="Q636" s="231">
        <v>97.2</v>
      </c>
      <c r="R636" s="274">
        <v>0.81899999999999995</v>
      </c>
      <c r="S636" s="231">
        <v>6.61</v>
      </c>
      <c r="T636" s="231">
        <v>551223.33114000002</v>
      </c>
      <c r="U636" s="231">
        <v>465006.77039000002</v>
      </c>
      <c r="V636" s="234">
        <v>6494420415.9400005</v>
      </c>
      <c r="W636" s="233">
        <f t="shared" si="24"/>
        <v>2.8665950892256516E-3</v>
      </c>
      <c r="X636" s="233">
        <f>+X635+Tabela1368[[#This Row],[Colunas82]]</f>
        <v>0.98984110154100502</v>
      </c>
      <c r="Y636" s="234">
        <v>48768.26</v>
      </c>
    </row>
    <row r="637" spans="1:25" ht="20.100000000000001" customHeight="1" x14ac:dyDescent="0.25">
      <c r="A637" s="231">
        <f t="shared" si="25"/>
        <v>633</v>
      </c>
      <c r="B637" s="231" t="s">
        <v>1171</v>
      </c>
      <c r="C637" s="231">
        <v>3556305</v>
      </c>
      <c r="D637" s="231" t="s">
        <v>1172</v>
      </c>
      <c r="E637" s="231" t="s">
        <v>1173</v>
      </c>
      <c r="F637" s="231">
        <v>857.66099999999994</v>
      </c>
      <c r="G637" s="232">
        <v>27154</v>
      </c>
      <c r="H637" s="233"/>
      <c r="I637" s="255">
        <v>3506</v>
      </c>
      <c r="J637" s="255">
        <v>1</v>
      </c>
      <c r="K637" s="255" t="s">
        <v>3291</v>
      </c>
      <c r="L637" s="255">
        <v>26004.040921844498</v>
      </c>
      <c r="M637" s="233">
        <f>+Tabela1368[[#This Row],[Colunas85]]/$N$651</f>
        <v>5.8209014478554505E-4</v>
      </c>
      <c r="N637" s="255">
        <v>20067.965204583001</v>
      </c>
      <c r="O637" s="233">
        <f>+O636+Tabela1368[[#This Row],[Colunas8]]</f>
        <v>0.9875963394131313</v>
      </c>
      <c r="P637" s="231">
        <v>26.33</v>
      </c>
      <c r="Q637" s="231">
        <v>98</v>
      </c>
      <c r="R637" s="274">
        <v>0.72499999999999998</v>
      </c>
      <c r="S637" s="231">
        <v>9.8699999999999992</v>
      </c>
      <c r="T637" s="231">
        <v>81981.077699999994</v>
      </c>
      <c r="U637" s="231">
        <v>76313.531610000005</v>
      </c>
      <c r="V637" s="234">
        <v>907676758</v>
      </c>
      <c r="W637" s="233">
        <f t="shared" si="24"/>
        <v>4.006426394418224E-4</v>
      </c>
      <c r="X637" s="233">
        <f>+X636+Tabela1368[[#This Row],[Colunas82]]</f>
        <v>0.99024174418044686</v>
      </c>
      <c r="Y637" s="234">
        <v>33427</v>
      </c>
    </row>
    <row r="638" spans="1:25" ht="20.100000000000001" customHeight="1" x14ac:dyDescent="0.25">
      <c r="A638" s="231">
        <f t="shared" si="25"/>
        <v>634</v>
      </c>
      <c r="B638" s="231" t="s">
        <v>1966</v>
      </c>
      <c r="C638" s="231">
        <v>3556354</v>
      </c>
      <c r="D638" s="231" t="s">
        <v>1967</v>
      </c>
      <c r="E638" s="231" t="s">
        <v>1968</v>
      </c>
      <c r="F638" s="231">
        <v>142.595</v>
      </c>
      <c r="G638" s="232">
        <v>10842</v>
      </c>
      <c r="H638" s="233"/>
      <c r="I638" s="255">
        <v>3510</v>
      </c>
      <c r="J638" s="255">
        <v>4</v>
      </c>
      <c r="K638" s="255" t="s">
        <v>3316</v>
      </c>
      <c r="L638" s="255">
        <v>10382.846419482876</v>
      </c>
      <c r="M638" s="233">
        <f>+Tabela1368[[#This Row],[Colunas85]]/$N$651</f>
        <v>2.3241590004289894E-4</v>
      </c>
      <c r="N638" s="255">
        <v>8012.700845108966</v>
      </c>
      <c r="O638" s="233">
        <f>+O637+Tabela1368[[#This Row],[Colunas8]]</f>
        <v>0.98782875531317416</v>
      </c>
      <c r="P638" s="231">
        <v>61.71</v>
      </c>
      <c r="Q638" s="231">
        <v>98.1</v>
      </c>
      <c r="R638" s="274">
        <v>0.69899999999999995</v>
      </c>
      <c r="S638" s="231">
        <v>27.78</v>
      </c>
      <c r="T638" s="231">
        <v>23552.126520000002</v>
      </c>
      <c r="U638" s="231">
        <v>21271.498759999999</v>
      </c>
      <c r="V638" s="234">
        <v>137758668.84</v>
      </c>
      <c r="W638" s="233">
        <f t="shared" si="24"/>
        <v>6.0805783781068833E-5</v>
      </c>
      <c r="X638" s="233">
        <f>+X637+Tabela1368[[#This Row],[Colunas82]]</f>
        <v>0.99030254996422795</v>
      </c>
      <c r="Y638" s="234">
        <v>12706.02</v>
      </c>
    </row>
    <row r="639" spans="1:25" ht="20.100000000000001" customHeight="1" x14ac:dyDescent="0.25">
      <c r="A639" s="231">
        <f t="shared" si="25"/>
        <v>635</v>
      </c>
      <c r="B639" s="231" t="s">
        <v>1139</v>
      </c>
      <c r="C639" s="231">
        <v>3556404</v>
      </c>
      <c r="D639" s="231" t="s">
        <v>892</v>
      </c>
      <c r="E639" s="231" t="s">
        <v>1140</v>
      </c>
      <c r="F639" s="231">
        <v>267.178</v>
      </c>
      <c r="G639" s="232">
        <v>43368</v>
      </c>
      <c r="H639" s="233"/>
      <c r="I639" s="255">
        <v>3510</v>
      </c>
      <c r="J639" s="255">
        <v>7</v>
      </c>
      <c r="K639" s="255" t="s">
        <v>3319</v>
      </c>
      <c r="L639" s="255">
        <v>41531.385677931503</v>
      </c>
      <c r="M639" s="233">
        <f>+Tabela1368[[#This Row],[Colunas85]]/$N$651</f>
        <v>9.2966360017159575E-4</v>
      </c>
      <c r="N639" s="255">
        <v>32050.803380435864</v>
      </c>
      <c r="O639" s="233">
        <f>+O638+Tabela1368[[#This Row],[Colunas8]]</f>
        <v>0.9887584189133457</v>
      </c>
      <c r="P639" s="231">
        <v>146.94</v>
      </c>
      <c r="Q639" s="231">
        <v>98.8</v>
      </c>
      <c r="R639" s="274">
        <v>0.73699999999999999</v>
      </c>
      <c r="S639" s="231">
        <v>9.4499999999999993</v>
      </c>
      <c r="T639" s="231">
        <v>106003.73403000001</v>
      </c>
      <c r="U639" s="231">
        <v>99271.631420000005</v>
      </c>
      <c r="V639" s="234">
        <v>992349611.75999999</v>
      </c>
      <c r="W639" s="233">
        <f t="shared" si="24"/>
        <v>4.3801668843061216E-4</v>
      </c>
      <c r="X639" s="233">
        <f>+X638+Tabela1368[[#This Row],[Colunas82]]</f>
        <v>0.99074056665265853</v>
      </c>
      <c r="Y639" s="234">
        <v>22882.07</v>
      </c>
    </row>
    <row r="640" spans="1:25" ht="20.100000000000001" customHeight="1" x14ac:dyDescent="0.25">
      <c r="A640" s="231">
        <f t="shared" si="25"/>
        <v>636</v>
      </c>
      <c r="B640" s="231" t="s">
        <v>891</v>
      </c>
      <c r="C640" s="231">
        <v>3556453</v>
      </c>
      <c r="D640" s="231" t="s">
        <v>892</v>
      </c>
      <c r="E640" s="231" t="s">
        <v>893</v>
      </c>
      <c r="F640" s="231">
        <v>42.488999999999997</v>
      </c>
      <c r="G640" s="232">
        <v>54315</v>
      </c>
      <c r="H640" s="233"/>
      <c r="I640" s="255">
        <v>3501</v>
      </c>
      <c r="J640" s="255">
        <v>1</v>
      </c>
      <c r="K640" s="255" t="s">
        <v>3265</v>
      </c>
      <c r="L640" s="255">
        <v>52014.785396994317</v>
      </c>
      <c r="M640" s="233">
        <f>+Tabela1368[[#This Row],[Colunas85]]/$N$651</f>
        <v>1.1643303459537037E-3</v>
      </c>
      <c r="N640" s="255">
        <v>40141.103707996081</v>
      </c>
      <c r="O640" s="233">
        <f>+O639+Tabela1368[[#This Row],[Colunas8]]</f>
        <v>0.98992274925929946</v>
      </c>
      <c r="P640" s="231">
        <v>1012.1</v>
      </c>
      <c r="Q640" s="231">
        <v>97.2</v>
      </c>
      <c r="R640" s="274">
        <v>0.77</v>
      </c>
      <c r="S640" s="231">
        <v>4.9000000000000004</v>
      </c>
      <c r="T640" s="231">
        <v>161893.61095999999</v>
      </c>
      <c r="U640" s="231">
        <v>140518.41277</v>
      </c>
      <c r="V640" s="234">
        <v>2187953764.1999998</v>
      </c>
      <c r="W640" s="233">
        <f t="shared" si="24"/>
        <v>9.6574861407408498E-4</v>
      </c>
      <c r="X640" s="233">
        <f>+X639+Tabela1368[[#This Row],[Colunas82]]</f>
        <v>0.99170631526673259</v>
      </c>
      <c r="Y640" s="234">
        <v>40282.68</v>
      </c>
    </row>
    <row r="641" spans="1:25" ht="20.100000000000001" customHeight="1" x14ac:dyDescent="0.25">
      <c r="A641" s="231">
        <f t="shared" si="25"/>
        <v>637</v>
      </c>
      <c r="B641" s="231" t="s">
        <v>849</v>
      </c>
      <c r="C641" s="231">
        <v>3556503</v>
      </c>
      <c r="D641" s="231" t="s">
        <v>850</v>
      </c>
      <c r="E641" s="231" t="s">
        <v>851</v>
      </c>
      <c r="F641" s="231">
        <v>35.119999999999997</v>
      </c>
      <c r="G641" s="232">
        <v>124269</v>
      </c>
      <c r="H641" s="233"/>
      <c r="I641" s="255">
        <v>3510</v>
      </c>
      <c r="J641" s="255">
        <v>2</v>
      </c>
      <c r="K641" s="255" t="s">
        <v>3313</v>
      </c>
      <c r="L641" s="255">
        <v>119006.26652856646</v>
      </c>
      <c r="M641" s="233">
        <f>+Tabela1368[[#This Row],[Colunas85]]/$N$651</f>
        <v>2.6639080872930283E-3</v>
      </c>
      <c r="N641" s="255">
        <v>91840.096045088198</v>
      </c>
      <c r="O641" s="233">
        <f>+O640+Tabela1368[[#This Row],[Colunas8]]</f>
        <v>0.99258665734659246</v>
      </c>
      <c r="P641" s="231">
        <v>3049.14</v>
      </c>
      <c r="Q641" s="231">
        <v>96.9</v>
      </c>
      <c r="R641" s="274">
        <v>0.75900000000000001</v>
      </c>
      <c r="S641" s="231">
        <v>13.89</v>
      </c>
      <c r="T641" s="231">
        <v>278885.58834999998</v>
      </c>
      <c r="U641" s="231">
        <v>235746.21113000001</v>
      </c>
      <c r="V641" s="234">
        <v>2930894306.52</v>
      </c>
      <c r="W641" s="233">
        <f t="shared" si="24"/>
        <v>1.2936777553680431E-3</v>
      </c>
      <c r="X641" s="233">
        <f>+X640+Tabela1368[[#This Row],[Colunas82]]</f>
        <v>0.99299999302210062</v>
      </c>
      <c r="Y641" s="234">
        <v>23585.08</v>
      </c>
    </row>
    <row r="642" spans="1:25" ht="20.100000000000001" customHeight="1" x14ac:dyDescent="0.25">
      <c r="A642" s="231">
        <f t="shared" si="25"/>
        <v>638</v>
      </c>
      <c r="B642" s="231" t="s">
        <v>1942</v>
      </c>
      <c r="C642" s="231">
        <v>3556602</v>
      </c>
      <c r="D642" s="231" t="s">
        <v>1943</v>
      </c>
      <c r="E642" s="231" t="s">
        <v>1944</v>
      </c>
      <c r="F642" s="231">
        <v>247.71600000000001</v>
      </c>
      <c r="G642" s="232">
        <v>10804</v>
      </c>
      <c r="H642" s="233"/>
      <c r="I642" s="255">
        <v>3504</v>
      </c>
      <c r="J642" s="255">
        <v>1</v>
      </c>
      <c r="K642" s="255" t="s">
        <v>3280</v>
      </c>
      <c r="L642" s="255">
        <v>10346.45570153966</v>
      </c>
      <c r="M642" s="233">
        <f>+Tabela1368[[#This Row],[Colunas85]]/$N$651</f>
        <v>2.3160130825156615E-4</v>
      </c>
      <c r="N642" s="255">
        <v>7984.6172228885143</v>
      </c>
      <c r="O642" s="233">
        <f>+O641+Tabela1368[[#This Row],[Colunas8]]</f>
        <v>0.99281825865484408</v>
      </c>
      <c r="P642" s="231">
        <v>43.41</v>
      </c>
      <c r="Q642" s="231">
        <v>99</v>
      </c>
      <c r="R642" s="274">
        <v>0.754</v>
      </c>
      <c r="S642" s="231">
        <v>9.09</v>
      </c>
      <c r="T642" s="231">
        <v>29102.655350000001</v>
      </c>
      <c r="U642" s="231">
        <v>25985.750639999998</v>
      </c>
      <c r="V642" s="234">
        <v>142058014.59999999</v>
      </c>
      <c r="W642" s="233">
        <f t="shared" si="24"/>
        <v>6.2703487140748122E-5</v>
      </c>
      <c r="X642" s="233">
        <f>+X641+Tabela1368[[#This Row],[Colunas82]]</f>
        <v>0.99306269650924139</v>
      </c>
      <c r="Y642" s="234">
        <v>13148.65</v>
      </c>
    </row>
    <row r="643" spans="1:25" ht="20.100000000000001" customHeight="1" x14ac:dyDescent="0.25">
      <c r="A643" s="231">
        <f t="shared" si="25"/>
        <v>639</v>
      </c>
      <c r="B643" s="231" t="s">
        <v>666</v>
      </c>
      <c r="C643" s="231">
        <v>3556701</v>
      </c>
      <c r="D643" s="231" t="s">
        <v>667</v>
      </c>
      <c r="E643" s="231" t="s">
        <v>668</v>
      </c>
      <c r="F643" s="231">
        <v>81.603999999999999</v>
      </c>
      <c r="G643" s="232">
        <v>81516</v>
      </c>
      <c r="H643" s="233"/>
      <c r="I643" s="255">
        <v>3510</v>
      </c>
      <c r="J643" s="255">
        <v>1</v>
      </c>
      <c r="K643" s="255" t="s">
        <v>3312</v>
      </c>
      <c r="L643" s="255">
        <v>78063.835891031747</v>
      </c>
      <c r="M643" s="233">
        <f>+Tabela1368[[#This Row],[Colunas85]]/$N$651</f>
        <v>1.747428012165371E-3</v>
      </c>
      <c r="N643" s="255">
        <v>60243.803919009646</v>
      </c>
      <c r="O643" s="233">
        <f>+O642+Tabela1368[[#This Row],[Colunas8]]</f>
        <v>0.9945656866670094</v>
      </c>
      <c r="P643" s="231">
        <v>779.51</v>
      </c>
      <c r="Q643" s="231">
        <v>97.5</v>
      </c>
      <c r="R643" s="274">
        <v>0.81699999999999995</v>
      </c>
      <c r="S643" s="231">
        <v>7.45</v>
      </c>
      <c r="T643" s="231">
        <v>468512.38042</v>
      </c>
      <c r="U643" s="231">
        <v>418356.27866000001</v>
      </c>
      <c r="V643" s="234">
        <v>9781628987.8799992</v>
      </c>
      <c r="W643" s="233">
        <f t="shared" si="24"/>
        <v>4.3175476525145143E-3</v>
      </c>
      <c r="X643" s="233">
        <f>+X642+Tabela1368[[#This Row],[Colunas82]]</f>
        <v>0.99738024416175586</v>
      </c>
      <c r="Y643" s="234">
        <v>119996.43</v>
      </c>
    </row>
    <row r="644" spans="1:25" ht="20.100000000000001" customHeight="1" x14ac:dyDescent="0.25">
      <c r="A644" s="231">
        <f t="shared" si="25"/>
        <v>640</v>
      </c>
      <c r="B644" s="231" t="s">
        <v>1480</v>
      </c>
      <c r="C644" s="231">
        <v>3556800</v>
      </c>
      <c r="D644" s="231" t="s">
        <v>1481</v>
      </c>
      <c r="E644" s="231" t="s">
        <v>1482</v>
      </c>
      <c r="F644" s="231">
        <v>217.726</v>
      </c>
      <c r="G644" s="232">
        <v>19133</v>
      </c>
      <c r="H644" s="233"/>
      <c r="I644" s="255">
        <v>3508</v>
      </c>
      <c r="J644" s="255">
        <v>2</v>
      </c>
      <c r="K644" s="255" t="s">
        <v>3304</v>
      </c>
      <c r="L644" s="255">
        <v>18322.726484409322</v>
      </c>
      <c r="M644" s="233">
        <f>+Tabela1368[[#This Row],[Colunas85]]/$N$651</f>
        <v>4.1014696693606216E-4</v>
      </c>
      <c r="N644" s="255">
        <v>14140.103787997588</v>
      </c>
      <c r="O644" s="233">
        <f>+O643+Tabela1368[[#This Row],[Colunas8]]</f>
        <v>0.99497583363394548</v>
      </c>
      <c r="P644" s="231">
        <v>79.44</v>
      </c>
      <c r="Q644" s="231">
        <v>98.4</v>
      </c>
      <c r="R644" s="274">
        <v>0.73899999999999999</v>
      </c>
      <c r="S644" s="231">
        <v>12.88</v>
      </c>
      <c r="T644" s="231">
        <v>59293.688159999998</v>
      </c>
      <c r="U644" s="231">
        <v>51606.342539999998</v>
      </c>
      <c r="V644" s="234">
        <v>352415701.57999998</v>
      </c>
      <c r="W644" s="233">
        <f t="shared" si="24"/>
        <v>1.5555400710365311E-4</v>
      </c>
      <c r="X644" s="233">
        <f>+X643+Tabela1368[[#This Row],[Colunas82]]</f>
        <v>0.99753579816885951</v>
      </c>
      <c r="Y644" s="234">
        <v>18419.259999999998</v>
      </c>
    </row>
    <row r="645" spans="1:25" ht="20.100000000000001" customHeight="1" x14ac:dyDescent="0.25">
      <c r="A645" s="231">
        <f t="shared" si="25"/>
        <v>641</v>
      </c>
      <c r="B645" s="231" t="s">
        <v>1462</v>
      </c>
      <c r="C645" s="231">
        <v>3556909</v>
      </c>
      <c r="D645" s="231" t="s">
        <v>1463</v>
      </c>
      <c r="E645" s="231" t="s">
        <v>1464</v>
      </c>
      <c r="F645" s="231">
        <v>95.429000000000002</v>
      </c>
      <c r="G645" s="232">
        <v>9163</v>
      </c>
      <c r="H645" s="233"/>
      <c r="I645" s="255">
        <v>3507</v>
      </c>
      <c r="J645" s="255">
        <v>2</v>
      </c>
      <c r="K645" s="255" t="s">
        <v>3297</v>
      </c>
      <c r="L645" s="255">
        <v>8774.9512766760381</v>
      </c>
      <c r="M645" s="233">
        <f>+Tabela1368[[#This Row],[Colunas85]]/$N$651</f>
        <v>1.9642380484164208E-4</v>
      </c>
      <c r="N645" s="255">
        <v>6771.8481685789957</v>
      </c>
      <c r="O645" s="233">
        <f>+O644+Tabela1368[[#This Row],[Colunas8]]</f>
        <v>0.99517225743878712</v>
      </c>
      <c r="P645" s="231">
        <v>72.5</v>
      </c>
      <c r="Q645" s="231">
        <v>100</v>
      </c>
      <c r="R645" s="274">
        <v>0.74399999999999999</v>
      </c>
      <c r="S645" s="231">
        <v>8.6999999999999993</v>
      </c>
      <c r="T645" s="231">
        <v>37513.170789999996</v>
      </c>
      <c r="U645" s="231">
        <v>31374.578740000001</v>
      </c>
      <c r="V645" s="234">
        <v>367027263.68000001</v>
      </c>
      <c r="W645" s="233">
        <f t="shared" ref="W645:W649" si="26">+V645/$V$651</f>
        <v>1.6200345593498709E-4</v>
      </c>
      <c r="X645" s="233">
        <f>+X644+Tabela1368[[#This Row],[Colunas82]]</f>
        <v>0.99769780162479449</v>
      </c>
      <c r="Y645" s="234">
        <v>40055.360000000001</v>
      </c>
    </row>
    <row r="646" spans="1:25" ht="20.100000000000001" customHeight="1" x14ac:dyDescent="0.25">
      <c r="A646" s="231">
        <f t="shared" si="25"/>
        <v>642</v>
      </c>
      <c r="B646" s="231" t="s">
        <v>2431</v>
      </c>
      <c r="C646" s="231">
        <v>3556958</v>
      </c>
      <c r="D646" s="231" t="s">
        <v>2432</v>
      </c>
      <c r="E646" s="231" t="s">
        <v>2433</v>
      </c>
      <c r="F646" s="231">
        <v>49.832000000000001</v>
      </c>
      <c r="G646" s="232">
        <v>1852</v>
      </c>
      <c r="H646" s="233"/>
      <c r="I646" s="255">
        <v>3507</v>
      </c>
      <c r="J646" s="255">
        <v>4</v>
      </c>
      <c r="K646" s="255" t="s">
        <v>3299</v>
      </c>
      <c r="L646" s="255">
        <v>1773.5686744956913</v>
      </c>
      <c r="M646" s="233">
        <f>+Tabela1368[[#This Row],[Colunas85]]/$N$651</f>
        <v>3.9700631514429891E-5</v>
      </c>
      <c r="N646" s="255">
        <v>1368.7070619020296</v>
      </c>
      <c r="O646" s="233">
        <f>+O645+Tabela1368[[#This Row],[Colunas8]]</f>
        <v>0.99521195807030161</v>
      </c>
      <c r="P646" s="231">
        <v>34.950000000000003</v>
      </c>
      <c r="Q646" s="231">
        <v>98.5</v>
      </c>
      <c r="R646" s="274">
        <v>0.72499999999999998</v>
      </c>
      <c r="S646" s="231" t="s">
        <v>20</v>
      </c>
      <c r="T646" s="231">
        <v>13498.08908</v>
      </c>
      <c r="U646" s="231">
        <v>11197.879919999999</v>
      </c>
      <c r="V646" s="234">
        <v>36281865.280000001</v>
      </c>
      <c r="W646" s="233">
        <f t="shared" si="26"/>
        <v>1.6014580236339837E-5</v>
      </c>
      <c r="X646" s="233">
        <f>+X645+Tabela1368[[#This Row],[Colunas82]]</f>
        <v>0.99771381620503086</v>
      </c>
      <c r="Y646" s="234">
        <v>19590.64</v>
      </c>
    </row>
    <row r="647" spans="1:25" ht="20.100000000000001" customHeight="1" x14ac:dyDescent="0.25">
      <c r="A647" s="231">
        <f t="shared" ref="A647:A649" si="27">+A646+1</f>
        <v>643</v>
      </c>
      <c r="B647" s="231" t="s">
        <v>828</v>
      </c>
      <c r="C647" s="231">
        <v>3557006</v>
      </c>
      <c r="D647" s="231" t="s">
        <v>829</v>
      </c>
      <c r="E647" s="231" t="s">
        <v>830</v>
      </c>
      <c r="F647" s="231">
        <v>183.517</v>
      </c>
      <c r="G647" s="232">
        <v>124468</v>
      </c>
      <c r="H647" s="233"/>
      <c r="I647" s="255">
        <v>3502</v>
      </c>
      <c r="J647" s="255">
        <v>1</v>
      </c>
      <c r="K647" s="255" t="s">
        <v>3268</v>
      </c>
      <c r="L647" s="255">
        <v>119196.83897253226</v>
      </c>
      <c r="M647" s="233">
        <f>+Tabela1368[[#This Row],[Colunas85]]/$N$651</f>
        <v>2.668173975884482E-3</v>
      </c>
      <c r="N647" s="255">
        <v>91987.165540400572</v>
      </c>
      <c r="O647" s="233">
        <f>+O646+Tabela1368[[#This Row],[Colunas8]]</f>
        <v>0.99788013204618609</v>
      </c>
      <c r="P647" s="231">
        <v>591.04</v>
      </c>
      <c r="Q647" s="231">
        <v>97.8</v>
      </c>
      <c r="R647" s="274">
        <v>0.76700000000000002</v>
      </c>
      <c r="S647" s="231">
        <v>9.74</v>
      </c>
      <c r="T647" s="231">
        <v>366924.73450999998</v>
      </c>
      <c r="U647" s="231">
        <v>345414.68654000002</v>
      </c>
      <c r="V647" s="234">
        <v>3173347755.7200003</v>
      </c>
      <c r="W647" s="233">
        <f t="shared" si="26"/>
        <v>1.4006951368016019E-3</v>
      </c>
      <c r="X647" s="233">
        <f>+X646+Tabela1368[[#This Row],[Colunas82]]</f>
        <v>0.99911451134183249</v>
      </c>
      <c r="Y647" s="234">
        <v>25495.29</v>
      </c>
    </row>
    <row r="648" spans="1:25" ht="20.100000000000001" customHeight="1" x14ac:dyDescent="0.25">
      <c r="A648" s="231">
        <f t="shared" si="27"/>
        <v>644</v>
      </c>
      <c r="B648" s="231" t="s">
        <v>843</v>
      </c>
      <c r="C648" s="231">
        <v>3557105</v>
      </c>
      <c r="D648" s="231" t="s">
        <v>844</v>
      </c>
      <c r="E648" s="231" t="s">
        <v>845</v>
      </c>
      <c r="F648" s="231">
        <v>420.70299999999997</v>
      </c>
      <c r="G648" s="232">
        <v>96106</v>
      </c>
      <c r="H648" s="233"/>
      <c r="I648" s="255">
        <v>3507</v>
      </c>
      <c r="J648" s="255">
        <v>3</v>
      </c>
      <c r="K648" s="255" t="s">
        <v>3298</v>
      </c>
      <c r="L648" s="255">
        <v>92035.956280282364</v>
      </c>
      <c r="M648" s="233">
        <f>+Tabela1368[[#This Row],[Colunas85]]/$N$651</f>
        <v>2.0601883867849887E-3</v>
      </c>
      <c r="N648" s="255">
        <v>71026.436766283194</v>
      </c>
      <c r="O648" s="233">
        <f>+O647+Tabela1368[[#This Row],[Colunas8]]</f>
        <v>0.9999403204329711</v>
      </c>
      <c r="P648" s="231">
        <v>201.15</v>
      </c>
      <c r="Q648" s="231">
        <v>98.8</v>
      </c>
      <c r="R648" s="274">
        <v>0.79</v>
      </c>
      <c r="S648" s="231">
        <v>6.86</v>
      </c>
      <c r="T648" s="231">
        <v>303453.50468999997</v>
      </c>
      <c r="U648" s="231">
        <v>272054.23556</v>
      </c>
      <c r="V648" s="234">
        <v>3002735864</v>
      </c>
      <c r="W648" s="233">
        <f t="shared" si="26"/>
        <v>1.3253881533227285E-3</v>
      </c>
      <c r="X648" s="233">
        <f>+X647+Tabela1368[[#This Row],[Colunas82]]</f>
        <v>1.0004398994951553</v>
      </c>
      <c r="Y648" s="234">
        <v>31244</v>
      </c>
    </row>
    <row r="649" spans="1:25" ht="20.100000000000001" customHeight="1" x14ac:dyDescent="0.25">
      <c r="A649" s="231">
        <f t="shared" si="27"/>
        <v>645</v>
      </c>
      <c r="B649" s="231" t="s">
        <v>2143</v>
      </c>
      <c r="C649" s="231">
        <v>3557154</v>
      </c>
      <c r="D649" s="231" t="s">
        <v>2144</v>
      </c>
      <c r="E649" s="231" t="s">
        <v>2145</v>
      </c>
      <c r="F649" s="231">
        <v>319.05599999999998</v>
      </c>
      <c r="G649" s="232">
        <v>2784</v>
      </c>
      <c r="H649" s="233"/>
      <c r="I649" s="255">
        <v>3506</v>
      </c>
      <c r="J649" s="255">
        <v>2</v>
      </c>
      <c r="K649" s="255" t="s">
        <v>3292</v>
      </c>
      <c r="L649" s="255">
        <v>2666.0989145766766</v>
      </c>
      <c r="M649" s="233">
        <f>+Tabela1368[[#This Row],[Colunas85]]/$N$651</f>
        <v>5.9679567028171062E-5</v>
      </c>
      <c r="N649" s="255">
        <v>2057.4948489931157</v>
      </c>
      <c r="O649" s="233">
        <f>+O648+Tabela1368[[#This Row],[Colunas8]]</f>
        <v>0.99999999999999922</v>
      </c>
      <c r="P649" s="231">
        <v>7.32</v>
      </c>
      <c r="Q649" s="231">
        <v>98.6</v>
      </c>
      <c r="R649" s="274">
        <v>0.72899999999999998</v>
      </c>
      <c r="S649" s="231" t="s">
        <v>20</v>
      </c>
      <c r="T649" s="231">
        <v>24744.746910000002</v>
      </c>
      <c r="U649" s="231">
        <v>18714.16876</v>
      </c>
      <c r="V649" s="234">
        <v>91815178.559999987</v>
      </c>
      <c r="W649" s="233">
        <f t="shared" si="26"/>
        <v>4.0526624874866102E-5</v>
      </c>
      <c r="X649" s="233">
        <f>+X648+Tabela1368[[#This Row],[Colunas82]]</f>
        <v>1.0004804261200302</v>
      </c>
      <c r="Y649" s="234">
        <v>32979.589999999997</v>
      </c>
    </row>
    <row r="650" spans="1:25" ht="20.100000000000001" customHeight="1" x14ac:dyDescent="0.25">
      <c r="A650" s="269"/>
      <c r="B650" s="269"/>
      <c r="C650" s="269"/>
      <c r="D650" s="269"/>
      <c r="E650" s="269"/>
      <c r="F650" s="269"/>
      <c r="G650" s="270"/>
      <c r="H650" s="271"/>
      <c r="I650" s="271"/>
      <c r="J650" s="271"/>
      <c r="K650" s="271"/>
      <c r="L650" s="272"/>
      <c r="M650" s="271"/>
      <c r="N650" s="271"/>
      <c r="O650" s="271"/>
      <c r="P650" s="269"/>
      <c r="Q650" s="269"/>
      <c r="R650" s="269"/>
      <c r="S650" s="269"/>
      <c r="T650" s="269"/>
      <c r="U650" s="269"/>
      <c r="V650" s="269"/>
      <c r="W650" s="271"/>
      <c r="X650" s="271"/>
      <c r="Y650" s="273"/>
    </row>
    <row r="651" spans="1:25" ht="20.100000000000001" customHeight="1" x14ac:dyDescent="0.25">
      <c r="G651" s="235">
        <f>SUM(G6:G649)</f>
        <v>46613979</v>
      </c>
      <c r="L651" s="235">
        <f>SUM(L5:L649)</f>
        <v>44673563.287048921</v>
      </c>
      <c r="M651" s="236"/>
      <c r="N651" s="235">
        <f>SUM(N5:N649)</f>
        <v>34475699.999999978</v>
      </c>
      <c r="V651" s="237">
        <f>SUM(V6:V649)</f>
        <v>2265552062218.291</v>
      </c>
      <c r="W651" s="275">
        <f>SUM(W5:W649)</f>
        <v>1.0004804261200302</v>
      </c>
    </row>
    <row r="652" spans="1:25" ht="20.100000000000001" customHeight="1" x14ac:dyDescent="0.25">
      <c r="V652" s="241">
        <f>+V651/7447000000000</f>
        <v>0.30422345403763812</v>
      </c>
    </row>
    <row r="653" spans="1:25" ht="20.100000000000001" customHeight="1" x14ac:dyDescent="0.25">
      <c r="B653" s="229" t="s">
        <v>2467</v>
      </c>
    </row>
    <row r="654" spans="1:25" ht="20.100000000000001" customHeight="1" x14ac:dyDescent="0.25">
      <c r="B654" s="229" t="s">
        <v>2468</v>
      </c>
    </row>
    <row r="655" spans="1:25" ht="20.100000000000001" customHeight="1" x14ac:dyDescent="0.25">
      <c r="B655" s="229" t="s">
        <v>2469</v>
      </c>
    </row>
    <row r="656" spans="1:25" ht="20.100000000000001" customHeight="1" x14ac:dyDescent="0.25">
      <c r="B656" s="229" t="s">
        <v>2470</v>
      </c>
    </row>
    <row r="657" spans="1:2" ht="20.100000000000001" customHeight="1" x14ac:dyDescent="0.25">
      <c r="B657" s="229" t="s">
        <v>2471</v>
      </c>
    </row>
    <row r="658" spans="1:2" ht="20.100000000000001" customHeight="1" x14ac:dyDescent="0.25">
      <c r="B658" s="229" t="s">
        <v>2472</v>
      </c>
    </row>
    <row r="659" spans="1:2" ht="20.100000000000001" customHeight="1" x14ac:dyDescent="0.25">
      <c r="B659" s="229" t="s">
        <v>2473</v>
      </c>
    </row>
    <row r="660" spans="1:2" ht="20.100000000000001" customHeight="1" x14ac:dyDescent="0.25">
      <c r="B660" s="229" t="s">
        <v>2474</v>
      </c>
    </row>
    <row r="661" spans="1:2" ht="20.100000000000001" customHeight="1" x14ac:dyDescent="0.25">
      <c r="B661" s="229" t="s">
        <v>2475</v>
      </c>
    </row>
    <row r="662" spans="1:2" ht="20.100000000000001" customHeight="1" x14ac:dyDescent="0.25">
      <c r="B662" s="229" t="s">
        <v>2476</v>
      </c>
    </row>
    <row r="663" spans="1:2" ht="20.100000000000001" customHeight="1" x14ac:dyDescent="0.25">
      <c r="B663" s="229" t="s">
        <v>2477</v>
      </c>
    </row>
    <row r="664" spans="1:2" ht="20.100000000000001" customHeight="1" x14ac:dyDescent="0.25">
      <c r="B664" s="229" t="s">
        <v>2478</v>
      </c>
    </row>
    <row r="665" spans="1:2" ht="20.100000000000001" customHeight="1" x14ac:dyDescent="0.25">
      <c r="B665" s="229" t="s">
        <v>2479</v>
      </c>
    </row>
    <row r="667" spans="1:2" ht="20.100000000000001" customHeight="1" x14ac:dyDescent="0.25">
      <c r="A667" s="268"/>
    </row>
  </sheetData>
  <mergeCells count="5">
    <mergeCell ref="AC6:AJ6"/>
    <mergeCell ref="AC26:AJ26"/>
    <mergeCell ref="AC47:AJ47"/>
    <mergeCell ref="AC68:AJ68"/>
    <mergeCell ref="AC89:AJ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77"/>
  <sheetViews>
    <sheetView topLeftCell="N44" zoomScaleNormal="100" zoomScalePageLayoutView="90" workbookViewId="0">
      <selection activeCell="AB57" sqref="AB57"/>
    </sheetView>
  </sheetViews>
  <sheetFormatPr defaultColWidth="11.140625" defaultRowHeight="15.75" outlineLevelCol="1" x14ac:dyDescent="0.25"/>
  <cols>
    <col min="1" max="1" width="2.140625" style="1" customWidth="1"/>
    <col min="2" max="2" width="51.7109375" style="3" bestFit="1" customWidth="1"/>
    <col min="3" max="3" width="34.85546875" style="1" customWidth="1"/>
    <col min="4" max="4" width="15.85546875" style="1" bestFit="1" customWidth="1"/>
    <col min="5" max="5" width="2" style="4" customWidth="1"/>
    <col min="6" max="6" width="16.7109375" style="4" customWidth="1"/>
    <col min="7" max="7" width="16.7109375" style="1" customWidth="1"/>
    <col min="8" max="8" width="16.7109375" style="4" customWidth="1"/>
    <col min="9" max="10" width="16.7109375" style="1" customWidth="1"/>
    <col min="11" max="25" width="16.7109375" style="1" customWidth="1" outlineLevel="1"/>
    <col min="26" max="26" width="1.5703125" style="4" customWidth="1"/>
    <col min="27" max="27" width="19" style="1" bestFit="1" customWidth="1" outlineLevel="1"/>
    <col min="28" max="28" width="13.85546875" style="1" bestFit="1" customWidth="1"/>
    <col min="29" max="16384" width="11.140625" style="1"/>
  </cols>
  <sheetData>
    <row r="1" spans="1:27" ht="26.25" customHeight="1" x14ac:dyDescent="0.25">
      <c r="C1" s="561" t="s">
        <v>532</v>
      </c>
      <c r="D1" s="561"/>
      <c r="E1" s="561"/>
      <c r="F1" s="561"/>
      <c r="G1" s="561"/>
      <c r="H1" s="561"/>
      <c r="I1" s="561"/>
      <c r="J1" s="561"/>
      <c r="K1" s="561"/>
      <c r="L1" s="561"/>
      <c r="Z1" s="1"/>
    </row>
    <row r="2" spans="1:27" ht="13.5" customHeight="1" x14ac:dyDescent="0.4">
      <c r="B2" s="15"/>
      <c r="C2" s="561"/>
      <c r="D2" s="561"/>
      <c r="E2" s="561"/>
      <c r="F2" s="561"/>
      <c r="G2" s="561"/>
      <c r="H2" s="561"/>
      <c r="I2" s="561"/>
      <c r="J2" s="561"/>
      <c r="K2" s="561"/>
      <c r="L2" s="561"/>
      <c r="M2" s="19"/>
      <c r="Z2" s="1"/>
    </row>
    <row r="3" spans="1:27" s="22" customFormat="1" ht="20.100000000000001" customHeight="1" x14ac:dyDescent="0.25">
      <c r="A3" s="25"/>
      <c r="B3" s="115"/>
      <c r="C3" s="561"/>
      <c r="D3" s="561"/>
      <c r="E3" s="561"/>
      <c r="F3" s="561"/>
      <c r="G3" s="561"/>
      <c r="H3" s="561"/>
      <c r="I3" s="561"/>
      <c r="J3" s="561"/>
      <c r="K3" s="561"/>
      <c r="L3" s="561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7" s="22" customFormat="1" ht="20.100000000000001" customHeight="1" x14ac:dyDescent="0.25">
      <c r="A4" s="25"/>
      <c r="B4" s="115"/>
      <c r="C4" s="561"/>
      <c r="D4" s="561"/>
      <c r="E4" s="561"/>
      <c r="F4" s="561"/>
      <c r="G4" s="561"/>
      <c r="H4" s="561"/>
      <c r="I4" s="561"/>
      <c r="J4" s="561"/>
      <c r="K4" s="561"/>
      <c r="L4" s="561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</row>
    <row r="5" spans="1:27" s="22" customFormat="1" ht="20.100000000000001" customHeight="1" thickBot="1" x14ac:dyDescent="0.3">
      <c r="A5" s="25"/>
      <c r="B5" s="115"/>
      <c r="D5" s="24"/>
      <c r="E5" s="25"/>
      <c r="F5" s="24"/>
      <c r="G5" s="8"/>
      <c r="H5" s="8"/>
      <c r="I5" s="8"/>
      <c r="J5" s="8"/>
      <c r="K5" s="8"/>
      <c r="L5" s="8"/>
      <c r="M5" s="8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5"/>
    </row>
    <row r="6" spans="1:27" s="22" customFormat="1" ht="16.5" thickBot="1" x14ac:dyDescent="0.3">
      <c r="A6" s="25"/>
      <c r="B6" s="115"/>
      <c r="D6" s="111" t="s">
        <v>467</v>
      </c>
      <c r="E6" s="25"/>
      <c r="F6" s="112" t="s">
        <v>48</v>
      </c>
      <c r="G6" s="113" t="s">
        <v>100</v>
      </c>
      <c r="H6" s="113" t="s">
        <v>101</v>
      </c>
      <c r="I6" s="113" t="s">
        <v>102</v>
      </c>
      <c r="J6" s="113" t="s">
        <v>103</v>
      </c>
      <c r="K6" s="113" t="s">
        <v>104</v>
      </c>
      <c r="L6" s="113" t="s">
        <v>105</v>
      </c>
      <c r="M6" s="113" t="s">
        <v>106</v>
      </c>
      <c r="N6" s="113" t="s">
        <v>107</v>
      </c>
      <c r="O6" s="113" t="s">
        <v>108</v>
      </c>
      <c r="P6" s="113" t="s">
        <v>109</v>
      </c>
      <c r="Q6" s="113" t="s">
        <v>110</v>
      </c>
      <c r="R6" s="113" t="s">
        <v>111</v>
      </c>
      <c r="S6" s="113" t="s">
        <v>112</v>
      </c>
      <c r="T6" s="113" t="s">
        <v>113</v>
      </c>
      <c r="U6" s="113" t="s">
        <v>114</v>
      </c>
      <c r="V6" s="113" t="s">
        <v>115</v>
      </c>
      <c r="W6" s="113" t="s">
        <v>116</v>
      </c>
      <c r="X6" s="113" t="s">
        <v>117</v>
      </c>
      <c r="Y6" s="114" t="s">
        <v>118</v>
      </c>
      <c r="Z6" s="25"/>
      <c r="AA6" s="582" t="s">
        <v>531</v>
      </c>
    </row>
    <row r="7" spans="1:27" s="40" customFormat="1" thickBot="1" x14ac:dyDescent="0.3">
      <c r="A7" s="32"/>
      <c r="B7" s="162" t="s">
        <v>120</v>
      </c>
      <c r="C7" s="163" t="s">
        <v>467</v>
      </c>
      <c r="D7" s="164"/>
      <c r="E7" s="25"/>
      <c r="F7" s="170"/>
      <c r="G7" s="171"/>
      <c r="H7" s="171"/>
      <c r="I7" s="171"/>
      <c r="J7" s="171"/>
      <c r="K7" s="171"/>
      <c r="L7" s="171"/>
      <c r="M7" s="171"/>
      <c r="N7" s="171"/>
      <c r="O7" s="171"/>
      <c r="P7" s="171"/>
      <c r="Q7" s="171"/>
      <c r="R7" s="171"/>
      <c r="S7" s="171"/>
      <c r="T7" s="171"/>
      <c r="U7" s="171"/>
      <c r="V7" s="171"/>
      <c r="W7" s="171"/>
      <c r="X7" s="171"/>
      <c r="Y7" s="164"/>
      <c r="Z7" s="148"/>
      <c r="AA7" s="583"/>
    </row>
    <row r="8" spans="1:27" s="58" customFormat="1" ht="8.1" customHeight="1" thickBot="1" x14ac:dyDescent="0.3">
      <c r="A8" s="54"/>
      <c r="B8" s="148"/>
      <c r="C8" s="148"/>
      <c r="D8" s="148"/>
      <c r="E8" s="145"/>
      <c r="F8" s="148"/>
      <c r="G8" s="148"/>
      <c r="H8" s="148"/>
      <c r="I8" s="148"/>
      <c r="J8" s="148"/>
      <c r="K8" s="148"/>
      <c r="L8" s="148"/>
      <c r="M8" s="148"/>
      <c r="N8" s="148"/>
      <c r="O8" s="148"/>
      <c r="P8" s="148"/>
      <c r="Q8" s="148"/>
      <c r="R8" s="148"/>
      <c r="S8" s="148"/>
      <c r="T8" s="148"/>
      <c r="U8" s="148"/>
      <c r="V8" s="148"/>
      <c r="W8" s="148"/>
      <c r="X8" s="148"/>
      <c r="Y8" s="148"/>
      <c r="Z8" s="145"/>
      <c r="AA8" s="148"/>
    </row>
    <row r="9" spans="1:27" s="22" customFormat="1" ht="20.100000000000001" customHeight="1" thickBot="1" x14ac:dyDescent="0.35">
      <c r="A9" s="25"/>
      <c r="B9" s="579" t="s">
        <v>3349</v>
      </c>
      <c r="C9" s="580"/>
      <c r="D9" s="581"/>
      <c r="E9" s="25"/>
      <c r="F9" s="380">
        <f>+'Projeção Venda Mercado SP'!G46</f>
        <v>5974859336.5417843</v>
      </c>
      <c r="G9" s="381">
        <f>+'Projeção Venda Mercado SP'!H46</f>
        <v>6124230819.9553289</v>
      </c>
      <c r="H9" s="381">
        <f>+'Projeção Venda Mercado SP'!I46</f>
        <v>6277336590.4542103</v>
      </c>
      <c r="I9" s="381">
        <f>+'Projeção Venda Mercado SP'!J46</f>
        <v>6418309760.9294081</v>
      </c>
      <c r="J9" s="381">
        <f>+'Projeção Venda Mercado SP'!K46</f>
        <v>6588587214.6862211</v>
      </c>
      <c r="K9" s="381">
        <f>+'Projeção Venda Mercado SP'!L46</f>
        <v>6753301895.0533752</v>
      </c>
      <c r="L9" s="381">
        <f>+'Projeção Venda Mercado SP'!M46</f>
        <v>6922134442.4297094</v>
      </c>
      <c r="M9" s="381">
        <f>+'Projeção Venda Mercado SP'!N46</f>
        <v>7095187803.4904509</v>
      </c>
      <c r="N9" s="381">
        <f>+'Projeção Venda Mercado SP'!O46</f>
        <v>7235220418.3160696</v>
      </c>
      <c r="O9" s="381">
        <f>+'Projeção Venda Mercado SP'!P46</f>
        <v>7437364239.0169497</v>
      </c>
      <c r="P9" s="381">
        <f>+'Projeção Venda Mercado SP'!Q46</f>
        <v>7623298344.9923744</v>
      </c>
      <c r="Q9" s="381">
        <f>+'Projeção Venda Mercado SP'!R46</f>
        <v>7813880803.6171818</v>
      </c>
      <c r="R9" s="381">
        <f>+'Projeção Venda Mercado SP'!S46</f>
        <v>8009227823.707613</v>
      </c>
      <c r="S9" s="381">
        <f>+'Projeção Venda Mercado SP'!T46</f>
        <v>8233037374.4459372</v>
      </c>
      <c r="T9" s="381">
        <f>+'Projeção Venda Mercado SP'!U46</f>
        <v>8404649584.3732004</v>
      </c>
      <c r="U9" s="381">
        <f>+'Projeção Venda Mercado SP'!V46</f>
        <v>8614765823.9825287</v>
      </c>
      <c r="V9" s="381">
        <f>+'Projeção Venda Mercado SP'!W46</f>
        <v>8830134969.5820923</v>
      </c>
      <c r="W9" s="381">
        <f>+'Projeção Venda Mercado SP'!X46</f>
        <v>9050888343.8216457</v>
      </c>
      <c r="X9" s="381">
        <f>+'Projeção Venda Mercado SP'!Y46</f>
        <v>9267237894.1163979</v>
      </c>
      <c r="Y9" s="382">
        <f>+'Projeção Venda Mercado SP'!Z46</f>
        <v>9504353963.8539982</v>
      </c>
      <c r="Z9" s="11"/>
      <c r="AA9" s="382">
        <f>SUM(F9:Z9)</f>
        <v>152178007447.36649</v>
      </c>
    </row>
    <row r="10" spans="1:27" s="58" customFormat="1" ht="8.1" customHeight="1" thickBot="1" x14ac:dyDescent="0.3">
      <c r="A10" s="54"/>
      <c r="B10" s="148"/>
      <c r="C10" s="148"/>
      <c r="D10" s="148"/>
      <c r="E10" s="145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8"/>
      <c r="Q10" s="148"/>
      <c r="R10" s="148"/>
      <c r="S10" s="148"/>
      <c r="T10" s="148"/>
      <c r="U10" s="148"/>
      <c r="V10" s="148"/>
      <c r="W10" s="148"/>
      <c r="X10" s="148"/>
      <c r="Y10" s="148"/>
      <c r="Z10" s="145"/>
      <c r="AA10" s="148"/>
    </row>
    <row r="11" spans="1:27" s="58" customFormat="1" ht="20.100000000000001" customHeight="1" x14ac:dyDescent="0.25">
      <c r="A11" s="25"/>
      <c r="B11" s="590" t="s">
        <v>3370</v>
      </c>
      <c r="C11" s="591"/>
      <c r="D11" s="385">
        <f>+F11/F9</f>
        <v>1</v>
      </c>
      <c r="E11" s="25"/>
      <c r="F11" s="376">
        <f t="shared" ref="F11" si="0">+F13+F16+F19+F22+F25+F28+F31</f>
        <v>5974859336.5417843</v>
      </c>
      <c r="G11" s="376">
        <f t="shared" ref="G11:Y11" si="1">+G13+G16+G19+G22+G25+G28+G31</f>
        <v>6124230819.9553289</v>
      </c>
      <c r="H11" s="376">
        <f t="shared" si="1"/>
        <v>6277336590.4542103</v>
      </c>
      <c r="I11" s="376">
        <f t="shared" si="1"/>
        <v>6418309760.9294081</v>
      </c>
      <c r="J11" s="376">
        <f t="shared" si="1"/>
        <v>6588587214.6862202</v>
      </c>
      <c r="K11" s="376">
        <f t="shared" si="1"/>
        <v>6753301895.0533752</v>
      </c>
      <c r="L11" s="376">
        <f t="shared" si="1"/>
        <v>6922134442.4297104</v>
      </c>
      <c r="M11" s="376">
        <f t="shared" si="1"/>
        <v>7095187803.4904509</v>
      </c>
      <c r="N11" s="376">
        <f t="shared" si="1"/>
        <v>7235220418.3160696</v>
      </c>
      <c r="O11" s="376">
        <f t="shared" si="1"/>
        <v>7437364239.0169506</v>
      </c>
      <c r="P11" s="376">
        <f t="shared" si="1"/>
        <v>7623298344.9923744</v>
      </c>
      <c r="Q11" s="376">
        <f t="shared" si="1"/>
        <v>7813880803.6171818</v>
      </c>
      <c r="R11" s="376">
        <f t="shared" si="1"/>
        <v>8009227823.707613</v>
      </c>
      <c r="S11" s="376">
        <f t="shared" si="1"/>
        <v>8233037374.4459381</v>
      </c>
      <c r="T11" s="376">
        <f t="shared" si="1"/>
        <v>8404649584.3732004</v>
      </c>
      <c r="U11" s="376">
        <f t="shared" si="1"/>
        <v>8614765823.9825287</v>
      </c>
      <c r="V11" s="376">
        <f t="shared" si="1"/>
        <v>8830134969.5820923</v>
      </c>
      <c r="W11" s="376">
        <f t="shared" si="1"/>
        <v>9050888343.8216457</v>
      </c>
      <c r="X11" s="376">
        <f t="shared" si="1"/>
        <v>9267237894.1163979</v>
      </c>
      <c r="Y11" s="376">
        <f t="shared" si="1"/>
        <v>9504353963.8540001</v>
      </c>
      <c r="Z11" s="11"/>
      <c r="AA11" s="376">
        <f>SUM(F11:Y11)</f>
        <v>152178007447.36649</v>
      </c>
    </row>
    <row r="12" spans="1:27" s="58" customFormat="1" ht="8.1" customHeight="1" x14ac:dyDescent="0.25">
      <c r="A12" s="54"/>
      <c r="B12" s="209"/>
      <c r="C12" s="148"/>
      <c r="D12" s="383"/>
      <c r="E12" s="145"/>
      <c r="F12" s="383"/>
      <c r="G12" s="383"/>
      <c r="H12" s="383"/>
      <c r="I12" s="383"/>
      <c r="J12" s="383"/>
      <c r="K12" s="383"/>
      <c r="L12" s="383"/>
      <c r="M12" s="383"/>
      <c r="N12" s="383"/>
      <c r="O12" s="383"/>
      <c r="P12" s="383"/>
      <c r="Q12" s="383"/>
      <c r="R12" s="383"/>
      <c r="S12" s="383"/>
      <c r="T12" s="383"/>
      <c r="U12" s="383"/>
      <c r="V12" s="383"/>
      <c r="W12" s="383"/>
      <c r="X12" s="383"/>
      <c r="Y12" s="383"/>
      <c r="Z12" s="145"/>
      <c r="AA12" s="383"/>
    </row>
    <row r="13" spans="1:27" s="58" customFormat="1" ht="20.100000000000001" customHeight="1" x14ac:dyDescent="0.25">
      <c r="A13" s="25"/>
      <c r="B13" s="577" t="s">
        <v>3354</v>
      </c>
      <c r="C13" s="578"/>
      <c r="D13" s="402"/>
      <c r="E13" s="25"/>
      <c r="F13" s="377">
        <f>+'Informações Gerais'!F46</f>
        <v>250944092.1347549</v>
      </c>
      <c r="G13" s="377">
        <f>+'Informações Gerais'!G46</f>
        <v>300087310.17781115</v>
      </c>
      <c r="H13" s="377">
        <f>+'Informações Gerais'!H46</f>
        <v>307589492.93225628</v>
      </c>
      <c r="I13" s="377">
        <f>+'Informações Gerais'!I46</f>
        <v>359425346.61204684</v>
      </c>
      <c r="J13" s="377">
        <f>+'Informações Gerais'!J46</f>
        <v>368960884.02242839</v>
      </c>
      <c r="K13" s="377">
        <f>+'Informações Gerais'!K46</f>
        <v>455847877.91610277</v>
      </c>
      <c r="L13" s="377">
        <f>+'Informações Gerais'!L46</f>
        <v>467244074.86400539</v>
      </c>
      <c r="M13" s="377">
        <f>+'Informações Gerais'!M46</f>
        <v>532139085.26178378</v>
      </c>
      <c r="N13" s="377">
        <f>+'Informações Gerais'!N46</f>
        <v>488377378.23633468</v>
      </c>
      <c r="O13" s="377">
        <f>+'Informações Gerais'!O46</f>
        <v>502022086.13364404</v>
      </c>
      <c r="P13" s="377">
        <f>+'Informações Gerais'!P46</f>
        <v>396411513.93960345</v>
      </c>
      <c r="Q13" s="377">
        <f>+'Informações Gerais'!Q46</f>
        <v>406321801.78809351</v>
      </c>
      <c r="R13" s="377">
        <f>+'Informações Gerais'!R46</f>
        <v>468539827.68689543</v>
      </c>
      <c r="S13" s="377">
        <f>+'Informações Gerais'!S46</f>
        <v>481632686.40508735</v>
      </c>
      <c r="T13" s="377">
        <f>+'Informações Gerais'!T46</f>
        <v>437041778.38740641</v>
      </c>
      <c r="U13" s="377">
        <f>+'Informações Gerais'!U46</f>
        <v>503963800.70297801</v>
      </c>
      <c r="V13" s="377">
        <f>+'Informações Gerais'!V46</f>
        <v>516562895.72055244</v>
      </c>
      <c r="W13" s="377">
        <f>+'Informações Gerais'!W46</f>
        <v>529476968.1135664</v>
      </c>
      <c r="X13" s="377">
        <f>+'Informações Gerais'!X46</f>
        <v>542133416.80580938</v>
      </c>
      <c r="Y13" s="377">
        <f>+'Informações Gerais'!Y46</f>
        <v>556004706.88545895</v>
      </c>
      <c r="Z13" s="11"/>
      <c r="AA13" s="377">
        <f>SUM(F13:Z13)</f>
        <v>8870727024.7266197</v>
      </c>
    </row>
    <row r="14" spans="1:27" s="58" customFormat="1" ht="15" customHeight="1" x14ac:dyDescent="0.25">
      <c r="A14" s="25"/>
      <c r="B14" s="577" t="s">
        <v>478</v>
      </c>
      <c r="C14" s="578"/>
      <c r="D14" s="118"/>
      <c r="E14" s="25"/>
      <c r="F14" s="378">
        <f>+F13/F$11</f>
        <v>4.1999999999999996E-2</v>
      </c>
      <c r="G14" s="378">
        <f t="shared" ref="G14:Y14" si="2">+G13/G$11</f>
        <v>4.9000000000000002E-2</v>
      </c>
      <c r="H14" s="378">
        <f t="shared" si="2"/>
        <v>4.8999999999999995E-2</v>
      </c>
      <c r="I14" s="378">
        <f t="shared" si="2"/>
        <v>5.6000000000000001E-2</v>
      </c>
      <c r="J14" s="378">
        <f t="shared" si="2"/>
        <v>5.6000000000000008E-2</v>
      </c>
      <c r="K14" s="378">
        <f t="shared" si="2"/>
        <v>6.7499999999999991E-2</v>
      </c>
      <c r="L14" s="378">
        <f t="shared" si="2"/>
        <v>6.7499999999999991E-2</v>
      </c>
      <c r="M14" s="378">
        <f t="shared" si="2"/>
        <v>7.4999999999999997E-2</v>
      </c>
      <c r="N14" s="378">
        <f t="shared" si="2"/>
        <v>6.7500000000000004E-2</v>
      </c>
      <c r="O14" s="378">
        <f t="shared" si="2"/>
        <v>6.7499999999999991E-2</v>
      </c>
      <c r="P14" s="378">
        <f t="shared" si="2"/>
        <v>5.1999999999999998E-2</v>
      </c>
      <c r="Q14" s="378">
        <f t="shared" si="2"/>
        <v>5.2000000000000005E-2</v>
      </c>
      <c r="R14" s="378">
        <f t="shared" si="2"/>
        <v>5.850000000000001E-2</v>
      </c>
      <c r="S14" s="378">
        <f t="shared" si="2"/>
        <v>5.8499999999999996E-2</v>
      </c>
      <c r="T14" s="378">
        <f t="shared" si="2"/>
        <v>5.1999999999999998E-2</v>
      </c>
      <c r="U14" s="378">
        <f t="shared" si="2"/>
        <v>5.850000000000001E-2</v>
      </c>
      <c r="V14" s="378">
        <f t="shared" si="2"/>
        <v>5.8500000000000003E-2</v>
      </c>
      <c r="W14" s="378">
        <f t="shared" si="2"/>
        <v>5.850000000000001E-2</v>
      </c>
      <c r="X14" s="378">
        <f t="shared" si="2"/>
        <v>5.850000000000001E-2</v>
      </c>
      <c r="Y14" s="378">
        <f t="shared" si="2"/>
        <v>5.8499999999999996E-2</v>
      </c>
      <c r="Z14" s="11"/>
      <c r="AA14" s="378">
        <f t="shared" ref="AA14" si="3">+AA13/AA$11</f>
        <v>5.8291780616162428E-2</v>
      </c>
    </row>
    <row r="15" spans="1:27" s="58" customFormat="1" ht="8.1" customHeight="1" x14ac:dyDescent="0.25">
      <c r="A15" s="54"/>
      <c r="B15" s="399"/>
      <c r="C15" s="400"/>
      <c r="D15" s="383"/>
      <c r="E15" s="145"/>
      <c r="F15" s="383"/>
      <c r="G15" s="383"/>
      <c r="H15" s="383"/>
      <c r="I15" s="383"/>
      <c r="J15" s="383"/>
      <c r="K15" s="383"/>
      <c r="L15" s="383"/>
      <c r="M15" s="383"/>
      <c r="N15" s="383"/>
      <c r="O15" s="383"/>
      <c r="P15" s="383"/>
      <c r="Q15" s="383"/>
      <c r="R15" s="383"/>
      <c r="S15" s="383"/>
      <c r="T15" s="383"/>
      <c r="U15" s="383"/>
      <c r="V15" s="383"/>
      <c r="W15" s="383"/>
      <c r="X15" s="383"/>
      <c r="Y15" s="383"/>
      <c r="Z15" s="145"/>
      <c r="AA15" s="383"/>
    </row>
    <row r="16" spans="1:27" s="58" customFormat="1" ht="20.100000000000001" customHeight="1" x14ac:dyDescent="0.25">
      <c r="A16" s="25"/>
      <c r="B16" s="577" t="s">
        <v>3355</v>
      </c>
      <c r="C16" s="578"/>
      <c r="D16" s="402"/>
      <c r="E16" s="25"/>
      <c r="F16" s="377">
        <f>+'Informações Gerais'!F47</f>
        <v>107547468.05775212</v>
      </c>
      <c r="G16" s="377">
        <f>+'Informações Gerais'!G47</f>
        <v>128608847.21906194</v>
      </c>
      <c r="H16" s="377">
        <f>+'Informações Gerais'!H47</f>
        <v>131824068.39953843</v>
      </c>
      <c r="I16" s="377">
        <f>+'Informações Gerais'!I47</f>
        <v>154039434.26230583</v>
      </c>
      <c r="J16" s="377">
        <f>+'Informações Gerais'!J47</f>
        <v>158126093.15246934</v>
      </c>
      <c r="K16" s="377">
        <f>+'Informações Gerais'!K47</f>
        <v>151949292.63870093</v>
      </c>
      <c r="L16" s="377">
        <f>+'Informações Gerais'!L47</f>
        <v>155748024.95466846</v>
      </c>
      <c r="M16" s="377">
        <f>+'Informações Gerais'!M47</f>
        <v>177379695.08726126</v>
      </c>
      <c r="N16" s="377">
        <f>+'Informações Gerais'!N47</f>
        <v>162792459.41211155</v>
      </c>
      <c r="O16" s="377">
        <f>+'Informações Gerais'!O47</f>
        <v>167340695.37788135</v>
      </c>
      <c r="P16" s="377">
        <f>+'Informações Gerais'!P47</f>
        <v>213452353.65978646</v>
      </c>
      <c r="Q16" s="377">
        <f>+'Informações Gerais'!Q47</f>
        <v>218788662.50128108</v>
      </c>
      <c r="R16" s="377">
        <f>+'Informações Gerais'!R47</f>
        <v>252290676.4467898</v>
      </c>
      <c r="S16" s="377">
        <f>+'Informações Gerais'!S47</f>
        <v>259340677.29504701</v>
      </c>
      <c r="T16" s="377">
        <f>+'Informações Gerais'!T47</f>
        <v>235330188.36244959</v>
      </c>
      <c r="U16" s="377">
        <f>+'Informações Gerais'!U47</f>
        <v>271365123.4554497</v>
      </c>
      <c r="V16" s="377">
        <f>+'Informações Gerais'!V47</f>
        <v>278149251.5418359</v>
      </c>
      <c r="W16" s="377">
        <f>+'Informações Gerais'!W47</f>
        <v>285102982.83038187</v>
      </c>
      <c r="X16" s="377">
        <f>+'Informações Gerais'!X47</f>
        <v>291917993.66466653</v>
      </c>
      <c r="Y16" s="377">
        <f>+'Informações Gerais'!Y47</f>
        <v>299387149.86140096</v>
      </c>
      <c r="Z16" s="11"/>
      <c r="AA16" s="377">
        <f>SUM(F16:Z16)</f>
        <v>4100481138.18084</v>
      </c>
    </row>
    <row r="17" spans="1:27" s="58" customFormat="1" ht="15" customHeight="1" x14ac:dyDescent="0.25">
      <c r="A17" s="25"/>
      <c r="B17" s="577" t="s">
        <v>478</v>
      </c>
      <c r="C17" s="578"/>
      <c r="D17" s="118"/>
      <c r="E17" s="25"/>
      <c r="F17" s="378">
        <f>+F16/F$11</f>
        <v>1.7999999999999999E-2</v>
      </c>
      <c r="G17" s="378">
        <f t="shared" ref="G17:Y17" si="4">+G16/G$11</f>
        <v>2.1000000000000005E-2</v>
      </c>
      <c r="H17" s="378">
        <f t="shared" si="4"/>
        <v>2.1000000000000001E-2</v>
      </c>
      <c r="I17" s="378">
        <f t="shared" si="4"/>
        <v>2.4000000000000004E-2</v>
      </c>
      <c r="J17" s="378">
        <f t="shared" si="4"/>
        <v>2.4000000000000007E-2</v>
      </c>
      <c r="K17" s="378">
        <f t="shared" si="4"/>
        <v>2.2499999999999999E-2</v>
      </c>
      <c r="L17" s="378">
        <f t="shared" si="4"/>
        <v>2.2499999999999996E-2</v>
      </c>
      <c r="M17" s="378">
        <f t="shared" si="4"/>
        <v>2.4999999999999998E-2</v>
      </c>
      <c r="N17" s="378">
        <f t="shared" si="4"/>
        <v>2.2499999999999999E-2</v>
      </c>
      <c r="O17" s="378">
        <f t="shared" si="4"/>
        <v>2.2499999999999996E-2</v>
      </c>
      <c r="P17" s="378">
        <f t="shared" si="4"/>
        <v>2.7999999999999997E-2</v>
      </c>
      <c r="Q17" s="378">
        <f t="shared" si="4"/>
        <v>2.8000000000000001E-2</v>
      </c>
      <c r="R17" s="378">
        <f t="shared" si="4"/>
        <v>3.15E-2</v>
      </c>
      <c r="S17" s="378">
        <f t="shared" si="4"/>
        <v>3.1499999999999993E-2</v>
      </c>
      <c r="T17" s="378">
        <f t="shared" si="4"/>
        <v>2.7999999999999997E-2</v>
      </c>
      <c r="U17" s="378">
        <f t="shared" si="4"/>
        <v>3.1500000000000007E-2</v>
      </c>
      <c r="V17" s="378">
        <f t="shared" si="4"/>
        <v>3.15E-2</v>
      </c>
      <c r="W17" s="378">
        <f t="shared" si="4"/>
        <v>3.15E-2</v>
      </c>
      <c r="X17" s="378">
        <f t="shared" si="4"/>
        <v>3.15E-2</v>
      </c>
      <c r="Y17" s="378">
        <f t="shared" si="4"/>
        <v>3.1499999999999993E-2</v>
      </c>
      <c r="Z17" s="11"/>
      <c r="AA17" s="378">
        <f t="shared" ref="AA17" si="5">+AA16/AA$11</f>
        <v>2.6945293915739209E-2</v>
      </c>
    </row>
    <row r="18" spans="1:27" s="58" customFormat="1" ht="8.1" customHeight="1" x14ac:dyDescent="0.25">
      <c r="A18" s="54"/>
      <c r="B18" s="399"/>
      <c r="C18" s="400"/>
      <c r="D18" s="383"/>
      <c r="E18" s="145"/>
      <c r="F18" s="383"/>
      <c r="G18" s="383"/>
      <c r="H18" s="383"/>
      <c r="I18" s="383"/>
      <c r="J18" s="383"/>
      <c r="K18" s="383"/>
      <c r="L18" s="383"/>
      <c r="M18" s="383"/>
      <c r="N18" s="383"/>
      <c r="O18" s="383"/>
      <c r="P18" s="383"/>
      <c r="Q18" s="383"/>
      <c r="R18" s="383"/>
      <c r="S18" s="383"/>
      <c r="T18" s="383"/>
      <c r="U18" s="383"/>
      <c r="V18" s="383"/>
      <c r="W18" s="383"/>
      <c r="X18" s="383"/>
      <c r="Y18" s="383"/>
      <c r="Z18" s="145"/>
      <c r="AA18" s="383"/>
    </row>
    <row r="19" spans="1:27" s="58" customFormat="1" ht="20.100000000000001" customHeight="1" x14ac:dyDescent="0.25">
      <c r="A19" s="25"/>
      <c r="B19" s="577" t="s">
        <v>3356</v>
      </c>
      <c r="C19" s="578"/>
      <c r="D19" s="402"/>
      <c r="E19" s="25"/>
      <c r="F19" s="377">
        <f>+'Informações Gerais'!F48</f>
        <v>836480307.11584985</v>
      </c>
      <c r="G19" s="377">
        <f>+'Informações Gerais'!G48</f>
        <v>857392314.79374611</v>
      </c>
      <c r="H19" s="377">
        <f>+'Informações Gerais'!H48</f>
        <v>816053756.75904739</v>
      </c>
      <c r="I19" s="377">
        <f>+'Informações Gerais'!I48</f>
        <v>834380268.9208231</v>
      </c>
      <c r="J19" s="377">
        <f>+'Informações Gerais'!J48</f>
        <v>790630465.76234651</v>
      </c>
      <c r="K19" s="377">
        <f>+'Informações Gerais'!K48</f>
        <v>742863208.45587122</v>
      </c>
      <c r="L19" s="377">
        <f>+'Informações Gerais'!L48</f>
        <v>692213444.24297094</v>
      </c>
      <c r="M19" s="377">
        <f>+'Informações Gerais'!M48</f>
        <v>780470658.38394964</v>
      </c>
      <c r="N19" s="377">
        <f>+'Informações Gerais'!N48</f>
        <v>795874246.01476765</v>
      </c>
      <c r="O19" s="377">
        <f>+'Informações Gerais'!O48</f>
        <v>818110066.29186451</v>
      </c>
      <c r="P19" s="377">
        <f>+'Informações Gerais'!P48</f>
        <v>762329834.49923754</v>
      </c>
      <c r="Q19" s="377">
        <f>+'Informações Gerais'!Q48</f>
        <v>781388080.36171818</v>
      </c>
      <c r="R19" s="377">
        <f>+'Informações Gerais'!R48</f>
        <v>800922782.37076139</v>
      </c>
      <c r="S19" s="377">
        <f>+'Informações Gerais'!S48</f>
        <v>740973363.7001344</v>
      </c>
      <c r="T19" s="377">
        <f>+'Informações Gerais'!T48</f>
        <v>840464958.43732011</v>
      </c>
      <c r="U19" s="377">
        <f>+'Informações Gerais'!U48</f>
        <v>861476582.39825296</v>
      </c>
      <c r="V19" s="377">
        <f>+'Informações Gerais'!V48</f>
        <v>794712147.26238823</v>
      </c>
      <c r="W19" s="377">
        <f>+'Informações Gerais'!W48</f>
        <v>814579950.94394803</v>
      </c>
      <c r="X19" s="377">
        <f>+'Informações Gerais'!X48</f>
        <v>834051410.47047579</v>
      </c>
      <c r="Y19" s="377">
        <f>+'Informações Gerais'!Y48</f>
        <v>760348317.10831988</v>
      </c>
      <c r="Z19" s="11"/>
      <c r="AA19" s="377">
        <f>SUM(F19:Z19)</f>
        <v>15955716164.293795</v>
      </c>
    </row>
    <row r="20" spans="1:27" s="58" customFormat="1" ht="15" customHeight="1" x14ac:dyDescent="0.25">
      <c r="A20" s="25"/>
      <c r="B20" s="577" t="s">
        <v>478</v>
      </c>
      <c r="C20" s="578"/>
      <c r="D20" s="118"/>
      <c r="E20" s="25"/>
      <c r="F20" s="378">
        <f>+F19/F$11</f>
        <v>0.14000000000000001</v>
      </c>
      <c r="G20" s="378">
        <f t="shared" ref="G20:Y20" si="6">+G19/G$11</f>
        <v>0.14000000000000001</v>
      </c>
      <c r="H20" s="378">
        <f t="shared" si="6"/>
        <v>0.13</v>
      </c>
      <c r="I20" s="378">
        <f t="shared" si="6"/>
        <v>0.13</v>
      </c>
      <c r="J20" s="378">
        <f t="shared" si="6"/>
        <v>0.12000000000000001</v>
      </c>
      <c r="K20" s="378">
        <f t="shared" si="6"/>
        <v>0.10999999999999999</v>
      </c>
      <c r="L20" s="378">
        <f t="shared" si="6"/>
        <v>9.9999999999999992E-2</v>
      </c>
      <c r="M20" s="378">
        <f t="shared" si="6"/>
        <v>0.11</v>
      </c>
      <c r="N20" s="378">
        <f t="shared" si="6"/>
        <v>0.11</v>
      </c>
      <c r="O20" s="378">
        <f t="shared" si="6"/>
        <v>0.10999999999999999</v>
      </c>
      <c r="P20" s="378">
        <f t="shared" si="6"/>
        <v>0.10000000000000002</v>
      </c>
      <c r="Q20" s="378">
        <f t="shared" si="6"/>
        <v>0.1</v>
      </c>
      <c r="R20" s="378">
        <f t="shared" si="6"/>
        <v>0.1</v>
      </c>
      <c r="S20" s="378">
        <f t="shared" si="6"/>
        <v>0.09</v>
      </c>
      <c r="T20" s="378">
        <f t="shared" si="6"/>
        <v>0.1</v>
      </c>
      <c r="U20" s="378">
        <f t="shared" si="6"/>
        <v>0.1</v>
      </c>
      <c r="V20" s="378">
        <f t="shared" si="6"/>
        <v>0.09</v>
      </c>
      <c r="W20" s="378">
        <f t="shared" si="6"/>
        <v>0.09</v>
      </c>
      <c r="X20" s="378">
        <f t="shared" si="6"/>
        <v>0.09</v>
      </c>
      <c r="Y20" s="378">
        <f t="shared" si="6"/>
        <v>7.9999999999999988E-2</v>
      </c>
      <c r="Z20" s="11"/>
      <c r="AA20" s="378">
        <f t="shared" ref="AA20" si="7">+AA19/AA$11</f>
        <v>0.10484902800302709</v>
      </c>
    </row>
    <row r="21" spans="1:27" s="58" customFormat="1" ht="8.1" customHeight="1" x14ac:dyDescent="0.25">
      <c r="A21" s="54"/>
      <c r="B21" s="399"/>
      <c r="C21" s="400"/>
      <c r="D21" s="383"/>
      <c r="E21" s="145"/>
      <c r="F21" s="383"/>
      <c r="G21" s="383"/>
      <c r="H21" s="383"/>
      <c r="I21" s="383"/>
      <c r="J21" s="383"/>
      <c r="K21" s="383"/>
      <c r="L21" s="383"/>
      <c r="M21" s="383"/>
      <c r="N21" s="383"/>
      <c r="O21" s="383"/>
      <c r="P21" s="383"/>
      <c r="Q21" s="383"/>
      <c r="R21" s="383"/>
      <c r="S21" s="383"/>
      <c r="T21" s="383"/>
      <c r="U21" s="383"/>
      <c r="V21" s="383"/>
      <c r="W21" s="383"/>
      <c r="X21" s="383"/>
      <c r="Y21" s="383"/>
      <c r="Z21" s="145"/>
      <c r="AA21" s="383"/>
    </row>
    <row r="22" spans="1:27" s="58" customFormat="1" ht="20.100000000000001" customHeight="1" x14ac:dyDescent="0.25">
      <c r="A22" s="25"/>
      <c r="B22" s="577" t="s">
        <v>3357</v>
      </c>
      <c r="C22" s="578"/>
      <c r="D22" s="402"/>
      <c r="E22" s="25"/>
      <c r="F22" s="377">
        <f>+'Informações Gerais'!F49</f>
        <v>179245780.09625351</v>
      </c>
      <c r="G22" s="377">
        <f>+'Informações Gerais'!G49</f>
        <v>183726924.59865987</v>
      </c>
      <c r="H22" s="377">
        <f>+'Informações Gerais'!H49</f>
        <v>188320097.7136263</v>
      </c>
      <c r="I22" s="377">
        <f>+'Informações Gerais'!I49</f>
        <v>192549292.82788223</v>
      </c>
      <c r="J22" s="377">
        <f>+'Informações Gerais'!J49</f>
        <v>197657616.44058663</v>
      </c>
      <c r="K22" s="377">
        <f>+'Informações Gerais'!K49</f>
        <v>202599056.85160124</v>
      </c>
      <c r="L22" s="377">
        <f>+'Informações Gerais'!L49</f>
        <v>207664033.27289128</v>
      </c>
      <c r="M22" s="377">
        <f>+'Informações Gerais'!M49</f>
        <v>212855634.10471353</v>
      </c>
      <c r="N22" s="377">
        <f>+'Informações Gerais'!N49</f>
        <v>217056612.54948208</v>
      </c>
      <c r="O22" s="377">
        <f>+'Informações Gerais'!O49</f>
        <v>223120927.17050847</v>
      </c>
      <c r="P22" s="377">
        <f>+'Informações Gerais'!P49</f>
        <v>304931933.79969496</v>
      </c>
      <c r="Q22" s="377">
        <f>+'Informações Gerais'!Q49</f>
        <v>312555232.14468729</v>
      </c>
      <c r="R22" s="377">
        <f>+'Informações Gerais'!R49</f>
        <v>320369112.94830453</v>
      </c>
      <c r="S22" s="377">
        <f>+'Informações Gerais'!S49</f>
        <v>329321494.9778375</v>
      </c>
      <c r="T22" s="377">
        <f>+'Informações Gerais'!T49</f>
        <v>336185983.374928</v>
      </c>
      <c r="U22" s="377">
        <f>+'Informações Gerais'!U49</f>
        <v>344590632.95930117</v>
      </c>
      <c r="V22" s="377">
        <f>+'Informações Gerais'!V49</f>
        <v>353205398.78328371</v>
      </c>
      <c r="W22" s="377">
        <f>+'Informações Gerais'!W49</f>
        <v>362035533.75286585</v>
      </c>
      <c r="X22" s="377">
        <f>+'Informações Gerais'!X49</f>
        <v>370689515.76465595</v>
      </c>
      <c r="Y22" s="377">
        <f>+'Informações Gerais'!Y49</f>
        <v>380174158.55415994</v>
      </c>
      <c r="Z22" s="11"/>
      <c r="AA22" s="377">
        <f>SUM(F22:Z22)</f>
        <v>5418854972.6859245</v>
      </c>
    </row>
    <row r="23" spans="1:27" s="58" customFormat="1" ht="15" customHeight="1" x14ac:dyDescent="0.25">
      <c r="A23" s="25"/>
      <c r="B23" s="577" t="s">
        <v>478</v>
      </c>
      <c r="C23" s="578"/>
      <c r="D23" s="118"/>
      <c r="E23" s="25"/>
      <c r="F23" s="378">
        <f>+F22/F$11</f>
        <v>0.03</v>
      </c>
      <c r="G23" s="378">
        <f t="shared" ref="G23:Y23" si="8">+G22/G$11</f>
        <v>3.0000000000000002E-2</v>
      </c>
      <c r="H23" s="378">
        <f t="shared" si="8"/>
        <v>0.03</v>
      </c>
      <c r="I23" s="378">
        <f t="shared" si="8"/>
        <v>0.03</v>
      </c>
      <c r="J23" s="378">
        <f t="shared" si="8"/>
        <v>3.0000000000000002E-2</v>
      </c>
      <c r="K23" s="378">
        <f t="shared" si="8"/>
        <v>0.03</v>
      </c>
      <c r="L23" s="378">
        <f t="shared" si="8"/>
        <v>2.9999999999999995E-2</v>
      </c>
      <c r="M23" s="378">
        <f t="shared" si="8"/>
        <v>0.03</v>
      </c>
      <c r="N23" s="378">
        <f t="shared" si="8"/>
        <v>0.03</v>
      </c>
      <c r="O23" s="378">
        <f t="shared" si="8"/>
        <v>2.9999999999999995E-2</v>
      </c>
      <c r="P23" s="378">
        <f t="shared" si="8"/>
        <v>3.9999999999999994E-2</v>
      </c>
      <c r="Q23" s="378">
        <f t="shared" si="8"/>
        <v>0.04</v>
      </c>
      <c r="R23" s="378">
        <f t="shared" si="8"/>
        <v>0.04</v>
      </c>
      <c r="S23" s="378">
        <f t="shared" si="8"/>
        <v>0.04</v>
      </c>
      <c r="T23" s="378">
        <f t="shared" si="8"/>
        <v>0.04</v>
      </c>
      <c r="U23" s="378">
        <f t="shared" si="8"/>
        <v>0.04</v>
      </c>
      <c r="V23" s="378">
        <f t="shared" si="8"/>
        <v>0.04</v>
      </c>
      <c r="W23" s="378">
        <f t="shared" si="8"/>
        <v>0.04</v>
      </c>
      <c r="X23" s="378">
        <f t="shared" si="8"/>
        <v>0.04</v>
      </c>
      <c r="Y23" s="378">
        <f t="shared" si="8"/>
        <v>3.9999999999999994E-2</v>
      </c>
      <c r="Z23" s="11"/>
      <c r="AA23" s="378">
        <f t="shared" ref="AA23" si="9">+AA22/AA$11</f>
        <v>3.5608660302377353E-2</v>
      </c>
    </row>
    <row r="24" spans="1:27" s="58" customFormat="1" ht="8.1" customHeight="1" x14ac:dyDescent="0.25">
      <c r="A24" s="54"/>
      <c r="B24" s="399"/>
      <c r="C24" s="400"/>
      <c r="D24" s="383"/>
      <c r="E24" s="145"/>
      <c r="F24" s="383"/>
      <c r="G24" s="383"/>
      <c r="H24" s="383"/>
      <c r="I24" s="383"/>
      <c r="J24" s="383"/>
      <c r="K24" s="383"/>
      <c r="L24" s="383"/>
      <c r="M24" s="383"/>
      <c r="N24" s="383"/>
      <c r="O24" s="383"/>
      <c r="P24" s="383"/>
      <c r="Q24" s="383"/>
      <c r="R24" s="383"/>
      <c r="S24" s="383"/>
      <c r="T24" s="383"/>
      <c r="U24" s="383"/>
      <c r="V24" s="383"/>
      <c r="W24" s="383"/>
      <c r="X24" s="383"/>
      <c r="Y24" s="383"/>
      <c r="Z24" s="145"/>
      <c r="AA24" s="383"/>
    </row>
    <row r="25" spans="1:27" s="58" customFormat="1" ht="20.100000000000001" customHeight="1" x14ac:dyDescent="0.25">
      <c r="A25" s="25"/>
      <c r="B25" s="577" t="s">
        <v>469</v>
      </c>
      <c r="C25" s="578"/>
      <c r="D25" s="402"/>
      <c r="E25" s="25"/>
      <c r="F25" s="377">
        <f>+'Informações Gerais'!F50</f>
        <v>1911954987.6933711</v>
      </c>
      <c r="G25" s="377">
        <f>+'Informações Gerais'!G50</f>
        <v>1776026937.7870452</v>
      </c>
      <c r="H25" s="377">
        <f>+'Informações Gerais'!H50</f>
        <v>1883200977.1362631</v>
      </c>
      <c r="I25" s="377">
        <f>+'Informações Gerais'!I50</f>
        <v>1861309830.6695282</v>
      </c>
      <c r="J25" s="377">
        <f>+'Informações Gerais'!J50</f>
        <v>1844804420.1121421</v>
      </c>
      <c r="K25" s="377">
        <f>+'Informações Gerais'!K50</f>
        <v>1890924530.6149452</v>
      </c>
      <c r="L25" s="377">
        <f>+'Informações Gerais'!L50</f>
        <v>1938197643.8803189</v>
      </c>
      <c r="M25" s="377">
        <f>+'Informações Gerais'!M50</f>
        <v>1844748828.9075172</v>
      </c>
      <c r="N25" s="377">
        <f>+'Informações Gerais'!N50</f>
        <v>1881157308.7621782</v>
      </c>
      <c r="O25" s="377">
        <f>+'Informações Gerais'!O50</f>
        <v>1859341059.7542374</v>
      </c>
      <c r="P25" s="377">
        <f>+'Informações Gerais'!P50</f>
        <v>1905824586.2480936</v>
      </c>
      <c r="Q25" s="377">
        <f>+'Informações Gerais'!Q50</f>
        <v>1953470200.9042954</v>
      </c>
      <c r="R25" s="377">
        <f>+'Informações Gerais'!R50</f>
        <v>1922214677.689827</v>
      </c>
      <c r="S25" s="377">
        <f>+'Informações Gerais'!S50</f>
        <v>1975928969.8670249</v>
      </c>
      <c r="T25" s="377">
        <f>+'Informações Gerais'!T50</f>
        <v>2017115900.249568</v>
      </c>
      <c r="U25" s="377">
        <f>+'Informações Gerais'!U50</f>
        <v>2067543797.7558069</v>
      </c>
      <c r="V25" s="377">
        <f>+'Informações Gerais'!V50</f>
        <v>2119232392.699702</v>
      </c>
      <c r="W25" s="377">
        <f>+'Informações Gerais'!W50</f>
        <v>2081704319.0789783</v>
      </c>
      <c r="X25" s="377">
        <f>+'Informações Gerais'!X50</f>
        <v>2131464715.6467714</v>
      </c>
      <c r="Y25" s="377">
        <f>+'Informações Gerais'!Y50</f>
        <v>2186001411.6864195</v>
      </c>
      <c r="Z25" s="11"/>
      <c r="AA25" s="377">
        <f>SUM(F25:Z25)</f>
        <v>39052167497.144035</v>
      </c>
    </row>
    <row r="26" spans="1:27" s="58" customFormat="1" ht="15" customHeight="1" x14ac:dyDescent="0.25">
      <c r="A26" s="25"/>
      <c r="B26" s="577" t="s">
        <v>478</v>
      </c>
      <c r="C26" s="578"/>
      <c r="D26" s="118"/>
      <c r="E26" s="25"/>
      <c r="F26" s="378">
        <f>+F25/F$11</f>
        <v>0.32</v>
      </c>
      <c r="G26" s="378">
        <f t="shared" ref="G26:Y26" si="10">+G25/G$11</f>
        <v>0.28999999999999998</v>
      </c>
      <c r="H26" s="378">
        <f t="shared" si="10"/>
        <v>0.3</v>
      </c>
      <c r="I26" s="378">
        <f t="shared" si="10"/>
        <v>0.28999999999999998</v>
      </c>
      <c r="J26" s="378">
        <f t="shared" si="10"/>
        <v>0.28000000000000008</v>
      </c>
      <c r="K26" s="378">
        <f t="shared" si="10"/>
        <v>0.28000000000000003</v>
      </c>
      <c r="L26" s="378">
        <f t="shared" si="10"/>
        <v>0.27999999999999997</v>
      </c>
      <c r="M26" s="378">
        <f t="shared" si="10"/>
        <v>0.26</v>
      </c>
      <c r="N26" s="378">
        <f t="shared" si="10"/>
        <v>0.26</v>
      </c>
      <c r="O26" s="378">
        <f t="shared" si="10"/>
        <v>0.24999999999999997</v>
      </c>
      <c r="P26" s="378">
        <f t="shared" si="10"/>
        <v>0.25</v>
      </c>
      <c r="Q26" s="378">
        <f t="shared" si="10"/>
        <v>0.25</v>
      </c>
      <c r="R26" s="378">
        <f t="shared" si="10"/>
        <v>0.24</v>
      </c>
      <c r="S26" s="378">
        <f t="shared" si="10"/>
        <v>0.23999999999999996</v>
      </c>
      <c r="T26" s="378">
        <f t="shared" si="10"/>
        <v>0.24</v>
      </c>
      <c r="U26" s="378">
        <f t="shared" si="10"/>
        <v>0.24</v>
      </c>
      <c r="V26" s="378">
        <f t="shared" si="10"/>
        <v>0.24</v>
      </c>
      <c r="W26" s="378">
        <f t="shared" si="10"/>
        <v>0.22999999999999998</v>
      </c>
      <c r="X26" s="378">
        <f t="shared" si="10"/>
        <v>0.22999999999999998</v>
      </c>
      <c r="Y26" s="378">
        <f t="shared" si="10"/>
        <v>0.22999999999999995</v>
      </c>
      <c r="Z26" s="11"/>
      <c r="AA26" s="378">
        <f t="shared" ref="AA26" si="11">+AA25/AA$11</f>
        <v>0.25662162458429438</v>
      </c>
    </row>
    <row r="27" spans="1:27" s="58" customFormat="1" ht="8.1" customHeight="1" x14ac:dyDescent="0.25">
      <c r="A27" s="54"/>
      <c r="B27" s="399"/>
      <c r="C27" s="400"/>
      <c r="D27" s="383"/>
      <c r="E27" s="145"/>
      <c r="F27" s="383"/>
      <c r="G27" s="383"/>
      <c r="H27" s="383"/>
      <c r="I27" s="383"/>
      <c r="J27" s="383"/>
      <c r="K27" s="383"/>
      <c r="L27" s="383"/>
      <c r="M27" s="383"/>
      <c r="N27" s="383"/>
      <c r="O27" s="383"/>
      <c r="P27" s="383"/>
      <c r="Q27" s="383"/>
      <c r="R27" s="383"/>
      <c r="S27" s="383"/>
      <c r="T27" s="383"/>
      <c r="U27" s="383"/>
      <c r="V27" s="383"/>
      <c r="W27" s="383"/>
      <c r="X27" s="383"/>
      <c r="Y27" s="383"/>
      <c r="Z27" s="145"/>
      <c r="AA27" s="383"/>
    </row>
    <row r="28" spans="1:27" s="58" customFormat="1" ht="20.100000000000001" customHeight="1" x14ac:dyDescent="0.25">
      <c r="A28" s="25"/>
      <c r="B28" s="577" t="s">
        <v>3358</v>
      </c>
      <c r="C28" s="578"/>
      <c r="D28" s="402"/>
      <c r="E28" s="25"/>
      <c r="F28" s="377">
        <f>+'Informações Gerais'!F51</f>
        <v>1613212020.8662817</v>
      </c>
      <c r="G28" s="377">
        <f>+'Informações Gerais'!G51</f>
        <v>1727033091.2274027</v>
      </c>
      <c r="H28" s="377">
        <f>+'Informações Gerais'!H51</f>
        <v>1770208918.5080872</v>
      </c>
      <c r="I28" s="377">
        <f>+'Informações Gerais'!I51</f>
        <v>1809963352.582093</v>
      </c>
      <c r="J28" s="377">
        <f>+'Informações Gerais'!J51</f>
        <v>1937044641.1177487</v>
      </c>
      <c r="K28" s="377">
        <f>+'Informações Gerais'!K51</f>
        <v>1654558964.2880769</v>
      </c>
      <c r="L28" s="377">
        <f>+'Informações Gerais'!L51</f>
        <v>1730533610.6074274</v>
      </c>
      <c r="M28" s="377">
        <f>+'Informações Gerais'!M51</f>
        <v>1773796950.8726127</v>
      </c>
      <c r="N28" s="377">
        <f>+'Informações Gerais'!N51</f>
        <v>1844981206.6705978</v>
      </c>
      <c r="O28" s="377">
        <f>+'Informações Gerais'!O51</f>
        <v>1933714702.144407</v>
      </c>
      <c r="P28" s="377">
        <f>+'Informações Gerais'!P51</f>
        <v>1616139249.1383836</v>
      </c>
      <c r="Q28" s="377">
        <f>+'Informações Gerais'!Q51</f>
        <v>1656542730.3668427</v>
      </c>
      <c r="R28" s="377">
        <f>+'Informações Gerais'!R51</f>
        <v>1697956298.626014</v>
      </c>
      <c r="S28" s="377">
        <f>+'Informações Gerais'!S51</f>
        <v>1778336072.8803227</v>
      </c>
      <c r="T28" s="377">
        <f>+'Informações Gerais'!T51</f>
        <v>1815404310.2246113</v>
      </c>
      <c r="U28" s="377">
        <f>+'Informações Gerais'!U51</f>
        <v>1826330354.6842961</v>
      </c>
      <c r="V28" s="377">
        <f>+'Informações Gerais'!V51</f>
        <v>1907309153.4297323</v>
      </c>
      <c r="W28" s="377">
        <f>+'Informações Gerais'!W51</f>
        <v>1991195435.6407623</v>
      </c>
      <c r="X28" s="377">
        <f>+'Informações Gerais'!X51</f>
        <v>2038792336.7056077</v>
      </c>
      <c r="Y28" s="377">
        <f>+'Informações Gerais'!Y51</f>
        <v>2128975287.903296</v>
      </c>
      <c r="Z28" s="11"/>
      <c r="AA28" s="377">
        <f>SUM(F28:Z28)</f>
        <v>36252028688.484596</v>
      </c>
    </row>
    <row r="29" spans="1:27" s="58" customFormat="1" ht="15" customHeight="1" x14ac:dyDescent="0.25">
      <c r="A29" s="25"/>
      <c r="B29" s="577" t="s">
        <v>478</v>
      </c>
      <c r="C29" s="578"/>
      <c r="D29" s="118"/>
      <c r="E29" s="25"/>
      <c r="F29" s="378">
        <f>+F28/F$11</f>
        <v>0.27</v>
      </c>
      <c r="G29" s="378">
        <f t="shared" ref="G29:Y29" si="12">+G28/G$11</f>
        <v>0.28199999999999997</v>
      </c>
      <c r="H29" s="378">
        <f t="shared" si="12"/>
        <v>0.28199999999999997</v>
      </c>
      <c r="I29" s="378">
        <f t="shared" si="12"/>
        <v>0.28199999999999997</v>
      </c>
      <c r="J29" s="378">
        <f t="shared" si="12"/>
        <v>0.29399999999999998</v>
      </c>
      <c r="K29" s="378">
        <f t="shared" si="12"/>
        <v>0.245</v>
      </c>
      <c r="L29" s="378">
        <f t="shared" si="12"/>
        <v>0.24999999999999997</v>
      </c>
      <c r="M29" s="378">
        <f t="shared" si="12"/>
        <v>0.25</v>
      </c>
      <c r="N29" s="378">
        <f t="shared" si="12"/>
        <v>0.255</v>
      </c>
      <c r="O29" s="378">
        <f t="shared" si="12"/>
        <v>0.26</v>
      </c>
      <c r="P29" s="378">
        <f t="shared" si="12"/>
        <v>0.21200000000000002</v>
      </c>
      <c r="Q29" s="378">
        <f t="shared" si="12"/>
        <v>0.21200000000000002</v>
      </c>
      <c r="R29" s="378">
        <f t="shared" si="12"/>
        <v>0.21199999999999999</v>
      </c>
      <c r="S29" s="378">
        <f t="shared" si="12"/>
        <v>0.216</v>
      </c>
      <c r="T29" s="378">
        <f t="shared" si="12"/>
        <v>0.216</v>
      </c>
      <c r="U29" s="378">
        <f t="shared" si="12"/>
        <v>0.21199999999999999</v>
      </c>
      <c r="V29" s="378">
        <f t="shared" si="12"/>
        <v>0.21600000000000005</v>
      </c>
      <c r="W29" s="378">
        <f t="shared" si="12"/>
        <v>0.22000000000000003</v>
      </c>
      <c r="X29" s="378">
        <f t="shared" si="12"/>
        <v>0.22</v>
      </c>
      <c r="Y29" s="378">
        <f t="shared" si="12"/>
        <v>0.224</v>
      </c>
      <c r="Z29" s="11"/>
      <c r="AA29" s="378">
        <f t="shared" ref="AA29" si="13">+AA28/AA$11</f>
        <v>0.23822120749624756</v>
      </c>
    </row>
    <row r="30" spans="1:27" s="58" customFormat="1" ht="8.1" customHeight="1" x14ac:dyDescent="0.25">
      <c r="A30" s="54"/>
      <c r="B30" s="399"/>
      <c r="C30" s="400"/>
      <c r="D30" s="383"/>
      <c r="E30" s="145"/>
      <c r="F30" s="383"/>
      <c r="G30" s="383"/>
      <c r="H30" s="383"/>
      <c r="I30" s="383"/>
      <c r="J30" s="383"/>
      <c r="K30" s="383"/>
      <c r="L30" s="383"/>
      <c r="M30" s="383"/>
      <c r="N30" s="383"/>
      <c r="O30" s="383"/>
      <c r="P30" s="383"/>
      <c r="Q30" s="383"/>
      <c r="R30" s="383"/>
      <c r="S30" s="383"/>
      <c r="T30" s="383"/>
      <c r="U30" s="383"/>
      <c r="V30" s="383"/>
      <c r="W30" s="383"/>
      <c r="X30" s="383"/>
      <c r="Y30" s="383"/>
      <c r="Z30" s="145"/>
      <c r="AA30" s="383"/>
    </row>
    <row r="31" spans="1:27" s="58" customFormat="1" ht="20.100000000000001" customHeight="1" x14ac:dyDescent="0.25">
      <c r="A31" s="25"/>
      <c r="B31" s="577" t="s">
        <v>3359</v>
      </c>
      <c r="C31" s="578"/>
      <c r="D31" s="402"/>
      <c r="E31" s="25"/>
      <c r="F31" s="377">
        <f>+'Informações Gerais'!F52</f>
        <v>1075474680.5775211</v>
      </c>
      <c r="G31" s="377">
        <f>+'Informações Gerais'!G52</f>
        <v>1151355394.1516018</v>
      </c>
      <c r="H31" s="377">
        <f>+'Informações Gerais'!H52</f>
        <v>1180139279.0053916</v>
      </c>
      <c r="I31" s="377">
        <f>+'Informações Gerais'!I52</f>
        <v>1206642235.0547287</v>
      </c>
      <c r="J31" s="377">
        <f>+'Informações Gerais'!J52</f>
        <v>1291363094.0784993</v>
      </c>
      <c r="K31" s="377">
        <f>+'Informações Gerais'!K52</f>
        <v>1654558964.2880769</v>
      </c>
      <c r="L31" s="377">
        <f>+'Informações Gerais'!L52</f>
        <v>1730533610.6074274</v>
      </c>
      <c r="M31" s="377">
        <f>+'Informações Gerais'!M52</f>
        <v>1773796950.8726127</v>
      </c>
      <c r="N31" s="377">
        <f>+'Informações Gerais'!N52</f>
        <v>1844981206.6705978</v>
      </c>
      <c r="O31" s="377">
        <f>+'Informações Gerais'!O52</f>
        <v>1933714702.144407</v>
      </c>
      <c r="P31" s="377">
        <f>+'Informações Gerais'!P52</f>
        <v>2424208873.7075753</v>
      </c>
      <c r="Q31" s="377">
        <f>+'Informações Gerais'!Q52</f>
        <v>2484814095.5502639</v>
      </c>
      <c r="R31" s="377">
        <f>+'Informações Gerais'!R52</f>
        <v>2546934447.9390206</v>
      </c>
      <c r="S31" s="377">
        <f>+'Informações Gerais'!S52</f>
        <v>2667504109.3204837</v>
      </c>
      <c r="T31" s="377">
        <f>+'Informações Gerais'!T52</f>
        <v>2723106465.3369169</v>
      </c>
      <c r="U31" s="377">
        <f>+'Informações Gerais'!U52</f>
        <v>2739495532.026444</v>
      </c>
      <c r="V31" s="377">
        <f>+'Informações Gerais'!V52</f>
        <v>2860963730.144598</v>
      </c>
      <c r="W31" s="377">
        <f>+'Informações Gerais'!W52</f>
        <v>2986793153.4611435</v>
      </c>
      <c r="X31" s="377">
        <f>+'Informações Gerais'!X52</f>
        <v>3058188505.0584111</v>
      </c>
      <c r="Y31" s="377">
        <f>+'Informações Gerais'!Y52</f>
        <v>3193462931.8549438</v>
      </c>
      <c r="Z31" s="11"/>
      <c r="AA31" s="377">
        <f>SUM(F31:Z31)</f>
        <v>42528031961.850662</v>
      </c>
    </row>
    <row r="32" spans="1:27" s="58" customFormat="1" ht="15" customHeight="1" x14ac:dyDescent="0.25">
      <c r="A32" s="25"/>
      <c r="B32" s="577" t="s">
        <v>478</v>
      </c>
      <c r="C32" s="578"/>
      <c r="D32" s="118"/>
      <c r="E32" s="25"/>
      <c r="F32" s="378">
        <f>+F31/F$11</f>
        <v>0.18</v>
      </c>
      <c r="G32" s="378">
        <f t="shared" ref="G32:Y32" si="14">+G31/G$11</f>
        <v>0.188</v>
      </c>
      <c r="H32" s="378">
        <f t="shared" si="14"/>
        <v>0.188</v>
      </c>
      <c r="I32" s="378">
        <f t="shared" si="14"/>
        <v>0.188</v>
      </c>
      <c r="J32" s="378">
        <f t="shared" si="14"/>
        <v>0.19600000000000004</v>
      </c>
      <c r="K32" s="378">
        <f t="shared" si="14"/>
        <v>0.245</v>
      </c>
      <c r="L32" s="378">
        <f t="shared" si="14"/>
        <v>0.24999999999999997</v>
      </c>
      <c r="M32" s="378">
        <f t="shared" si="14"/>
        <v>0.25</v>
      </c>
      <c r="N32" s="378">
        <f t="shared" si="14"/>
        <v>0.255</v>
      </c>
      <c r="O32" s="378">
        <f t="shared" si="14"/>
        <v>0.26</v>
      </c>
      <c r="P32" s="378">
        <f t="shared" si="14"/>
        <v>0.31800000000000006</v>
      </c>
      <c r="Q32" s="378">
        <f t="shared" si="14"/>
        <v>0.318</v>
      </c>
      <c r="R32" s="378">
        <f t="shared" si="14"/>
        <v>0.31799999999999995</v>
      </c>
      <c r="S32" s="378">
        <f t="shared" si="14"/>
        <v>0.32399999999999995</v>
      </c>
      <c r="T32" s="378">
        <f t="shared" si="14"/>
        <v>0.32400000000000001</v>
      </c>
      <c r="U32" s="378">
        <f t="shared" si="14"/>
        <v>0.318</v>
      </c>
      <c r="V32" s="378">
        <f t="shared" si="14"/>
        <v>0.32400000000000001</v>
      </c>
      <c r="W32" s="378">
        <f t="shared" si="14"/>
        <v>0.33000000000000007</v>
      </c>
      <c r="X32" s="378">
        <f t="shared" si="14"/>
        <v>0.32999999999999996</v>
      </c>
      <c r="Y32" s="378">
        <f t="shared" si="14"/>
        <v>0.33599999999999997</v>
      </c>
      <c r="Z32" s="11"/>
      <c r="AA32" s="378">
        <f t="shared" ref="AA32" si="15">+AA31/AA$11</f>
        <v>0.27946240508215192</v>
      </c>
    </row>
    <row r="33" spans="1:27" s="22" customFormat="1" ht="6.75" customHeight="1" thickBot="1" x14ac:dyDescent="0.3">
      <c r="A33" s="54"/>
      <c r="B33" s="117"/>
      <c r="C33" s="384"/>
      <c r="D33" s="379"/>
      <c r="E33" s="148"/>
      <c r="F33" s="379"/>
      <c r="G33" s="379"/>
      <c r="H33" s="379"/>
      <c r="I33" s="379"/>
      <c r="J33" s="379"/>
      <c r="K33" s="379"/>
      <c r="L33" s="379"/>
      <c r="M33" s="379"/>
      <c r="N33" s="379"/>
      <c r="O33" s="379"/>
      <c r="P33" s="379"/>
      <c r="Q33" s="379"/>
      <c r="R33" s="379"/>
      <c r="S33" s="379"/>
      <c r="T33" s="379"/>
      <c r="U33" s="379"/>
      <c r="V33" s="379"/>
      <c r="W33" s="379"/>
      <c r="X33" s="379"/>
      <c r="Y33" s="379"/>
      <c r="Z33" s="148"/>
      <c r="AA33" s="379"/>
    </row>
    <row r="34" spans="1:27" s="58" customFormat="1" ht="8.1" customHeight="1" thickBot="1" x14ac:dyDescent="0.3">
      <c r="A34" s="54"/>
      <c r="B34" s="148"/>
      <c r="C34" s="148"/>
      <c r="D34" s="148"/>
      <c r="E34" s="145"/>
      <c r="F34" s="148"/>
      <c r="G34" s="148"/>
      <c r="H34" s="148"/>
      <c r="I34" s="148"/>
      <c r="J34" s="148"/>
      <c r="K34" s="148"/>
      <c r="L34" s="148"/>
      <c r="M34" s="148"/>
      <c r="N34" s="148"/>
      <c r="O34" s="148"/>
      <c r="P34" s="148"/>
      <c r="Q34" s="148"/>
      <c r="R34" s="148"/>
      <c r="S34" s="148"/>
      <c r="T34" s="148"/>
      <c r="U34" s="148"/>
      <c r="V34" s="148"/>
      <c r="W34" s="148"/>
      <c r="X34" s="148"/>
      <c r="Y34" s="148"/>
      <c r="Z34" s="145"/>
      <c r="AA34" s="148"/>
    </row>
    <row r="35" spans="1:27" s="14" customFormat="1" ht="20.100000000000001" customHeight="1" x14ac:dyDescent="0.25">
      <c r="A35" s="1"/>
      <c r="B35" s="370" t="str">
        <f>+'Informações Gerais'!B59</f>
        <v>Instantânea Física</v>
      </c>
      <c r="C35" s="386" t="s">
        <v>126</v>
      </c>
      <c r="D35" s="371">
        <f>-'Informações Gerais'!E59</f>
        <v>-0.65</v>
      </c>
      <c r="E35" s="401"/>
      <c r="F35" s="375">
        <f>+F13*$D$35</f>
        <v>-163113659.88759068</v>
      </c>
      <c r="G35" s="375">
        <f t="shared" ref="G35:Y35" si="16">+G13*$D$35</f>
        <v>-195056751.61557725</v>
      </c>
      <c r="H35" s="375">
        <f t="shared" si="16"/>
        <v>-199933170.40596658</v>
      </c>
      <c r="I35" s="375">
        <f t="shared" si="16"/>
        <v>-233626475.29783046</v>
      </c>
      <c r="J35" s="375">
        <f t="shared" si="16"/>
        <v>-239824574.61457846</v>
      </c>
      <c r="K35" s="375">
        <f t="shared" si="16"/>
        <v>-296301120.6454668</v>
      </c>
      <c r="L35" s="375">
        <f t="shared" si="16"/>
        <v>-303708648.66160351</v>
      </c>
      <c r="M35" s="375">
        <f t="shared" si="16"/>
        <v>-345890405.42015946</v>
      </c>
      <c r="N35" s="375">
        <f t="shared" si="16"/>
        <v>-317445295.85361755</v>
      </c>
      <c r="O35" s="375">
        <f t="shared" si="16"/>
        <v>-326314355.98686862</v>
      </c>
      <c r="P35" s="375">
        <f t="shared" si="16"/>
        <v>-257667484.06074226</v>
      </c>
      <c r="Q35" s="375">
        <f t="shared" si="16"/>
        <v>-264109171.1622608</v>
      </c>
      <c r="R35" s="375">
        <f t="shared" si="16"/>
        <v>-304550887.99648201</v>
      </c>
      <c r="S35" s="375">
        <f t="shared" si="16"/>
        <v>-313061246.16330677</v>
      </c>
      <c r="T35" s="375">
        <f t="shared" si="16"/>
        <v>-284077155.95181417</v>
      </c>
      <c r="U35" s="375">
        <f t="shared" si="16"/>
        <v>-327576470.4569357</v>
      </c>
      <c r="V35" s="375">
        <f t="shared" si="16"/>
        <v>-335765882.21835911</v>
      </c>
      <c r="W35" s="375">
        <f t="shared" si="16"/>
        <v>-344160029.27381819</v>
      </c>
      <c r="X35" s="375">
        <f t="shared" si="16"/>
        <v>-352386720.92377609</v>
      </c>
      <c r="Y35" s="375">
        <f t="shared" si="16"/>
        <v>-361403059.47554833</v>
      </c>
      <c r="Z35" s="145"/>
      <c r="AA35" s="437">
        <f t="shared" ref="AA35:AA41" si="17">SUM(F35:Z35)</f>
        <v>-5765972566.0723028</v>
      </c>
    </row>
    <row r="36" spans="1:27" s="14" customFormat="1" ht="20.100000000000001" customHeight="1" x14ac:dyDescent="0.25">
      <c r="A36" s="1"/>
      <c r="B36" s="167" t="str">
        <f>+'Informações Gerais'!B60</f>
        <v>Instantânea Site</v>
      </c>
      <c r="C36" s="387" t="s">
        <v>126</v>
      </c>
      <c r="D36" s="372">
        <f>-'Informações Gerais'!E60</f>
        <v>-0.75</v>
      </c>
      <c r="E36" s="401"/>
      <c r="F36" s="369">
        <f>+F16*$D$36</f>
        <v>-80660601.043314084</v>
      </c>
      <c r="G36" s="369">
        <f t="shared" ref="G36:Y36" si="18">+G16*$D$36</f>
        <v>-96456635.414296448</v>
      </c>
      <c r="H36" s="369">
        <f t="shared" si="18"/>
        <v>-98868051.299653828</v>
      </c>
      <c r="I36" s="369">
        <f t="shared" si="18"/>
        <v>-115529575.69672936</v>
      </c>
      <c r="J36" s="369">
        <f t="shared" si="18"/>
        <v>-118594569.864352</v>
      </c>
      <c r="K36" s="369">
        <f t="shared" si="18"/>
        <v>-113961969.47902569</v>
      </c>
      <c r="L36" s="369">
        <f t="shared" si="18"/>
        <v>-116811018.71600135</v>
      </c>
      <c r="M36" s="369">
        <f t="shared" si="18"/>
        <v>-133034771.31544594</v>
      </c>
      <c r="N36" s="369">
        <f t="shared" si="18"/>
        <v>-122094344.55908367</v>
      </c>
      <c r="O36" s="369">
        <f t="shared" si="18"/>
        <v>-125505521.53341101</v>
      </c>
      <c r="P36" s="369">
        <f t="shared" si="18"/>
        <v>-160089265.24483985</v>
      </c>
      <c r="Q36" s="369">
        <f t="shared" si="18"/>
        <v>-164091496.87596083</v>
      </c>
      <c r="R36" s="369">
        <f t="shared" si="18"/>
        <v>-189218007.33509237</v>
      </c>
      <c r="S36" s="369">
        <f t="shared" si="18"/>
        <v>-194505507.97128525</v>
      </c>
      <c r="T36" s="369">
        <f t="shared" si="18"/>
        <v>-176497641.27183717</v>
      </c>
      <c r="U36" s="369">
        <f t="shared" si="18"/>
        <v>-203523842.59158728</v>
      </c>
      <c r="V36" s="369">
        <f t="shared" si="18"/>
        <v>-208611938.65637693</v>
      </c>
      <c r="W36" s="369">
        <f t="shared" si="18"/>
        <v>-213827237.1227864</v>
      </c>
      <c r="X36" s="369">
        <f t="shared" si="18"/>
        <v>-218938495.2484999</v>
      </c>
      <c r="Y36" s="369">
        <f t="shared" si="18"/>
        <v>-224540362.39605072</v>
      </c>
      <c r="Z36" s="145"/>
      <c r="AA36" s="435">
        <f t="shared" si="17"/>
        <v>-3075360853.6356301</v>
      </c>
    </row>
    <row r="37" spans="1:27" s="14" customFormat="1" ht="20.100000000000001" customHeight="1" x14ac:dyDescent="0.25">
      <c r="A37" s="1"/>
      <c r="B37" s="168" t="str">
        <f>+'Informações Gerais'!B61</f>
        <v>Instantânea Virtual (VLT)</v>
      </c>
      <c r="C37" s="388" t="s">
        <v>126</v>
      </c>
      <c r="D37" s="373">
        <f>-'Informações Gerais'!E61</f>
        <v>-0.8</v>
      </c>
      <c r="E37" s="401"/>
      <c r="F37" s="180">
        <f>+F19*$D$37</f>
        <v>-669184245.69267988</v>
      </c>
      <c r="G37" s="180">
        <f t="shared" ref="G37:Y37" si="19">+G19*$D$37</f>
        <v>-685913851.83499694</v>
      </c>
      <c r="H37" s="180">
        <f t="shared" si="19"/>
        <v>-652843005.40723801</v>
      </c>
      <c r="I37" s="180">
        <f t="shared" si="19"/>
        <v>-667504215.13665855</v>
      </c>
      <c r="J37" s="180">
        <f t="shared" si="19"/>
        <v>-632504372.60987723</v>
      </c>
      <c r="K37" s="180">
        <f t="shared" si="19"/>
        <v>-594290566.76469696</v>
      </c>
      <c r="L37" s="180">
        <f t="shared" si="19"/>
        <v>-553770755.39437675</v>
      </c>
      <c r="M37" s="180">
        <f t="shared" si="19"/>
        <v>-624376526.70715976</v>
      </c>
      <c r="N37" s="180">
        <f t="shared" si="19"/>
        <v>-636699396.81181419</v>
      </c>
      <c r="O37" s="180">
        <f t="shared" si="19"/>
        <v>-654488053.03349161</v>
      </c>
      <c r="P37" s="180">
        <f t="shared" si="19"/>
        <v>-609863867.59939003</v>
      </c>
      <c r="Q37" s="180">
        <f t="shared" si="19"/>
        <v>-625110464.28937459</v>
      </c>
      <c r="R37" s="180">
        <f t="shared" si="19"/>
        <v>-640738225.89660919</v>
      </c>
      <c r="S37" s="180">
        <f t="shared" si="19"/>
        <v>-592778690.96010756</v>
      </c>
      <c r="T37" s="180">
        <f t="shared" si="19"/>
        <v>-672371966.74985611</v>
      </c>
      <c r="U37" s="180">
        <f t="shared" si="19"/>
        <v>-689181265.91860247</v>
      </c>
      <c r="V37" s="180">
        <f t="shared" si="19"/>
        <v>-635769717.80991066</v>
      </c>
      <c r="W37" s="180">
        <f t="shared" si="19"/>
        <v>-651663960.75515842</v>
      </c>
      <c r="X37" s="180">
        <f t="shared" si="19"/>
        <v>-667241128.37638068</v>
      </c>
      <c r="Y37" s="180">
        <f t="shared" si="19"/>
        <v>-608278653.68665588</v>
      </c>
      <c r="Z37" s="145"/>
      <c r="AA37" s="438">
        <f t="shared" si="17"/>
        <v>-12764572931.435034</v>
      </c>
    </row>
    <row r="38" spans="1:27" s="14" customFormat="1" ht="20.100000000000001" customHeight="1" x14ac:dyDescent="0.25">
      <c r="A38" s="1"/>
      <c r="B38" s="167" t="str">
        <f>+'Informações Gerais'!B62</f>
        <v>Loteria Estadual - Passiva</v>
      </c>
      <c r="C38" s="387" t="s">
        <v>126</v>
      </c>
      <c r="D38" s="372">
        <f>-'Informações Gerais'!E62</f>
        <v>-0.45</v>
      </c>
      <c r="E38" s="401"/>
      <c r="F38" s="369">
        <f>+F22*$D$38</f>
        <v>-80660601.043314084</v>
      </c>
      <c r="G38" s="369">
        <f t="shared" ref="G38:Y38" si="20">+G22*$D$38</f>
        <v>-82677116.069396943</v>
      </c>
      <c r="H38" s="369">
        <f t="shared" si="20"/>
        <v>-84744043.971131831</v>
      </c>
      <c r="I38" s="369">
        <f t="shared" si="20"/>
        <v>-86647181.772547007</v>
      </c>
      <c r="J38" s="369">
        <f t="shared" si="20"/>
        <v>-88945927.398263991</v>
      </c>
      <c r="K38" s="369">
        <f t="shared" si="20"/>
        <v>-91169575.583220556</v>
      </c>
      <c r="L38" s="369">
        <f t="shared" si="20"/>
        <v>-93448814.972801074</v>
      </c>
      <c r="M38" s="369">
        <f t="shared" si="20"/>
        <v>-95785035.34712109</v>
      </c>
      <c r="N38" s="369">
        <f t="shared" si="20"/>
        <v>-97675475.647266939</v>
      </c>
      <c r="O38" s="369">
        <f t="shared" si="20"/>
        <v>-100404417.22672881</v>
      </c>
      <c r="P38" s="369">
        <f t="shared" si="20"/>
        <v>-137219370.20986274</v>
      </c>
      <c r="Q38" s="369">
        <f t="shared" si="20"/>
        <v>-140649854.46510929</v>
      </c>
      <c r="R38" s="369">
        <f t="shared" si="20"/>
        <v>-144166100.82673705</v>
      </c>
      <c r="S38" s="369">
        <f t="shared" si="20"/>
        <v>-148194672.74002689</v>
      </c>
      <c r="T38" s="369">
        <f t="shared" si="20"/>
        <v>-151283692.51871762</v>
      </c>
      <c r="U38" s="369">
        <f t="shared" si="20"/>
        <v>-155065784.83168554</v>
      </c>
      <c r="V38" s="369">
        <f t="shared" si="20"/>
        <v>-158942429.45247766</v>
      </c>
      <c r="W38" s="369">
        <f t="shared" si="20"/>
        <v>-162915990.18878964</v>
      </c>
      <c r="X38" s="369">
        <f t="shared" si="20"/>
        <v>-166810282.09409517</v>
      </c>
      <c r="Y38" s="369">
        <f t="shared" si="20"/>
        <v>-171078371.34937197</v>
      </c>
      <c r="Z38" s="145"/>
      <c r="AA38" s="435">
        <f t="shared" si="17"/>
        <v>-2438484737.7086658</v>
      </c>
    </row>
    <row r="39" spans="1:27" s="14" customFormat="1" ht="20.100000000000001" customHeight="1" x14ac:dyDescent="0.25">
      <c r="A39" s="1"/>
      <c r="B39" s="168" t="str">
        <f>+'Informações Gerais'!B63</f>
        <v>Loteria de Números / Prognóstico Esportivo</v>
      </c>
      <c r="C39" s="388" t="s">
        <v>126</v>
      </c>
      <c r="D39" s="373">
        <f>-'Informações Gerais'!E63</f>
        <v>-0.5</v>
      </c>
      <c r="E39" s="401"/>
      <c r="F39" s="180">
        <f>+F25*$D$39</f>
        <v>-955977493.84668553</v>
      </c>
      <c r="G39" s="180">
        <f t="shared" ref="G39:Y39" si="21">+G25*$D$39</f>
        <v>-888013468.89352262</v>
      </c>
      <c r="H39" s="180">
        <f t="shared" si="21"/>
        <v>-941600488.56813157</v>
      </c>
      <c r="I39" s="180">
        <f t="shared" si="21"/>
        <v>-930654915.33476412</v>
      </c>
      <c r="J39" s="180">
        <f t="shared" si="21"/>
        <v>-922402210.05607104</v>
      </c>
      <c r="K39" s="180">
        <f t="shared" si="21"/>
        <v>-945462265.30747259</v>
      </c>
      <c r="L39" s="180">
        <f t="shared" si="21"/>
        <v>-969098821.94015944</v>
      </c>
      <c r="M39" s="180">
        <f t="shared" si="21"/>
        <v>-922374414.4537586</v>
      </c>
      <c r="N39" s="180">
        <f t="shared" si="21"/>
        <v>-940578654.38108909</v>
      </c>
      <c r="O39" s="180">
        <f t="shared" si="21"/>
        <v>-929670529.87711871</v>
      </c>
      <c r="P39" s="180">
        <f t="shared" si="21"/>
        <v>-952912293.1240468</v>
      </c>
      <c r="Q39" s="180">
        <f t="shared" si="21"/>
        <v>-976735100.45214772</v>
      </c>
      <c r="R39" s="180">
        <f t="shared" si="21"/>
        <v>-961107338.84491348</v>
      </c>
      <c r="S39" s="180">
        <f t="shared" si="21"/>
        <v>-987964484.93351245</v>
      </c>
      <c r="T39" s="180">
        <f t="shared" si="21"/>
        <v>-1008557950.124784</v>
      </c>
      <c r="U39" s="180">
        <f t="shared" si="21"/>
        <v>-1033771898.8779035</v>
      </c>
      <c r="V39" s="180">
        <f t="shared" si="21"/>
        <v>-1059616196.349851</v>
      </c>
      <c r="W39" s="180">
        <f t="shared" si="21"/>
        <v>-1040852159.5394892</v>
      </c>
      <c r="X39" s="180">
        <f t="shared" si="21"/>
        <v>-1065732357.8233857</v>
      </c>
      <c r="Y39" s="180">
        <f t="shared" si="21"/>
        <v>-1093000705.8432097</v>
      </c>
      <c r="Z39" s="145"/>
      <c r="AA39" s="438">
        <f t="shared" si="17"/>
        <v>-19526083748.572018</v>
      </c>
    </row>
    <row r="40" spans="1:27" s="14" customFormat="1" ht="20.100000000000001" customHeight="1" x14ac:dyDescent="0.25">
      <c r="A40" s="1"/>
      <c r="B40" s="167" t="str">
        <f>+'Informações Gerais'!B64</f>
        <v>Apostas Esportivas Físicas</v>
      </c>
      <c r="C40" s="387" t="s">
        <v>126</v>
      </c>
      <c r="D40" s="372">
        <f>-'Informações Gerais'!E64</f>
        <v>-0.8</v>
      </c>
      <c r="E40" s="401"/>
      <c r="F40" s="177">
        <f>+F28*$D$40</f>
        <v>-1290569616.6930256</v>
      </c>
      <c r="G40" s="177">
        <f t="shared" ref="G40:Y40" si="22">+G28*$D$40</f>
        <v>-1381626472.9819221</v>
      </c>
      <c r="H40" s="177">
        <f t="shared" si="22"/>
        <v>-1416167134.8064699</v>
      </c>
      <c r="I40" s="177">
        <f t="shared" si="22"/>
        <v>-1447970682.0656745</v>
      </c>
      <c r="J40" s="177">
        <f t="shared" si="22"/>
        <v>-1549635712.8941991</v>
      </c>
      <c r="K40" s="177">
        <f t="shared" si="22"/>
        <v>-1323647171.4304616</v>
      </c>
      <c r="L40" s="177">
        <f t="shared" si="22"/>
        <v>-1384426888.4859419</v>
      </c>
      <c r="M40" s="177">
        <f t="shared" si="22"/>
        <v>-1419037560.6980903</v>
      </c>
      <c r="N40" s="177">
        <f t="shared" si="22"/>
        <v>-1475984965.3364782</v>
      </c>
      <c r="O40" s="177">
        <f t="shared" si="22"/>
        <v>-1546971761.7155256</v>
      </c>
      <c r="P40" s="177">
        <f t="shared" si="22"/>
        <v>-1292911399.3107071</v>
      </c>
      <c r="Q40" s="177">
        <f t="shared" si="22"/>
        <v>-1325234184.2934742</v>
      </c>
      <c r="R40" s="177">
        <f t="shared" si="22"/>
        <v>-1358365038.9008112</v>
      </c>
      <c r="S40" s="177">
        <f t="shared" si="22"/>
        <v>-1422668858.3042583</v>
      </c>
      <c r="T40" s="177">
        <f t="shared" si="22"/>
        <v>-1452323448.1796892</v>
      </c>
      <c r="U40" s="177">
        <f t="shared" si="22"/>
        <v>-1461064283.747437</v>
      </c>
      <c r="V40" s="177">
        <f t="shared" si="22"/>
        <v>-1525847322.7437859</v>
      </c>
      <c r="W40" s="177">
        <f t="shared" si="22"/>
        <v>-1592956348.51261</v>
      </c>
      <c r="X40" s="177">
        <f t="shared" si="22"/>
        <v>-1631033869.3644862</v>
      </c>
      <c r="Y40" s="177">
        <f t="shared" si="22"/>
        <v>-1703180230.3226368</v>
      </c>
      <c r="Z40" s="145"/>
      <c r="AA40" s="435">
        <f t="shared" si="17"/>
        <v>-29001622950.787689</v>
      </c>
    </row>
    <row r="41" spans="1:27" s="14" customFormat="1" ht="20.100000000000001" customHeight="1" thickBot="1" x14ac:dyDescent="0.3">
      <c r="A41" s="1"/>
      <c r="B41" s="169" t="str">
        <f>+'Informações Gerais'!B65</f>
        <v>Apostas Esportivas Virtuais</v>
      </c>
      <c r="C41" s="389" t="s">
        <v>126</v>
      </c>
      <c r="D41" s="374">
        <f>-'Informações Gerais'!E65</f>
        <v>-0.83</v>
      </c>
      <c r="E41" s="401"/>
      <c r="F41" s="181">
        <f>+F31*$D$41</f>
        <v>-892643984.87934244</v>
      </c>
      <c r="G41" s="181">
        <f t="shared" ref="G41:Y41" si="23">+G31*$D$41</f>
        <v>-955624977.14582944</v>
      </c>
      <c r="H41" s="181">
        <f t="shared" si="23"/>
        <v>-979515601.57447493</v>
      </c>
      <c r="I41" s="181">
        <f t="shared" si="23"/>
        <v>-1001513055.0954248</v>
      </c>
      <c r="J41" s="181">
        <f t="shared" si="23"/>
        <v>-1071831368.0851544</v>
      </c>
      <c r="K41" s="181">
        <f t="shared" si="23"/>
        <v>-1373283940.3591037</v>
      </c>
      <c r="L41" s="181">
        <f t="shared" si="23"/>
        <v>-1436342896.8041646</v>
      </c>
      <c r="M41" s="181">
        <f t="shared" si="23"/>
        <v>-1472251469.2242684</v>
      </c>
      <c r="N41" s="181">
        <f t="shared" si="23"/>
        <v>-1531334401.5365961</v>
      </c>
      <c r="O41" s="181">
        <f t="shared" si="23"/>
        <v>-1604983202.7798579</v>
      </c>
      <c r="P41" s="181">
        <f t="shared" si="23"/>
        <v>-2012093365.1772873</v>
      </c>
      <c r="Q41" s="181">
        <f t="shared" si="23"/>
        <v>-2062395699.3067188</v>
      </c>
      <c r="R41" s="181">
        <f t="shared" si="23"/>
        <v>-2113955591.789387</v>
      </c>
      <c r="S41" s="181">
        <f t="shared" si="23"/>
        <v>-2214028410.7360015</v>
      </c>
      <c r="T41" s="181">
        <f t="shared" si="23"/>
        <v>-2260178366.229641</v>
      </c>
      <c r="U41" s="181">
        <f t="shared" si="23"/>
        <v>-2273781291.5819483</v>
      </c>
      <c r="V41" s="181">
        <f t="shared" si="23"/>
        <v>-2374599896.0200162</v>
      </c>
      <c r="W41" s="181">
        <f t="shared" si="23"/>
        <v>-2479038317.3727489</v>
      </c>
      <c r="X41" s="181">
        <f t="shared" si="23"/>
        <v>-2538296459.1984811</v>
      </c>
      <c r="Y41" s="181">
        <f t="shared" si="23"/>
        <v>-2650574233.4396033</v>
      </c>
      <c r="Z41" s="145"/>
      <c r="AA41" s="439">
        <f t="shared" si="17"/>
        <v>-35298266528.336052</v>
      </c>
    </row>
    <row r="42" spans="1:27" s="14" customFormat="1" ht="7.5" customHeight="1" thickBot="1" x14ac:dyDescent="0.3">
      <c r="A42" s="1"/>
      <c r="B42" s="146"/>
      <c r="C42" s="146"/>
      <c r="D42" s="146"/>
      <c r="E42" s="145"/>
      <c r="F42" s="182"/>
      <c r="G42" s="182"/>
      <c r="H42" s="182"/>
      <c r="I42" s="182"/>
      <c r="J42" s="182"/>
      <c r="K42" s="182"/>
      <c r="L42" s="182"/>
      <c r="M42" s="182"/>
      <c r="N42" s="182"/>
      <c r="O42" s="182"/>
      <c r="P42" s="182"/>
      <c r="Q42" s="182"/>
      <c r="R42" s="182"/>
      <c r="S42" s="182"/>
      <c r="T42" s="182"/>
      <c r="U42" s="182"/>
      <c r="V42" s="182"/>
      <c r="W42" s="182"/>
      <c r="X42" s="182"/>
      <c r="Y42" s="182"/>
      <c r="Z42" s="145"/>
      <c r="AA42" s="182"/>
    </row>
    <row r="43" spans="1:27" s="14" customFormat="1" ht="20.100000000000001" customHeight="1" x14ac:dyDescent="0.25">
      <c r="A43" s="1"/>
      <c r="B43" s="571" t="s">
        <v>498</v>
      </c>
      <c r="C43" s="572"/>
      <c r="D43" s="573"/>
      <c r="E43" s="145"/>
      <c r="F43" s="178">
        <f t="shared" ref="F43" si="24">SUM(F35:F42)</f>
        <v>-4132810203.0859523</v>
      </c>
      <c r="G43" s="178">
        <f t="shared" ref="G43:Y43" si="25">SUM(G35:G42)</f>
        <v>-4285369273.9555416</v>
      </c>
      <c r="H43" s="178">
        <f t="shared" si="25"/>
        <v>-4373671496.0330667</v>
      </c>
      <c r="I43" s="178">
        <f t="shared" si="25"/>
        <v>-4483446100.3996286</v>
      </c>
      <c r="J43" s="178">
        <f t="shared" si="25"/>
        <v>-4623738735.5224962</v>
      </c>
      <c r="K43" s="178">
        <f t="shared" si="25"/>
        <v>-4738116609.5694485</v>
      </c>
      <c r="L43" s="178">
        <f t="shared" si="25"/>
        <v>-4857607844.975049</v>
      </c>
      <c r="M43" s="178">
        <f t="shared" si="25"/>
        <v>-5012750183.1660042</v>
      </c>
      <c r="N43" s="178">
        <f t="shared" si="25"/>
        <v>-5121812534.125946</v>
      </c>
      <c r="O43" s="178">
        <f t="shared" si="25"/>
        <v>-5288337842.1530027</v>
      </c>
      <c r="P43" s="178">
        <f t="shared" si="25"/>
        <v>-5422757044.7268763</v>
      </c>
      <c r="Q43" s="178">
        <f t="shared" si="25"/>
        <v>-5558325970.845046</v>
      </c>
      <c r="R43" s="178">
        <f t="shared" si="25"/>
        <v>-5712101191.5900326</v>
      </c>
      <c r="S43" s="178">
        <f t="shared" si="25"/>
        <v>-5873201871.8084984</v>
      </c>
      <c r="T43" s="178">
        <f t="shared" si="25"/>
        <v>-6005290221.0263395</v>
      </c>
      <c r="U43" s="178">
        <f t="shared" si="25"/>
        <v>-6143964838.0060997</v>
      </c>
      <c r="V43" s="178">
        <f t="shared" si="25"/>
        <v>-6299153383.2507772</v>
      </c>
      <c r="W43" s="178">
        <f t="shared" si="25"/>
        <v>-6485414042.7653999</v>
      </c>
      <c r="X43" s="178">
        <f t="shared" si="25"/>
        <v>-6640439313.0291052</v>
      </c>
      <c r="Y43" s="178">
        <f t="shared" si="25"/>
        <v>-6812055616.5130768</v>
      </c>
      <c r="Z43" s="145"/>
      <c r="AA43" s="436">
        <f>SUM(AA34:AA42)</f>
        <v>-107870364316.54739</v>
      </c>
    </row>
    <row r="44" spans="1:27" s="14" customFormat="1" ht="20.100000000000001" customHeight="1" thickBot="1" x14ac:dyDescent="0.3">
      <c r="A44" s="1"/>
      <c r="B44" s="574" t="s">
        <v>499</v>
      </c>
      <c r="C44" s="575"/>
      <c r="D44" s="576"/>
      <c r="E44" s="145"/>
      <c r="F44" s="172">
        <f>+F43/F11</f>
        <v>-0.69169999999999998</v>
      </c>
      <c r="G44" s="172">
        <f t="shared" ref="G44:Y44" si="26">+G43/G11</f>
        <v>-0.69973999999999992</v>
      </c>
      <c r="H44" s="172">
        <f t="shared" si="26"/>
        <v>-0.69674000000000003</v>
      </c>
      <c r="I44" s="172">
        <f t="shared" si="26"/>
        <v>-0.69853999999999994</v>
      </c>
      <c r="J44" s="172">
        <f t="shared" si="26"/>
        <v>-0.70178000000000007</v>
      </c>
      <c r="K44" s="172">
        <f t="shared" si="26"/>
        <v>-0.70160000000000011</v>
      </c>
      <c r="L44" s="172">
        <f t="shared" si="26"/>
        <v>-0.70174999999999998</v>
      </c>
      <c r="M44" s="172">
        <f t="shared" si="26"/>
        <v>-0.70650000000000013</v>
      </c>
      <c r="N44" s="172">
        <f t="shared" si="26"/>
        <v>-0.70790000000000008</v>
      </c>
      <c r="O44" s="172">
        <f t="shared" si="26"/>
        <v>-0.71104999999999996</v>
      </c>
      <c r="P44" s="172">
        <f t="shared" si="26"/>
        <v>-0.71134000000000008</v>
      </c>
      <c r="Q44" s="172">
        <f t="shared" si="26"/>
        <v>-0.71133999999999997</v>
      </c>
      <c r="R44" s="172">
        <f t="shared" si="26"/>
        <v>-0.71318999999999999</v>
      </c>
      <c r="S44" s="172">
        <f t="shared" si="26"/>
        <v>-0.71336999999999995</v>
      </c>
      <c r="T44" s="172">
        <f t="shared" si="26"/>
        <v>-0.71452000000000004</v>
      </c>
      <c r="U44" s="172">
        <f t="shared" si="26"/>
        <v>-0.71318999999999999</v>
      </c>
      <c r="V44" s="172">
        <f t="shared" si="26"/>
        <v>-0.71337000000000006</v>
      </c>
      <c r="W44" s="172">
        <f t="shared" si="26"/>
        <v>-0.71654999999999991</v>
      </c>
      <c r="X44" s="172">
        <f t="shared" si="26"/>
        <v>-0.71655000000000002</v>
      </c>
      <c r="Y44" s="172">
        <f t="shared" si="26"/>
        <v>-0.71672999999999998</v>
      </c>
      <c r="Z44" s="145"/>
      <c r="AA44" s="173">
        <f>+AA43/AA11</f>
        <v>-0.70884332188313293</v>
      </c>
    </row>
    <row r="45" spans="1:27" s="14" customFormat="1" ht="7.5" customHeight="1" thickBot="1" x14ac:dyDescent="0.3">
      <c r="A45" s="1"/>
      <c r="B45" s="146"/>
      <c r="C45" s="146"/>
      <c r="D45" s="146"/>
      <c r="E45" s="145"/>
      <c r="F45" s="146"/>
      <c r="G45" s="146"/>
      <c r="H45" s="146"/>
      <c r="I45" s="146"/>
      <c r="J45" s="146"/>
      <c r="K45" s="146"/>
      <c r="L45" s="146"/>
      <c r="M45" s="146"/>
      <c r="N45" s="146"/>
      <c r="O45" s="146"/>
      <c r="P45" s="146"/>
      <c r="Q45" s="146"/>
      <c r="R45" s="146"/>
      <c r="S45" s="146"/>
      <c r="T45" s="146"/>
      <c r="U45" s="146"/>
      <c r="V45" s="146"/>
      <c r="W45" s="146"/>
      <c r="X45" s="146"/>
      <c r="Y45" s="146"/>
      <c r="Z45" s="145"/>
      <c r="AA45" s="146"/>
    </row>
    <row r="46" spans="1:27" s="14" customFormat="1" ht="20.100000000000001" customHeight="1" x14ac:dyDescent="0.25">
      <c r="A46" s="1"/>
      <c r="B46" s="390" t="str">
        <f>+B35</f>
        <v>Instantânea Física</v>
      </c>
      <c r="C46" s="391" t="s">
        <v>3350</v>
      </c>
      <c r="D46" s="395">
        <f>1+D35</f>
        <v>0.35</v>
      </c>
      <c r="E46" s="145"/>
      <c r="F46" s="375">
        <f>+F13+F35</f>
        <v>87830432.24716422</v>
      </c>
      <c r="G46" s="375">
        <f t="shared" ref="G46:Y46" si="27">+G13+G35</f>
        <v>105030558.5622339</v>
      </c>
      <c r="H46" s="375">
        <f t="shared" si="27"/>
        <v>107656322.5262897</v>
      </c>
      <c r="I46" s="375">
        <f t="shared" si="27"/>
        <v>125798871.31421638</v>
      </c>
      <c r="J46" s="375">
        <f t="shared" si="27"/>
        <v>129136309.40784994</v>
      </c>
      <c r="K46" s="375">
        <f t="shared" si="27"/>
        <v>159546757.27063596</v>
      </c>
      <c r="L46" s="375">
        <f t="shared" si="27"/>
        <v>163535426.20240188</v>
      </c>
      <c r="M46" s="375">
        <f t="shared" si="27"/>
        <v>186248679.84162432</v>
      </c>
      <c r="N46" s="375">
        <f t="shared" si="27"/>
        <v>170932082.38271713</v>
      </c>
      <c r="O46" s="375">
        <f t="shared" si="27"/>
        <v>175707730.14677542</v>
      </c>
      <c r="P46" s="375">
        <f t="shared" si="27"/>
        <v>138744029.87886119</v>
      </c>
      <c r="Q46" s="375">
        <f t="shared" si="27"/>
        <v>142212630.62583271</v>
      </c>
      <c r="R46" s="375">
        <f t="shared" si="27"/>
        <v>163988939.69041342</v>
      </c>
      <c r="S46" s="375">
        <f t="shared" si="27"/>
        <v>168571440.24178058</v>
      </c>
      <c r="T46" s="375">
        <f t="shared" si="27"/>
        <v>152964622.43559223</v>
      </c>
      <c r="U46" s="375">
        <f t="shared" si="27"/>
        <v>176387330.24604231</v>
      </c>
      <c r="V46" s="375">
        <f t="shared" si="27"/>
        <v>180797013.50219333</v>
      </c>
      <c r="W46" s="375">
        <f t="shared" si="27"/>
        <v>185316938.8397482</v>
      </c>
      <c r="X46" s="375">
        <f t="shared" si="27"/>
        <v>189746695.88203329</v>
      </c>
      <c r="Y46" s="458">
        <f t="shared" si="27"/>
        <v>194601647.40991062</v>
      </c>
      <c r="Z46" s="145"/>
      <c r="AA46" s="458">
        <f t="shared" ref="AA46:AA75" si="28">SUM(F46:Y46)</f>
        <v>3104754458.6543174</v>
      </c>
    </row>
    <row r="47" spans="1:27" s="14" customFormat="1" ht="20.100000000000001" customHeight="1" x14ac:dyDescent="0.25">
      <c r="A47" s="1"/>
      <c r="B47" s="165" t="str">
        <f t="shared" ref="B47:B52" si="29">+B36</f>
        <v>Instantânea Site</v>
      </c>
      <c r="C47" s="392" t="s">
        <v>3350</v>
      </c>
      <c r="D47" s="396">
        <f t="shared" ref="D47:D52" si="30">1+D36</f>
        <v>0.25</v>
      </c>
      <c r="E47" s="145"/>
      <c r="F47" s="369">
        <f>+F16+F36</f>
        <v>26886867.014438033</v>
      </c>
      <c r="G47" s="369">
        <f t="shared" ref="G47:Y47" si="31">+G16+G36</f>
        <v>32152211.804765493</v>
      </c>
      <c r="H47" s="369">
        <f t="shared" si="31"/>
        <v>32956017.099884599</v>
      </c>
      <c r="I47" s="369">
        <f t="shared" si="31"/>
        <v>38509858.565576464</v>
      </c>
      <c r="J47" s="369">
        <f t="shared" si="31"/>
        <v>39531523.288117334</v>
      </c>
      <c r="K47" s="369">
        <f t="shared" si="31"/>
        <v>37987323.159675241</v>
      </c>
      <c r="L47" s="369">
        <f t="shared" si="31"/>
        <v>38937006.238667116</v>
      </c>
      <c r="M47" s="369">
        <f t="shared" si="31"/>
        <v>44344923.771815315</v>
      </c>
      <c r="N47" s="369">
        <f t="shared" si="31"/>
        <v>40698114.85302788</v>
      </c>
      <c r="O47" s="369">
        <f t="shared" si="31"/>
        <v>41835173.844470337</v>
      </c>
      <c r="P47" s="369">
        <f t="shared" si="31"/>
        <v>53363088.414946616</v>
      </c>
      <c r="Q47" s="369">
        <f t="shared" si="31"/>
        <v>54697165.625320256</v>
      </c>
      <c r="R47" s="369">
        <f t="shared" si="31"/>
        <v>63072669.111697435</v>
      </c>
      <c r="S47" s="369">
        <f t="shared" si="31"/>
        <v>64835169.323761761</v>
      </c>
      <c r="T47" s="369">
        <f t="shared" si="31"/>
        <v>58832547.090612411</v>
      </c>
      <c r="U47" s="369">
        <f t="shared" si="31"/>
        <v>67841280.863862425</v>
      </c>
      <c r="V47" s="369">
        <f t="shared" si="31"/>
        <v>69537312.885458976</v>
      </c>
      <c r="W47" s="369">
        <f t="shared" si="31"/>
        <v>71275745.707595468</v>
      </c>
      <c r="X47" s="369">
        <f t="shared" si="31"/>
        <v>72979498.416166633</v>
      </c>
      <c r="Y47" s="483">
        <f t="shared" si="31"/>
        <v>74846787.46535024</v>
      </c>
      <c r="Z47" s="145"/>
      <c r="AA47" s="483">
        <f t="shared" si="28"/>
        <v>1025120284.5452099</v>
      </c>
    </row>
    <row r="48" spans="1:27" s="14" customFormat="1" ht="20.100000000000001" customHeight="1" x14ac:dyDescent="0.25">
      <c r="A48" s="1"/>
      <c r="B48" s="166" t="str">
        <f t="shared" si="29"/>
        <v>Instantânea Virtual (VLT)</v>
      </c>
      <c r="C48" s="393" t="s">
        <v>3350</v>
      </c>
      <c r="D48" s="397">
        <f t="shared" si="30"/>
        <v>0.19999999999999996</v>
      </c>
      <c r="E48" s="145"/>
      <c r="F48" s="180">
        <f>+F19+F37</f>
        <v>167296061.42316997</v>
      </c>
      <c r="G48" s="180">
        <f t="shared" ref="G48:Y48" si="32">+G19+G37</f>
        <v>171478462.95874918</v>
      </c>
      <c r="H48" s="180">
        <f t="shared" si="32"/>
        <v>163210751.35180938</v>
      </c>
      <c r="I48" s="180">
        <f t="shared" si="32"/>
        <v>166876053.78416455</v>
      </c>
      <c r="J48" s="180">
        <f t="shared" si="32"/>
        <v>158126093.15246928</v>
      </c>
      <c r="K48" s="180">
        <f t="shared" si="32"/>
        <v>148572641.69117427</v>
      </c>
      <c r="L48" s="180">
        <f t="shared" si="32"/>
        <v>138442688.84859419</v>
      </c>
      <c r="M48" s="180">
        <f t="shared" si="32"/>
        <v>156094131.67678988</v>
      </c>
      <c r="N48" s="180">
        <f t="shared" si="32"/>
        <v>159174849.20295346</v>
      </c>
      <c r="O48" s="180">
        <f t="shared" si="32"/>
        <v>163622013.2583729</v>
      </c>
      <c r="P48" s="180">
        <f t="shared" si="32"/>
        <v>152465966.89984751</v>
      </c>
      <c r="Q48" s="180">
        <f t="shared" si="32"/>
        <v>156277616.07234359</v>
      </c>
      <c r="R48" s="180">
        <f t="shared" si="32"/>
        <v>160184556.47415221</v>
      </c>
      <c r="S48" s="180">
        <f t="shared" si="32"/>
        <v>148194672.74002683</v>
      </c>
      <c r="T48" s="180">
        <f t="shared" si="32"/>
        <v>168092991.687464</v>
      </c>
      <c r="U48" s="180">
        <f t="shared" si="32"/>
        <v>172295316.4796505</v>
      </c>
      <c r="V48" s="180">
        <f t="shared" si="32"/>
        <v>158942429.45247757</v>
      </c>
      <c r="W48" s="180">
        <f t="shared" si="32"/>
        <v>162915990.18878961</v>
      </c>
      <c r="X48" s="180">
        <f t="shared" si="32"/>
        <v>166810282.09409511</v>
      </c>
      <c r="Y48" s="438">
        <f t="shared" si="32"/>
        <v>152069663.421664</v>
      </c>
      <c r="Z48" s="145"/>
      <c r="AA48" s="438">
        <f t="shared" si="28"/>
        <v>3191143232.858758</v>
      </c>
    </row>
    <row r="49" spans="1:27" s="14" customFormat="1" ht="20.100000000000001" customHeight="1" x14ac:dyDescent="0.25">
      <c r="A49" s="1"/>
      <c r="B49" s="165" t="str">
        <f t="shared" si="29"/>
        <v>Loteria Estadual - Passiva</v>
      </c>
      <c r="C49" s="392" t="s">
        <v>3350</v>
      </c>
      <c r="D49" s="396">
        <f t="shared" si="30"/>
        <v>0.55000000000000004</v>
      </c>
      <c r="E49" s="145"/>
      <c r="F49" s="369">
        <f>+F22+F38</f>
        <v>98585179.05293943</v>
      </c>
      <c r="G49" s="369">
        <f t="shared" ref="G49:Y49" si="33">+G22+G38</f>
        <v>101049808.52926293</v>
      </c>
      <c r="H49" s="369">
        <f t="shared" si="33"/>
        <v>103576053.74249446</v>
      </c>
      <c r="I49" s="369">
        <f t="shared" si="33"/>
        <v>105902111.05533522</v>
      </c>
      <c r="J49" s="369">
        <f t="shared" si="33"/>
        <v>108711689.04232264</v>
      </c>
      <c r="K49" s="369">
        <f t="shared" si="33"/>
        <v>111429481.26838069</v>
      </c>
      <c r="L49" s="369">
        <f t="shared" si="33"/>
        <v>114215218.30009021</v>
      </c>
      <c r="M49" s="369">
        <f t="shared" si="33"/>
        <v>117070598.75759244</v>
      </c>
      <c r="N49" s="369">
        <f t="shared" si="33"/>
        <v>119381136.90221514</v>
      </c>
      <c r="O49" s="369">
        <f t="shared" si="33"/>
        <v>122716509.94377966</v>
      </c>
      <c r="P49" s="369">
        <f t="shared" si="33"/>
        <v>167712563.58983222</v>
      </c>
      <c r="Q49" s="369">
        <f t="shared" si="33"/>
        <v>171905377.67957801</v>
      </c>
      <c r="R49" s="369">
        <f t="shared" si="33"/>
        <v>176203012.12156749</v>
      </c>
      <c r="S49" s="369">
        <f t="shared" si="33"/>
        <v>181126822.23781061</v>
      </c>
      <c r="T49" s="369">
        <f t="shared" si="33"/>
        <v>184902290.85621038</v>
      </c>
      <c r="U49" s="369">
        <f t="shared" si="33"/>
        <v>189524848.12761563</v>
      </c>
      <c r="V49" s="369">
        <f t="shared" si="33"/>
        <v>194262969.33080605</v>
      </c>
      <c r="W49" s="369">
        <f t="shared" si="33"/>
        <v>199119543.56407622</v>
      </c>
      <c r="X49" s="369">
        <f t="shared" si="33"/>
        <v>203879233.67056078</v>
      </c>
      <c r="Y49" s="483">
        <f t="shared" si="33"/>
        <v>209095787.20478797</v>
      </c>
      <c r="Z49" s="145"/>
      <c r="AA49" s="483">
        <f t="shared" si="28"/>
        <v>2980370234.9772587</v>
      </c>
    </row>
    <row r="50" spans="1:27" s="14" customFormat="1" ht="20.100000000000001" customHeight="1" x14ac:dyDescent="0.25">
      <c r="A50" s="1"/>
      <c r="B50" s="166" t="str">
        <f t="shared" si="29"/>
        <v>Loteria de Números / Prognóstico Esportivo</v>
      </c>
      <c r="C50" s="393" t="s">
        <v>3350</v>
      </c>
      <c r="D50" s="397">
        <f t="shared" si="30"/>
        <v>0.5</v>
      </c>
      <c r="E50" s="145"/>
      <c r="F50" s="180">
        <f>+F25+F39</f>
        <v>955977493.84668553</v>
      </c>
      <c r="G50" s="180">
        <f t="shared" ref="G50:Y50" si="34">+G25+G39</f>
        <v>888013468.89352262</v>
      </c>
      <c r="H50" s="180">
        <f t="shared" si="34"/>
        <v>941600488.56813157</v>
      </c>
      <c r="I50" s="180">
        <f t="shared" si="34"/>
        <v>930654915.33476412</v>
      </c>
      <c r="J50" s="180">
        <f t="shared" si="34"/>
        <v>922402210.05607104</v>
      </c>
      <c r="K50" s="180">
        <f t="shared" si="34"/>
        <v>945462265.30747259</v>
      </c>
      <c r="L50" s="180">
        <f t="shared" si="34"/>
        <v>969098821.94015944</v>
      </c>
      <c r="M50" s="180">
        <f t="shared" si="34"/>
        <v>922374414.4537586</v>
      </c>
      <c r="N50" s="180">
        <f t="shared" si="34"/>
        <v>940578654.38108909</v>
      </c>
      <c r="O50" s="180">
        <f t="shared" si="34"/>
        <v>929670529.87711871</v>
      </c>
      <c r="P50" s="180">
        <f t="shared" si="34"/>
        <v>952912293.1240468</v>
      </c>
      <c r="Q50" s="180">
        <f t="shared" si="34"/>
        <v>976735100.45214772</v>
      </c>
      <c r="R50" s="180">
        <f t="shared" si="34"/>
        <v>961107338.84491348</v>
      </c>
      <c r="S50" s="180">
        <f t="shared" si="34"/>
        <v>987964484.93351245</v>
      </c>
      <c r="T50" s="180">
        <f t="shared" si="34"/>
        <v>1008557950.124784</v>
      </c>
      <c r="U50" s="180">
        <f t="shared" si="34"/>
        <v>1033771898.8779035</v>
      </c>
      <c r="V50" s="180">
        <f t="shared" si="34"/>
        <v>1059616196.349851</v>
      </c>
      <c r="W50" s="180">
        <f t="shared" si="34"/>
        <v>1040852159.5394892</v>
      </c>
      <c r="X50" s="180">
        <f t="shared" si="34"/>
        <v>1065732357.8233857</v>
      </c>
      <c r="Y50" s="438">
        <f t="shared" si="34"/>
        <v>1093000705.8432097</v>
      </c>
      <c r="Z50" s="145"/>
      <c r="AA50" s="438">
        <f t="shared" si="28"/>
        <v>19526083748.572018</v>
      </c>
    </row>
    <row r="51" spans="1:27" s="14" customFormat="1" ht="20.100000000000001" customHeight="1" x14ac:dyDescent="0.25">
      <c r="A51" s="1"/>
      <c r="B51" s="165" t="str">
        <f t="shared" si="29"/>
        <v>Apostas Esportivas Físicas</v>
      </c>
      <c r="C51" s="392" t="s">
        <v>3350</v>
      </c>
      <c r="D51" s="396">
        <f t="shared" si="30"/>
        <v>0.19999999999999996</v>
      </c>
      <c r="E51" s="145"/>
      <c r="F51" s="177">
        <f>+F28+F40</f>
        <v>322642404.17325616</v>
      </c>
      <c r="G51" s="177">
        <f t="shared" ref="G51:Y51" si="35">+G28+G40</f>
        <v>345406618.24548054</v>
      </c>
      <c r="H51" s="177">
        <f t="shared" si="35"/>
        <v>354041783.70161724</v>
      </c>
      <c r="I51" s="177">
        <f t="shared" si="35"/>
        <v>361992670.51641846</v>
      </c>
      <c r="J51" s="177">
        <f t="shared" si="35"/>
        <v>387408928.2235496</v>
      </c>
      <c r="K51" s="177">
        <f t="shared" si="35"/>
        <v>330911792.85761523</v>
      </c>
      <c r="L51" s="177">
        <f t="shared" si="35"/>
        <v>346106722.12148547</v>
      </c>
      <c r="M51" s="177">
        <f t="shared" si="35"/>
        <v>354759390.1745224</v>
      </c>
      <c r="N51" s="177">
        <f t="shared" si="35"/>
        <v>368996241.33411956</v>
      </c>
      <c r="O51" s="177">
        <f t="shared" si="35"/>
        <v>386742940.42888141</v>
      </c>
      <c r="P51" s="177">
        <f t="shared" si="35"/>
        <v>323227849.82767653</v>
      </c>
      <c r="Q51" s="177">
        <f t="shared" si="35"/>
        <v>331308546.07336855</v>
      </c>
      <c r="R51" s="177">
        <f t="shared" si="35"/>
        <v>339591259.7252028</v>
      </c>
      <c r="S51" s="177">
        <f t="shared" si="35"/>
        <v>355667214.57606435</v>
      </c>
      <c r="T51" s="177">
        <f t="shared" si="35"/>
        <v>363080862.04492211</v>
      </c>
      <c r="U51" s="177">
        <f t="shared" si="35"/>
        <v>365266070.93685913</v>
      </c>
      <c r="V51" s="177">
        <f t="shared" si="35"/>
        <v>381461830.68594646</v>
      </c>
      <c r="W51" s="177">
        <f t="shared" si="35"/>
        <v>398239087.12815237</v>
      </c>
      <c r="X51" s="177">
        <f t="shared" si="35"/>
        <v>407758467.34112144</v>
      </c>
      <c r="Y51" s="435">
        <f t="shared" si="35"/>
        <v>425795057.58065915</v>
      </c>
      <c r="Z51" s="145"/>
      <c r="AA51" s="435">
        <f t="shared" si="28"/>
        <v>7250405737.6969194</v>
      </c>
    </row>
    <row r="52" spans="1:27" s="14" customFormat="1" ht="20.100000000000001" customHeight="1" thickBot="1" x14ac:dyDescent="0.3">
      <c r="A52" s="1"/>
      <c r="B52" s="183" t="str">
        <f t="shared" si="29"/>
        <v>Apostas Esportivas Virtuais</v>
      </c>
      <c r="C52" s="394" t="s">
        <v>3350</v>
      </c>
      <c r="D52" s="398">
        <f t="shared" si="30"/>
        <v>0.17000000000000004</v>
      </c>
      <c r="E52" s="145"/>
      <c r="F52" s="181">
        <f>+F31+F41</f>
        <v>182830695.69817865</v>
      </c>
      <c r="G52" s="181">
        <f t="shared" ref="G52:Y52" si="36">+G31+G41</f>
        <v>195730417.00577235</v>
      </c>
      <c r="H52" s="181">
        <f t="shared" si="36"/>
        <v>200623677.43091667</v>
      </c>
      <c r="I52" s="181">
        <f t="shared" si="36"/>
        <v>205129179.95930398</v>
      </c>
      <c r="J52" s="181">
        <f t="shared" si="36"/>
        <v>219531725.9933449</v>
      </c>
      <c r="K52" s="181">
        <f t="shared" si="36"/>
        <v>281275023.9289732</v>
      </c>
      <c r="L52" s="181">
        <f t="shared" si="36"/>
        <v>294190713.80326271</v>
      </c>
      <c r="M52" s="181">
        <f t="shared" si="36"/>
        <v>301545481.64834428</v>
      </c>
      <c r="N52" s="181">
        <f t="shared" si="36"/>
        <v>313646805.13400173</v>
      </c>
      <c r="O52" s="181">
        <f t="shared" si="36"/>
        <v>328731499.36454916</v>
      </c>
      <c r="P52" s="181">
        <f t="shared" si="36"/>
        <v>412115508.53028798</v>
      </c>
      <c r="Q52" s="181">
        <f t="shared" si="36"/>
        <v>422418396.24354506</v>
      </c>
      <c r="R52" s="181">
        <f t="shared" si="36"/>
        <v>432978856.14963365</v>
      </c>
      <c r="S52" s="181">
        <f t="shared" si="36"/>
        <v>453475698.58448219</v>
      </c>
      <c r="T52" s="181">
        <f t="shared" si="36"/>
        <v>462928099.10727596</v>
      </c>
      <c r="U52" s="181">
        <f t="shared" si="36"/>
        <v>465714240.44449568</v>
      </c>
      <c r="V52" s="181">
        <f t="shared" si="36"/>
        <v>486363834.12458181</v>
      </c>
      <c r="W52" s="181">
        <f t="shared" si="36"/>
        <v>507754836.08839464</v>
      </c>
      <c r="X52" s="181">
        <f t="shared" si="36"/>
        <v>519892045.85993004</v>
      </c>
      <c r="Y52" s="439">
        <f t="shared" si="36"/>
        <v>542888698.41534042</v>
      </c>
      <c r="Z52" s="145"/>
      <c r="AA52" s="439">
        <f t="shared" si="28"/>
        <v>7229765433.514616</v>
      </c>
    </row>
    <row r="53" spans="1:27" s="116" customFormat="1" ht="20.100000000000001" customHeight="1" x14ac:dyDescent="0.25">
      <c r="A53" s="3"/>
      <c r="B53" s="558" t="s">
        <v>3350</v>
      </c>
      <c r="C53" s="559"/>
      <c r="D53" s="560"/>
      <c r="E53" s="145"/>
      <c r="F53" s="178">
        <f>SUM(F46:F52)</f>
        <v>1842049133.455832</v>
      </c>
      <c r="G53" s="178">
        <f t="shared" ref="G53:Y53" si="37">SUM(G46:G52)</f>
        <v>1838861545.9997871</v>
      </c>
      <c r="H53" s="178">
        <f t="shared" si="37"/>
        <v>1903665094.4211435</v>
      </c>
      <c r="I53" s="178">
        <f t="shared" si="37"/>
        <v>1934863660.529779</v>
      </c>
      <c r="J53" s="178">
        <f t="shared" si="37"/>
        <v>1964848479.1637249</v>
      </c>
      <c r="K53" s="178">
        <f t="shared" si="37"/>
        <v>2015185285.4839272</v>
      </c>
      <c r="L53" s="178">
        <f t="shared" si="37"/>
        <v>2064526597.4546611</v>
      </c>
      <c r="M53" s="178">
        <f t="shared" si="37"/>
        <v>2082437620.3244472</v>
      </c>
      <c r="N53" s="178">
        <f t="shared" si="37"/>
        <v>2113407884.190124</v>
      </c>
      <c r="O53" s="178">
        <f t="shared" si="37"/>
        <v>2149026396.8639479</v>
      </c>
      <c r="P53" s="178">
        <f t="shared" si="37"/>
        <v>2200541300.2654991</v>
      </c>
      <c r="Q53" s="178">
        <f t="shared" si="37"/>
        <v>2255554832.7721357</v>
      </c>
      <c r="R53" s="178">
        <f t="shared" si="37"/>
        <v>2297126632.1175804</v>
      </c>
      <c r="S53" s="178">
        <f t="shared" si="37"/>
        <v>2359835502.6374388</v>
      </c>
      <c r="T53" s="178">
        <f t="shared" si="37"/>
        <v>2399359363.3468609</v>
      </c>
      <c r="U53" s="178">
        <f t="shared" si="37"/>
        <v>2470800985.976429</v>
      </c>
      <c r="V53" s="178">
        <f t="shared" si="37"/>
        <v>2530981586.331315</v>
      </c>
      <c r="W53" s="178">
        <f t="shared" si="37"/>
        <v>2565474301.0562458</v>
      </c>
      <c r="X53" s="178">
        <f t="shared" si="37"/>
        <v>2626798581.0872927</v>
      </c>
      <c r="Y53" s="178">
        <f t="shared" si="37"/>
        <v>2692298347.3409224</v>
      </c>
      <c r="Z53" s="145"/>
      <c r="AA53" s="178">
        <f t="shared" si="28"/>
        <v>44307643130.819099</v>
      </c>
    </row>
    <row r="54" spans="1:27" s="116" customFormat="1" ht="20.100000000000001" customHeight="1" thickBot="1" x14ac:dyDescent="0.3">
      <c r="A54" s="3"/>
      <c r="B54" s="568" t="s">
        <v>501</v>
      </c>
      <c r="C54" s="569"/>
      <c r="D54" s="570"/>
      <c r="E54" s="145"/>
      <c r="F54" s="174">
        <f>+F53/F11</f>
        <v>0.30829999999999996</v>
      </c>
      <c r="G54" s="174">
        <f t="shared" ref="G54:AA54" si="38">+G53/G11</f>
        <v>0.30026000000000003</v>
      </c>
      <c r="H54" s="174">
        <f t="shared" si="38"/>
        <v>0.30325999999999997</v>
      </c>
      <c r="I54" s="174">
        <f t="shared" si="38"/>
        <v>0.30145999999999995</v>
      </c>
      <c r="J54" s="174">
        <f t="shared" si="38"/>
        <v>0.29822000000000004</v>
      </c>
      <c r="K54" s="174">
        <f t="shared" si="38"/>
        <v>0.2984</v>
      </c>
      <c r="L54" s="174">
        <f t="shared" si="38"/>
        <v>0.29825000000000002</v>
      </c>
      <c r="M54" s="174">
        <f t="shared" si="38"/>
        <v>0.29349999999999998</v>
      </c>
      <c r="N54" s="174">
        <f t="shared" si="38"/>
        <v>0.29210000000000003</v>
      </c>
      <c r="O54" s="174">
        <f t="shared" si="38"/>
        <v>0.28894999999999998</v>
      </c>
      <c r="P54" s="174">
        <f t="shared" si="38"/>
        <v>0.28866000000000003</v>
      </c>
      <c r="Q54" s="174">
        <f t="shared" si="38"/>
        <v>0.28866000000000003</v>
      </c>
      <c r="R54" s="174">
        <f t="shared" si="38"/>
        <v>0.28681000000000001</v>
      </c>
      <c r="S54" s="174">
        <f t="shared" si="38"/>
        <v>0.28662999999999994</v>
      </c>
      <c r="T54" s="174">
        <f t="shared" si="38"/>
        <v>0.28547999999999996</v>
      </c>
      <c r="U54" s="174">
        <f t="shared" si="38"/>
        <v>0.28681000000000001</v>
      </c>
      <c r="V54" s="174">
        <f t="shared" si="38"/>
        <v>0.28663</v>
      </c>
      <c r="W54" s="174">
        <f t="shared" si="38"/>
        <v>0.28345000000000004</v>
      </c>
      <c r="X54" s="174">
        <f t="shared" si="38"/>
        <v>0.28344999999999998</v>
      </c>
      <c r="Y54" s="174">
        <f t="shared" si="38"/>
        <v>0.28326999999999997</v>
      </c>
      <c r="Z54" s="145"/>
      <c r="AA54" s="174">
        <f t="shared" si="38"/>
        <v>0.29115667811686718</v>
      </c>
    </row>
    <row r="55" spans="1:27" s="58" customFormat="1" ht="8.1" customHeight="1" thickBot="1" x14ac:dyDescent="0.3">
      <c r="A55" s="54"/>
      <c r="B55" s="148"/>
      <c r="C55" s="148"/>
      <c r="D55" s="148"/>
      <c r="E55" s="145"/>
      <c r="F55" s="148"/>
      <c r="G55" s="148"/>
      <c r="H55" s="148"/>
      <c r="I55" s="148"/>
      <c r="J55" s="148"/>
      <c r="K55" s="148"/>
      <c r="L55" s="148"/>
      <c r="M55" s="148"/>
      <c r="N55" s="148"/>
      <c r="O55" s="148"/>
      <c r="P55" s="148"/>
      <c r="Q55" s="148"/>
      <c r="R55" s="148"/>
      <c r="S55" s="148"/>
      <c r="T55" s="148"/>
      <c r="U55" s="148"/>
      <c r="V55" s="148"/>
      <c r="W55" s="148"/>
      <c r="X55" s="148"/>
      <c r="Y55" s="148"/>
      <c r="Z55" s="145"/>
      <c r="AA55" s="148"/>
    </row>
    <row r="56" spans="1:27" s="58" customFormat="1" ht="16.5" thickBot="1" x14ac:dyDescent="0.3">
      <c r="A56" s="54"/>
      <c r="B56" s="148"/>
      <c r="C56" s="148"/>
      <c r="D56" s="148"/>
      <c r="E56" s="145"/>
      <c r="F56" s="112" t="s">
        <v>48</v>
      </c>
      <c r="G56" s="113" t="s">
        <v>100</v>
      </c>
      <c r="H56" s="113" t="s">
        <v>101</v>
      </c>
      <c r="I56" s="113" t="s">
        <v>102</v>
      </c>
      <c r="J56" s="113" t="s">
        <v>103</v>
      </c>
      <c r="K56" s="113" t="s">
        <v>104</v>
      </c>
      <c r="L56" s="113" t="s">
        <v>105</v>
      </c>
      <c r="M56" s="113" t="s">
        <v>106</v>
      </c>
      <c r="N56" s="113" t="s">
        <v>107</v>
      </c>
      <c r="O56" s="113" t="s">
        <v>108</v>
      </c>
      <c r="P56" s="113" t="s">
        <v>109</v>
      </c>
      <c r="Q56" s="113" t="s">
        <v>110</v>
      </c>
      <c r="R56" s="113" t="s">
        <v>111</v>
      </c>
      <c r="S56" s="113" t="s">
        <v>112</v>
      </c>
      <c r="T56" s="113" t="s">
        <v>113</v>
      </c>
      <c r="U56" s="113" t="s">
        <v>114</v>
      </c>
      <c r="V56" s="113" t="s">
        <v>115</v>
      </c>
      <c r="W56" s="113" t="s">
        <v>116</v>
      </c>
      <c r="X56" s="113" t="s">
        <v>117</v>
      </c>
      <c r="Y56" s="114" t="s">
        <v>118</v>
      </c>
      <c r="Z56" s="145"/>
      <c r="AA56" s="148"/>
    </row>
    <row r="57" spans="1:27" s="116" customFormat="1" ht="20.100000000000001" customHeight="1" x14ac:dyDescent="0.25">
      <c r="A57" s="3"/>
      <c r="B57" s="460" t="s">
        <v>3360</v>
      </c>
      <c r="C57" s="471" t="s">
        <v>3361</v>
      </c>
      <c r="D57" s="478">
        <v>1</v>
      </c>
      <c r="E57" s="143"/>
      <c r="F57" s="375">
        <f>'[1]Venda Por Regional'!E99*$D57</f>
        <v>75000000</v>
      </c>
      <c r="G57" s="375">
        <f>'[1]Venda Por Regional'!F99*$D57</f>
        <v>15000000</v>
      </c>
      <c r="H57" s="375">
        <f>'[1]Venda Por Regional'!G99*$D57</f>
        <v>15000000</v>
      </c>
      <c r="I57" s="375">
        <f>'[1]Venda Por Regional'!H99*$D57</f>
        <v>15000000</v>
      </c>
      <c r="J57" s="375">
        <f>'[1]Venda Por Regional'!I99*$D57</f>
        <v>15000000</v>
      </c>
      <c r="K57" s="375">
        <f>'[1]Venda Por Regional'!J99*$D57</f>
        <v>15000000</v>
      </c>
      <c r="L57" s="375">
        <f>'[1]Venda Por Regional'!K99*$D57</f>
        <v>15000000</v>
      </c>
      <c r="M57" s="375">
        <f>'[1]Venda Por Regional'!L99*$D57</f>
        <v>15000000</v>
      </c>
      <c r="N57" s="375">
        <f>'[1]Venda Por Regional'!M99*$D57</f>
        <v>15000000</v>
      </c>
      <c r="O57" s="375">
        <f>'[1]Venda Por Regional'!N99*$D57</f>
        <v>15000000</v>
      </c>
      <c r="P57" s="375">
        <f>'[1]Venda Por Regional'!O99*$D57</f>
        <v>15000000</v>
      </c>
      <c r="Q57" s="375">
        <f>'[1]Venda Por Regional'!P99*$D57</f>
        <v>15000000</v>
      </c>
      <c r="R57" s="375">
        <f>'[1]Venda Por Regional'!Q99*$D57</f>
        <v>15000000</v>
      </c>
      <c r="S57" s="375">
        <f>'[1]Venda Por Regional'!R99*$D57</f>
        <v>15000000</v>
      </c>
      <c r="T57" s="375">
        <f>'[1]Venda Por Regional'!S99*$D57</f>
        <v>15000000</v>
      </c>
      <c r="U57" s="375">
        <f>'[1]Venda Por Regional'!T99*$D57</f>
        <v>15000000</v>
      </c>
      <c r="V57" s="375">
        <f>'[1]Venda Por Regional'!U99*$D57</f>
        <v>15000000</v>
      </c>
      <c r="W57" s="375">
        <f>'[1]Venda Por Regional'!V99*$D57</f>
        <v>15000000</v>
      </c>
      <c r="X57" s="375">
        <f>'[1]Venda Por Regional'!W99*$D57</f>
        <v>15000000</v>
      </c>
      <c r="Y57" s="375">
        <f>'[1]Venda Por Regional'!X99*$D57</f>
        <v>15000000</v>
      </c>
      <c r="Z57" s="145"/>
      <c r="AA57" s="375">
        <f t="shared" si="28"/>
        <v>360000000</v>
      </c>
    </row>
    <row r="58" spans="1:27" s="116" customFormat="1" ht="20.100000000000001" customHeight="1" x14ac:dyDescent="0.25">
      <c r="A58" s="3"/>
      <c r="B58" s="469" t="s">
        <v>3362</v>
      </c>
      <c r="C58" s="470" t="s">
        <v>3361</v>
      </c>
      <c r="D58" s="479">
        <v>1</v>
      </c>
      <c r="E58" s="143"/>
      <c r="F58" s="177">
        <f>'[1]Venda Por Regional'!E100*$D58</f>
        <v>50000000</v>
      </c>
      <c r="G58" s="177">
        <f>'[1]Venda Por Regional'!F100*$D58</f>
        <v>10000000</v>
      </c>
      <c r="H58" s="177">
        <f>'[1]Venda Por Regional'!G100*$D58</f>
        <v>10000000</v>
      </c>
      <c r="I58" s="177">
        <f>'[1]Venda Por Regional'!H100*$D58</f>
        <v>10000000</v>
      </c>
      <c r="J58" s="177">
        <f>'[1]Venda Por Regional'!I100*$D58</f>
        <v>10000000</v>
      </c>
      <c r="K58" s="177">
        <f>'[1]Venda Por Regional'!J100*$D58</f>
        <v>10000000</v>
      </c>
      <c r="L58" s="177">
        <f>'[1]Venda Por Regional'!K100*$D58</f>
        <v>10000000</v>
      </c>
      <c r="M58" s="177">
        <f>'[1]Venda Por Regional'!L100*$D58</f>
        <v>10000000</v>
      </c>
      <c r="N58" s="177">
        <f>'[1]Venda Por Regional'!M100*$D58</f>
        <v>10000000</v>
      </c>
      <c r="O58" s="177">
        <f>'[1]Venda Por Regional'!N100*$D58</f>
        <v>10000000</v>
      </c>
      <c r="P58" s="177">
        <f>'[1]Venda Por Regional'!O100*$D58</f>
        <v>10000000</v>
      </c>
      <c r="Q58" s="177">
        <f>'[1]Venda Por Regional'!P100*$D58</f>
        <v>10000000</v>
      </c>
      <c r="R58" s="177">
        <f>'[1]Venda Por Regional'!Q100*$D58</f>
        <v>10000000</v>
      </c>
      <c r="S58" s="177">
        <f>'[1]Venda Por Regional'!R100*$D58</f>
        <v>10000000</v>
      </c>
      <c r="T58" s="177">
        <f>'[1]Venda Por Regional'!S100*$D58</f>
        <v>10000000</v>
      </c>
      <c r="U58" s="177">
        <f>'[1]Venda Por Regional'!T100*$D58</f>
        <v>10000000</v>
      </c>
      <c r="V58" s="177">
        <f>'[1]Venda Por Regional'!U100*$D58</f>
        <v>10000000</v>
      </c>
      <c r="W58" s="177">
        <f>'[1]Venda Por Regional'!V100*$D58</f>
        <v>10000000</v>
      </c>
      <c r="X58" s="177">
        <f>'[1]Venda Por Regional'!W100*$D58</f>
        <v>10000000</v>
      </c>
      <c r="Y58" s="177">
        <f>'[1]Venda Por Regional'!X100*$D58</f>
        <v>10000000</v>
      </c>
      <c r="Z58" s="145"/>
      <c r="AA58" s="177">
        <f t="shared" ref="AA58:AA62" si="39">SUM(F58:Y58)</f>
        <v>240000000</v>
      </c>
    </row>
    <row r="59" spans="1:27" s="116" customFormat="1" ht="20.100000000000001" customHeight="1" x14ac:dyDescent="0.25">
      <c r="A59" s="3"/>
      <c r="B59" s="472" t="s">
        <v>3363</v>
      </c>
      <c r="C59" s="474" t="s">
        <v>3361</v>
      </c>
      <c r="D59" s="480">
        <v>9</v>
      </c>
      <c r="E59" s="143"/>
      <c r="F59" s="180">
        <f>'[1]Venda Por Regional'!E101*$D59</f>
        <v>270000000</v>
      </c>
      <c r="G59" s="180">
        <f>'[1]Venda Por Regional'!F101*$D59</f>
        <v>45000000</v>
      </c>
      <c r="H59" s="180">
        <f>'[1]Venda Por Regional'!G101*$D59</f>
        <v>45000000</v>
      </c>
      <c r="I59" s="180">
        <f>'[1]Venda Por Regional'!H101*$D59</f>
        <v>45000000</v>
      </c>
      <c r="J59" s="180">
        <f>'[1]Venda Por Regional'!I101*$D59</f>
        <v>45000000</v>
      </c>
      <c r="K59" s="180">
        <f>'[1]Venda Por Regional'!J101*$D59</f>
        <v>45000000</v>
      </c>
      <c r="L59" s="180">
        <f>'[1]Venda Por Regional'!K101*$D59</f>
        <v>45000000</v>
      </c>
      <c r="M59" s="180">
        <f>'[1]Venda Por Regional'!L101*$D59</f>
        <v>45000000</v>
      </c>
      <c r="N59" s="180">
        <f>'[1]Venda Por Regional'!M101*$D59</f>
        <v>45000000</v>
      </c>
      <c r="O59" s="180">
        <f>'[1]Venda Por Regional'!N101*$D59</f>
        <v>45000000</v>
      </c>
      <c r="P59" s="180">
        <f>'[1]Venda Por Regional'!O101*$D59</f>
        <v>45000000</v>
      </c>
      <c r="Q59" s="180">
        <f>'[1]Venda Por Regional'!P101*$D59</f>
        <v>45000000</v>
      </c>
      <c r="R59" s="180">
        <f>'[1]Venda Por Regional'!Q101*$D59</f>
        <v>45000000</v>
      </c>
      <c r="S59" s="180">
        <f>'[1]Venda Por Regional'!R101*$D59</f>
        <v>45000000</v>
      </c>
      <c r="T59" s="180">
        <f>'[1]Venda Por Regional'!S101*$D59</f>
        <v>45000000</v>
      </c>
      <c r="U59" s="180">
        <f>'[1]Venda Por Regional'!T101*$D59</f>
        <v>45000000</v>
      </c>
      <c r="V59" s="180">
        <f>'[1]Venda Por Regional'!U101*$D59</f>
        <v>45000000</v>
      </c>
      <c r="W59" s="180">
        <f>'[1]Venda Por Regional'!V101*$D59</f>
        <v>45000000</v>
      </c>
      <c r="X59" s="180">
        <f>'[1]Venda Por Regional'!W101*$D59</f>
        <v>45000000</v>
      </c>
      <c r="Y59" s="180">
        <f>'[1]Venda Por Regional'!X101*$D59</f>
        <v>45000000</v>
      </c>
      <c r="Z59" s="145"/>
      <c r="AA59" s="180">
        <f t="shared" si="39"/>
        <v>1125000000</v>
      </c>
    </row>
    <row r="60" spans="1:27" s="116" customFormat="1" ht="20.100000000000001" customHeight="1" x14ac:dyDescent="0.25">
      <c r="A60" s="3"/>
      <c r="B60" s="476" t="s">
        <v>3364</v>
      </c>
      <c r="C60" s="477" t="s">
        <v>3361</v>
      </c>
      <c r="D60" s="481">
        <v>3</v>
      </c>
      <c r="E60" s="143"/>
      <c r="F60" s="177">
        <f>'[1]Venda Por Regional'!E102*$D60</f>
        <v>45000000</v>
      </c>
      <c r="G60" s="177">
        <f>'[1]Venda Por Regional'!F102*$D60</f>
        <v>12000000</v>
      </c>
      <c r="H60" s="177">
        <f>'[1]Venda Por Regional'!G102*$D60</f>
        <v>12000000</v>
      </c>
      <c r="I60" s="177">
        <f>'[1]Venda Por Regional'!H102*$D60</f>
        <v>12000000</v>
      </c>
      <c r="J60" s="177">
        <f>'[1]Venda Por Regional'!I102*$D60</f>
        <v>12000000</v>
      </c>
      <c r="K60" s="177">
        <f>'[1]Venda Por Regional'!J102*$D60</f>
        <v>12000000</v>
      </c>
      <c r="L60" s="177">
        <f>'[1]Venda Por Regional'!K102*$D60</f>
        <v>12000000</v>
      </c>
      <c r="M60" s="177">
        <f>'[1]Venda Por Regional'!L102*$D60</f>
        <v>12000000</v>
      </c>
      <c r="N60" s="177">
        <f>'[1]Venda Por Regional'!M102*$D60</f>
        <v>12000000</v>
      </c>
      <c r="O60" s="177">
        <f>'[1]Venda Por Regional'!N102*$D60</f>
        <v>12000000</v>
      </c>
      <c r="P60" s="177">
        <f>'[1]Venda Por Regional'!O102*$D60</f>
        <v>12000000</v>
      </c>
      <c r="Q60" s="177">
        <f>'[1]Venda Por Regional'!P102*$D60</f>
        <v>12000000</v>
      </c>
      <c r="R60" s="177">
        <f>'[1]Venda Por Regional'!Q102*$D60</f>
        <v>12000000</v>
      </c>
      <c r="S60" s="177">
        <f>'[1]Venda Por Regional'!R102*$D60</f>
        <v>12000000</v>
      </c>
      <c r="T60" s="177">
        <f>'[1]Venda Por Regional'!S102*$D60</f>
        <v>12000000</v>
      </c>
      <c r="U60" s="177">
        <f>'[1]Venda Por Regional'!T102*$D60</f>
        <v>12000000</v>
      </c>
      <c r="V60" s="177">
        <f>'[1]Venda Por Regional'!U102*$D60</f>
        <v>12000000</v>
      </c>
      <c r="W60" s="177">
        <f>'[1]Venda Por Regional'!V102*$D60</f>
        <v>12000000</v>
      </c>
      <c r="X60" s="177">
        <f>'[1]Venda Por Regional'!W102*$D60</f>
        <v>12000000</v>
      </c>
      <c r="Y60" s="177">
        <f>'[1]Venda Por Regional'!X102*$D60</f>
        <v>12000000</v>
      </c>
      <c r="Z60" s="145"/>
      <c r="AA60" s="177">
        <f t="shared" si="39"/>
        <v>273000000</v>
      </c>
    </row>
    <row r="61" spans="1:27" s="116" customFormat="1" ht="20.100000000000001" customHeight="1" thickBot="1" x14ac:dyDescent="0.3">
      <c r="A61" s="3"/>
      <c r="B61" s="475" t="s">
        <v>3365</v>
      </c>
      <c r="C61" s="473" t="s">
        <v>3361</v>
      </c>
      <c r="D61" s="482">
        <v>4</v>
      </c>
      <c r="E61" s="143"/>
      <c r="F61" s="180">
        <f>'[1]Venda Por Regional'!E103*$D61</f>
        <v>80000000</v>
      </c>
      <c r="G61" s="180">
        <f>'[1]Venda Por Regional'!F103*$D61</f>
        <v>20000000</v>
      </c>
      <c r="H61" s="180">
        <f>'[1]Venda Por Regional'!G103*$D61</f>
        <v>20000000</v>
      </c>
      <c r="I61" s="180">
        <f>'[1]Venda Por Regional'!H103*$D61</f>
        <v>20000000</v>
      </c>
      <c r="J61" s="180">
        <f>'[1]Venda Por Regional'!I103*$D61</f>
        <v>20000000</v>
      </c>
      <c r="K61" s="180">
        <f>'[1]Venda Por Regional'!J103*$D61</f>
        <v>20000000</v>
      </c>
      <c r="L61" s="180">
        <f>'[1]Venda Por Regional'!K103*$D61</f>
        <v>20000000</v>
      </c>
      <c r="M61" s="180">
        <f>'[1]Venda Por Regional'!L103*$D61</f>
        <v>20000000</v>
      </c>
      <c r="N61" s="180">
        <f>'[1]Venda Por Regional'!M103*$D61</f>
        <v>20000000</v>
      </c>
      <c r="O61" s="180">
        <f>'[1]Venda Por Regional'!N103*$D61</f>
        <v>20000000</v>
      </c>
      <c r="P61" s="180">
        <f>'[1]Venda Por Regional'!O103*$D61</f>
        <v>20000000</v>
      </c>
      <c r="Q61" s="180">
        <f>'[1]Venda Por Regional'!P103*$D61</f>
        <v>20000000</v>
      </c>
      <c r="R61" s="180">
        <f>'[1]Venda Por Regional'!Q103*$D61</f>
        <v>20000000</v>
      </c>
      <c r="S61" s="180">
        <f>'[1]Venda Por Regional'!R103*$D61</f>
        <v>20000000</v>
      </c>
      <c r="T61" s="180">
        <f>'[1]Venda Por Regional'!S103*$D61</f>
        <v>20000000</v>
      </c>
      <c r="U61" s="180">
        <f>'[1]Venda Por Regional'!T103*$D61</f>
        <v>20000000</v>
      </c>
      <c r="V61" s="180">
        <f>'[1]Venda Por Regional'!U103*$D61</f>
        <v>20000000</v>
      </c>
      <c r="W61" s="180">
        <f>'[1]Venda Por Regional'!V103*$D61</f>
        <v>20000000</v>
      </c>
      <c r="X61" s="180">
        <f>'[1]Venda Por Regional'!W103*$D61</f>
        <v>20000000</v>
      </c>
      <c r="Y61" s="180">
        <f>'[1]Venda Por Regional'!X103*$D61</f>
        <v>20000000</v>
      </c>
      <c r="Z61" s="145"/>
      <c r="AA61" s="180">
        <f t="shared" si="39"/>
        <v>460000000</v>
      </c>
    </row>
    <row r="62" spans="1:27" s="116" customFormat="1" ht="20.100000000000001" customHeight="1" thickBot="1" x14ac:dyDescent="0.3">
      <c r="A62" s="3"/>
      <c r="B62" s="558" t="s">
        <v>3366</v>
      </c>
      <c r="C62" s="559"/>
      <c r="D62" s="560"/>
      <c r="E62" s="145"/>
      <c r="F62" s="178">
        <f>SUM(F57:F61)</f>
        <v>520000000</v>
      </c>
      <c r="G62" s="178">
        <f t="shared" ref="G62:Y62" si="40">SUM(G57:G61)</f>
        <v>102000000</v>
      </c>
      <c r="H62" s="178">
        <f t="shared" si="40"/>
        <v>102000000</v>
      </c>
      <c r="I62" s="178">
        <f t="shared" si="40"/>
        <v>102000000</v>
      </c>
      <c r="J62" s="178">
        <f t="shared" si="40"/>
        <v>102000000</v>
      </c>
      <c r="K62" s="178">
        <f t="shared" si="40"/>
        <v>102000000</v>
      </c>
      <c r="L62" s="178">
        <f t="shared" si="40"/>
        <v>102000000</v>
      </c>
      <c r="M62" s="178">
        <f t="shared" si="40"/>
        <v>102000000</v>
      </c>
      <c r="N62" s="178">
        <f t="shared" si="40"/>
        <v>102000000</v>
      </c>
      <c r="O62" s="178">
        <f t="shared" si="40"/>
        <v>102000000</v>
      </c>
      <c r="P62" s="178">
        <f t="shared" si="40"/>
        <v>102000000</v>
      </c>
      <c r="Q62" s="178">
        <f t="shared" si="40"/>
        <v>102000000</v>
      </c>
      <c r="R62" s="178">
        <f t="shared" si="40"/>
        <v>102000000</v>
      </c>
      <c r="S62" s="178">
        <f t="shared" si="40"/>
        <v>102000000</v>
      </c>
      <c r="T62" s="178">
        <f t="shared" si="40"/>
        <v>102000000</v>
      </c>
      <c r="U62" s="178">
        <f t="shared" si="40"/>
        <v>102000000</v>
      </c>
      <c r="V62" s="178">
        <f t="shared" si="40"/>
        <v>102000000</v>
      </c>
      <c r="W62" s="178">
        <f t="shared" si="40"/>
        <v>102000000</v>
      </c>
      <c r="X62" s="178">
        <f t="shared" si="40"/>
        <v>102000000</v>
      </c>
      <c r="Y62" s="178">
        <f t="shared" si="40"/>
        <v>102000000</v>
      </c>
      <c r="Z62" s="145"/>
      <c r="AA62" s="178">
        <f t="shared" si="39"/>
        <v>2458000000</v>
      </c>
    </row>
    <row r="63" spans="1:27" s="116" customFormat="1" ht="20.100000000000001" customHeight="1" thickBot="1" x14ac:dyDescent="0.3">
      <c r="A63" s="3"/>
      <c r="B63" s="587" t="s">
        <v>518</v>
      </c>
      <c r="C63" s="588"/>
      <c r="D63" s="589"/>
      <c r="E63" s="161"/>
      <c r="F63" s="459">
        <f>F62/F53</f>
        <v>0.28229431590917353</v>
      </c>
      <c r="G63" s="459">
        <f t="shared" ref="G63:Y63" si="41">G62/G53</f>
        <v>5.5469102729288247E-2</v>
      </c>
      <c r="H63" s="459">
        <f t="shared" si="41"/>
        <v>5.3580853217784941E-2</v>
      </c>
      <c r="I63" s="459">
        <f t="shared" si="41"/>
        <v>5.2716892709676347E-2</v>
      </c>
      <c r="J63" s="459">
        <f t="shared" si="41"/>
        <v>5.1912399903433291E-2</v>
      </c>
      <c r="K63" s="459">
        <f t="shared" si="41"/>
        <v>5.0615693124965278E-2</v>
      </c>
      <c r="L63" s="459">
        <f t="shared" si="41"/>
        <v>4.9405999479858971E-2</v>
      </c>
      <c r="M63" s="459">
        <f t="shared" si="41"/>
        <v>4.8981059026444326E-2</v>
      </c>
      <c r="N63" s="459">
        <f t="shared" si="41"/>
        <v>4.8263281670820148E-2</v>
      </c>
      <c r="O63" s="459">
        <f t="shared" si="41"/>
        <v>4.7463353706984499E-2</v>
      </c>
      <c r="P63" s="459">
        <f t="shared" si="41"/>
        <v>4.6352231602148762E-2</v>
      </c>
      <c r="Q63" s="459">
        <f t="shared" si="41"/>
        <v>4.5221689367950034E-2</v>
      </c>
      <c r="R63" s="459">
        <f t="shared" si="41"/>
        <v>4.4403298701026529E-2</v>
      </c>
      <c r="S63" s="459">
        <f t="shared" si="41"/>
        <v>4.3223351748882942E-2</v>
      </c>
      <c r="T63" s="459">
        <f t="shared" si="41"/>
        <v>4.2511347636445936E-2</v>
      </c>
      <c r="U63" s="459">
        <f t="shared" si="41"/>
        <v>4.1282159339794379E-2</v>
      </c>
      <c r="V63" s="459">
        <f t="shared" si="41"/>
        <v>4.0300569767419803E-2</v>
      </c>
      <c r="W63" s="459">
        <f t="shared" si="41"/>
        <v>3.9758729977534761E-2</v>
      </c>
      <c r="X63" s="459">
        <f t="shared" si="41"/>
        <v>3.8830537192455709E-2</v>
      </c>
      <c r="Y63" s="459">
        <f t="shared" si="41"/>
        <v>3.7885845787017404E-2</v>
      </c>
      <c r="Z63" s="161"/>
      <c r="AA63" s="459">
        <f>AA62/AA53</f>
        <v>5.5475756016692461E-2</v>
      </c>
    </row>
    <row r="64" spans="1:27" s="58" customFormat="1" ht="8.1" customHeight="1" thickBot="1" x14ac:dyDescent="0.3">
      <c r="A64" s="54"/>
      <c r="B64" s="148"/>
      <c r="C64" s="148"/>
      <c r="D64" s="148"/>
      <c r="E64" s="143"/>
      <c r="F64" s="208"/>
      <c r="G64" s="148"/>
      <c r="H64" s="148"/>
      <c r="I64" s="148"/>
      <c r="J64" s="148"/>
      <c r="K64" s="148"/>
      <c r="L64" s="148"/>
      <c r="M64" s="148"/>
      <c r="N64" s="148"/>
      <c r="O64" s="148"/>
      <c r="P64" s="148"/>
      <c r="Q64" s="148"/>
      <c r="R64" s="148"/>
      <c r="S64" s="148"/>
      <c r="T64" s="148"/>
      <c r="U64" s="148"/>
      <c r="V64" s="148"/>
      <c r="W64" s="148"/>
      <c r="X64" s="148"/>
      <c r="Y64" s="148"/>
      <c r="Z64" s="143"/>
      <c r="AA64" s="148"/>
    </row>
    <row r="65" spans="1:28" s="14" customFormat="1" ht="20.100000000000001" customHeight="1" x14ac:dyDescent="0.25">
      <c r="A65" s="1"/>
      <c r="B65" s="461" t="str">
        <f t="shared" ref="B65:B71" si="42">+B35</f>
        <v>Instantânea Física</v>
      </c>
      <c r="C65" s="462" t="s">
        <v>517</v>
      </c>
      <c r="D65" s="371">
        <f>+'Informações Gerais'!E140</f>
        <v>0.1</v>
      </c>
      <c r="E65" s="145"/>
      <c r="F65" s="375">
        <f t="shared" ref="F65:F71" si="43">+F46*$D65</f>
        <v>8783043.2247164231</v>
      </c>
      <c r="G65" s="375">
        <f t="shared" ref="G65:Y65" si="44">+G46*$D65</f>
        <v>10503055.85622339</v>
      </c>
      <c r="H65" s="375">
        <f t="shared" si="44"/>
        <v>10765632.252628971</v>
      </c>
      <c r="I65" s="375">
        <f t="shared" si="44"/>
        <v>12579887.131421639</v>
      </c>
      <c r="J65" s="375">
        <f t="shared" si="44"/>
        <v>12913630.940784995</v>
      </c>
      <c r="K65" s="375">
        <f t="shared" si="44"/>
        <v>15954675.727063596</v>
      </c>
      <c r="L65" s="375">
        <f t="shared" si="44"/>
        <v>16353542.620240189</v>
      </c>
      <c r="M65" s="375">
        <f t="shared" si="44"/>
        <v>18624867.984162431</v>
      </c>
      <c r="N65" s="375">
        <f t="shared" si="44"/>
        <v>17093208.238271713</v>
      </c>
      <c r="O65" s="375">
        <f t="shared" si="44"/>
        <v>17570773.014677543</v>
      </c>
      <c r="P65" s="375">
        <f t="shared" si="44"/>
        <v>13874402.98788612</v>
      </c>
      <c r="Q65" s="375">
        <f t="shared" si="44"/>
        <v>14221263.062583271</v>
      </c>
      <c r="R65" s="375">
        <f t="shared" si="44"/>
        <v>16398893.969041342</v>
      </c>
      <c r="S65" s="375">
        <f t="shared" si="44"/>
        <v>16857144.024178058</v>
      </c>
      <c r="T65" s="375">
        <f t="shared" si="44"/>
        <v>15296462.243559225</v>
      </c>
      <c r="U65" s="375">
        <f t="shared" si="44"/>
        <v>17638733.024604231</v>
      </c>
      <c r="V65" s="375">
        <f t="shared" si="44"/>
        <v>18079701.350219335</v>
      </c>
      <c r="W65" s="375">
        <f t="shared" si="44"/>
        <v>18531693.88397482</v>
      </c>
      <c r="X65" s="375">
        <f t="shared" si="44"/>
        <v>18974669.58820333</v>
      </c>
      <c r="Y65" s="375">
        <f t="shared" si="44"/>
        <v>19460164.740991063</v>
      </c>
      <c r="Z65" s="143"/>
      <c r="AA65" s="440">
        <f t="shared" si="28"/>
        <v>310475445.86543167</v>
      </c>
    </row>
    <row r="66" spans="1:28" s="14" customFormat="1" ht="20.100000000000001" customHeight="1" x14ac:dyDescent="0.25">
      <c r="A66" s="1"/>
      <c r="B66" s="463" t="str">
        <f t="shared" si="42"/>
        <v>Instantânea Site</v>
      </c>
      <c r="C66" s="464" t="s">
        <v>517</v>
      </c>
      <c r="D66" s="372">
        <f>+'Informações Gerais'!E141</f>
        <v>0.05</v>
      </c>
      <c r="E66" s="145"/>
      <c r="F66" s="369">
        <f t="shared" si="43"/>
        <v>1344343.3507219017</v>
      </c>
      <c r="G66" s="369">
        <f t="shared" ref="G66:Y66" si="45">+G47*$D66</f>
        <v>1607610.5902382748</v>
      </c>
      <c r="H66" s="369">
        <f t="shared" si="45"/>
        <v>1647800.85499423</v>
      </c>
      <c r="I66" s="369">
        <f t="shared" si="45"/>
        <v>1925492.9282788234</v>
      </c>
      <c r="J66" s="369">
        <f t="shared" si="45"/>
        <v>1976576.1644058668</v>
      </c>
      <c r="K66" s="369">
        <f t="shared" si="45"/>
        <v>1899366.1579837622</v>
      </c>
      <c r="L66" s="369">
        <f t="shared" si="45"/>
        <v>1946850.3119333559</v>
      </c>
      <c r="M66" s="369">
        <f t="shared" si="45"/>
        <v>2217246.1885907659</v>
      </c>
      <c r="N66" s="369">
        <f t="shared" si="45"/>
        <v>2034905.7426513941</v>
      </c>
      <c r="O66" s="369">
        <f t="shared" si="45"/>
        <v>2091758.692223517</v>
      </c>
      <c r="P66" s="369">
        <f t="shared" si="45"/>
        <v>2668154.4207473309</v>
      </c>
      <c r="Q66" s="369">
        <f t="shared" si="45"/>
        <v>2734858.2812660132</v>
      </c>
      <c r="R66" s="369">
        <f t="shared" si="45"/>
        <v>3153633.455584872</v>
      </c>
      <c r="S66" s="369">
        <f t="shared" si="45"/>
        <v>3241758.4661880881</v>
      </c>
      <c r="T66" s="369">
        <f t="shared" si="45"/>
        <v>2941627.3545306209</v>
      </c>
      <c r="U66" s="369">
        <f t="shared" si="45"/>
        <v>3392064.0431931214</v>
      </c>
      <c r="V66" s="369">
        <f t="shared" si="45"/>
        <v>3476865.6442729491</v>
      </c>
      <c r="W66" s="369">
        <f t="shared" si="45"/>
        <v>3563787.2853797735</v>
      </c>
      <c r="X66" s="369">
        <f t="shared" si="45"/>
        <v>3648974.920808332</v>
      </c>
      <c r="Y66" s="369">
        <f t="shared" si="45"/>
        <v>3742339.3732675123</v>
      </c>
      <c r="Z66" s="143"/>
      <c r="AA66" s="435">
        <f t="shared" si="28"/>
        <v>51256014.2272605</v>
      </c>
    </row>
    <row r="67" spans="1:28" s="14" customFormat="1" ht="20.100000000000001" customHeight="1" x14ac:dyDescent="0.25">
      <c r="A67" s="1"/>
      <c r="B67" s="465" t="str">
        <f t="shared" si="42"/>
        <v>Instantânea Virtual (VLT)</v>
      </c>
      <c r="C67" s="466" t="s">
        <v>517</v>
      </c>
      <c r="D67" s="373">
        <f>+'Informações Gerais'!E142</f>
        <v>0.05</v>
      </c>
      <c r="E67" s="145"/>
      <c r="F67" s="180">
        <f t="shared" si="43"/>
        <v>8364803.0711584985</v>
      </c>
      <c r="G67" s="180">
        <f t="shared" ref="G67:Y67" si="46">+G48*$D67</f>
        <v>8573923.1479374599</v>
      </c>
      <c r="H67" s="180">
        <f t="shared" si="46"/>
        <v>8160537.5675904695</v>
      </c>
      <c r="I67" s="180">
        <f t="shared" si="46"/>
        <v>8343802.6892082281</v>
      </c>
      <c r="J67" s="180">
        <f t="shared" si="46"/>
        <v>7906304.6576234642</v>
      </c>
      <c r="K67" s="180">
        <f t="shared" si="46"/>
        <v>7428632.0845587142</v>
      </c>
      <c r="L67" s="180">
        <f t="shared" si="46"/>
        <v>6922134.4424297102</v>
      </c>
      <c r="M67" s="180">
        <f t="shared" si="46"/>
        <v>7804706.5838394947</v>
      </c>
      <c r="N67" s="180">
        <f t="shared" si="46"/>
        <v>7958742.4601476733</v>
      </c>
      <c r="O67" s="180">
        <f t="shared" si="46"/>
        <v>8181100.6629186459</v>
      </c>
      <c r="P67" s="180">
        <f t="shared" si="46"/>
        <v>7623298.3449923759</v>
      </c>
      <c r="Q67" s="180">
        <f t="shared" si="46"/>
        <v>7813880.8036171794</v>
      </c>
      <c r="R67" s="180">
        <f t="shared" si="46"/>
        <v>8009227.8237076104</v>
      </c>
      <c r="S67" s="180">
        <f t="shared" si="46"/>
        <v>7409733.6370013421</v>
      </c>
      <c r="T67" s="180">
        <f t="shared" si="46"/>
        <v>8404649.5843732003</v>
      </c>
      <c r="U67" s="180">
        <f t="shared" si="46"/>
        <v>8614765.8239825256</v>
      </c>
      <c r="V67" s="180">
        <f t="shared" si="46"/>
        <v>7947121.4726238791</v>
      </c>
      <c r="W67" s="180">
        <f t="shared" si="46"/>
        <v>8145799.5094394805</v>
      </c>
      <c r="X67" s="180">
        <f t="shared" si="46"/>
        <v>8340514.1047047563</v>
      </c>
      <c r="Y67" s="180">
        <f t="shared" si="46"/>
        <v>7603483.1710832007</v>
      </c>
      <c r="Z67" s="143"/>
      <c r="AA67" s="441">
        <f t="shared" si="28"/>
        <v>159557161.6429379</v>
      </c>
    </row>
    <row r="68" spans="1:28" s="14" customFormat="1" ht="20.100000000000001" customHeight="1" x14ac:dyDescent="0.25">
      <c r="A68" s="1"/>
      <c r="B68" s="463" t="str">
        <f t="shared" si="42"/>
        <v>Loteria Estadual - Passiva</v>
      </c>
      <c r="C68" s="464" t="s">
        <v>517</v>
      </c>
      <c r="D68" s="372">
        <f>+'Informações Gerais'!E143</f>
        <v>0.1</v>
      </c>
      <c r="E68" s="145"/>
      <c r="F68" s="369">
        <f t="shared" si="43"/>
        <v>9858517.9052939434</v>
      </c>
      <c r="G68" s="369">
        <f t="shared" ref="G68:Y68" si="47">+G49*$D68</f>
        <v>10104980.852926293</v>
      </c>
      <c r="H68" s="369">
        <f t="shared" si="47"/>
        <v>10357605.374249447</v>
      </c>
      <c r="I68" s="369">
        <f t="shared" si="47"/>
        <v>10590211.105533523</v>
      </c>
      <c r="J68" s="369">
        <f t="shared" si="47"/>
        <v>10871168.904232264</v>
      </c>
      <c r="K68" s="369">
        <f t="shared" si="47"/>
        <v>11142948.126838069</v>
      </c>
      <c r="L68" s="369">
        <f t="shared" si="47"/>
        <v>11421521.830009021</v>
      </c>
      <c r="M68" s="369">
        <f t="shared" si="47"/>
        <v>11707059.875759244</v>
      </c>
      <c r="N68" s="369">
        <f t="shared" si="47"/>
        <v>11938113.690221515</v>
      </c>
      <c r="O68" s="369">
        <f t="shared" si="47"/>
        <v>12271650.994377967</v>
      </c>
      <c r="P68" s="369">
        <f t="shared" si="47"/>
        <v>16771256.358983222</v>
      </c>
      <c r="Q68" s="369">
        <f t="shared" si="47"/>
        <v>17190537.767957803</v>
      </c>
      <c r="R68" s="369">
        <f t="shared" si="47"/>
        <v>17620301.21215675</v>
      </c>
      <c r="S68" s="369">
        <f t="shared" si="47"/>
        <v>18112682.22378106</v>
      </c>
      <c r="T68" s="369">
        <f t="shared" si="47"/>
        <v>18490229.08562104</v>
      </c>
      <c r="U68" s="369">
        <f t="shared" si="47"/>
        <v>18952484.812761564</v>
      </c>
      <c r="V68" s="369">
        <f t="shared" si="47"/>
        <v>19426296.933080606</v>
      </c>
      <c r="W68" s="369">
        <f t="shared" si="47"/>
        <v>19911954.356407624</v>
      </c>
      <c r="X68" s="369">
        <f t="shared" si="47"/>
        <v>20387923.367056079</v>
      </c>
      <c r="Y68" s="369">
        <f t="shared" si="47"/>
        <v>20909578.720478799</v>
      </c>
      <c r="Z68" s="143"/>
      <c r="AA68" s="435">
        <f t="shared" si="28"/>
        <v>298037023.49772578</v>
      </c>
    </row>
    <row r="69" spans="1:28" s="14" customFormat="1" ht="20.100000000000001" customHeight="1" x14ac:dyDescent="0.25">
      <c r="A69" s="1"/>
      <c r="B69" s="465" t="str">
        <f t="shared" si="42"/>
        <v>Loteria de Números / Prognóstico Esportivo</v>
      </c>
      <c r="C69" s="466" t="s">
        <v>517</v>
      </c>
      <c r="D69" s="373">
        <f>+'Informações Gerais'!E144</f>
        <v>0.1</v>
      </c>
      <c r="E69" s="145"/>
      <c r="F69" s="180">
        <f t="shared" si="43"/>
        <v>95597749.384668559</v>
      </c>
      <c r="G69" s="180">
        <f t="shared" ref="G69:Y69" si="48">+G50*$D69</f>
        <v>88801346.889352262</v>
      </c>
      <c r="H69" s="180">
        <f t="shared" si="48"/>
        <v>94160048.856813163</v>
      </c>
      <c r="I69" s="180">
        <f t="shared" si="48"/>
        <v>93065491.533476412</v>
      </c>
      <c r="J69" s="180">
        <f t="shared" si="48"/>
        <v>92240221.005607113</v>
      </c>
      <c r="K69" s="180">
        <f t="shared" si="48"/>
        <v>94546226.530747265</v>
      </c>
      <c r="L69" s="180">
        <f t="shared" si="48"/>
        <v>96909882.19401595</v>
      </c>
      <c r="M69" s="180">
        <f t="shared" si="48"/>
        <v>92237441.44537586</v>
      </c>
      <c r="N69" s="180">
        <f t="shared" si="48"/>
        <v>94057865.438108921</v>
      </c>
      <c r="O69" s="180">
        <f t="shared" si="48"/>
        <v>92967052.987711877</v>
      </c>
      <c r="P69" s="180">
        <f t="shared" si="48"/>
        <v>95291229.312404692</v>
      </c>
      <c r="Q69" s="180">
        <f t="shared" si="48"/>
        <v>97673510.045214772</v>
      </c>
      <c r="R69" s="180">
        <f t="shared" si="48"/>
        <v>96110733.884491354</v>
      </c>
      <c r="S69" s="180">
        <f t="shared" si="48"/>
        <v>98796448.493351251</v>
      </c>
      <c r="T69" s="180">
        <f t="shared" si="48"/>
        <v>100855795.01247841</v>
      </c>
      <c r="U69" s="180">
        <f t="shared" si="48"/>
        <v>103377189.88779035</v>
      </c>
      <c r="V69" s="180">
        <f t="shared" si="48"/>
        <v>105961619.6349851</v>
      </c>
      <c r="W69" s="180">
        <f t="shared" si="48"/>
        <v>104085215.95394892</v>
      </c>
      <c r="X69" s="180">
        <f t="shared" si="48"/>
        <v>106573235.78233857</v>
      </c>
      <c r="Y69" s="180">
        <f t="shared" si="48"/>
        <v>109300070.58432098</v>
      </c>
      <c r="Z69" s="143"/>
      <c r="AA69" s="441">
        <f t="shared" si="28"/>
        <v>1952608374.8572023</v>
      </c>
    </row>
    <row r="70" spans="1:28" s="14" customFormat="1" ht="20.100000000000001" customHeight="1" x14ac:dyDescent="0.25">
      <c r="A70" s="1"/>
      <c r="B70" s="463" t="str">
        <f t="shared" si="42"/>
        <v>Apostas Esportivas Físicas</v>
      </c>
      <c r="C70" s="464" t="s">
        <v>517</v>
      </c>
      <c r="D70" s="372">
        <f>+'Informações Gerais'!E145</f>
        <v>0.05</v>
      </c>
      <c r="E70" s="145"/>
      <c r="F70" s="177">
        <f t="shared" si="43"/>
        <v>16132120.208662808</v>
      </c>
      <c r="G70" s="177">
        <f t="shared" ref="G70:Y70" si="49">+G51*$D70</f>
        <v>17270330.912274029</v>
      </c>
      <c r="H70" s="177">
        <f t="shared" si="49"/>
        <v>17702089.185080864</v>
      </c>
      <c r="I70" s="177">
        <f t="shared" si="49"/>
        <v>18099633.525820922</v>
      </c>
      <c r="J70" s="177">
        <f t="shared" si="49"/>
        <v>19370446.411177482</v>
      </c>
      <c r="K70" s="177">
        <f t="shared" si="49"/>
        <v>16545589.642880762</v>
      </c>
      <c r="L70" s="177">
        <f t="shared" si="49"/>
        <v>17305336.106074274</v>
      </c>
      <c r="M70" s="177">
        <f t="shared" si="49"/>
        <v>17737969.50872612</v>
      </c>
      <c r="N70" s="177">
        <f t="shared" si="49"/>
        <v>18449812.066705979</v>
      </c>
      <c r="O70" s="177">
        <f t="shared" si="49"/>
        <v>19337147.021444071</v>
      </c>
      <c r="P70" s="177">
        <f t="shared" si="49"/>
        <v>16161392.491383828</v>
      </c>
      <c r="Q70" s="177">
        <f t="shared" si="49"/>
        <v>16565427.303668428</v>
      </c>
      <c r="R70" s="177">
        <f t="shared" si="49"/>
        <v>16979562.986260142</v>
      </c>
      <c r="S70" s="177">
        <f t="shared" si="49"/>
        <v>17783360.728803217</v>
      </c>
      <c r="T70" s="177">
        <f t="shared" si="49"/>
        <v>18154043.102246106</v>
      </c>
      <c r="U70" s="177">
        <f t="shared" si="49"/>
        <v>18263303.546842959</v>
      </c>
      <c r="V70" s="177">
        <f t="shared" si="49"/>
        <v>19073091.534297325</v>
      </c>
      <c r="W70" s="177">
        <f t="shared" si="49"/>
        <v>19911954.35640762</v>
      </c>
      <c r="X70" s="177">
        <f t="shared" si="49"/>
        <v>20387923.367056072</v>
      </c>
      <c r="Y70" s="177">
        <f t="shared" si="49"/>
        <v>21289752.879032958</v>
      </c>
      <c r="Z70" s="143"/>
      <c r="AA70" s="435">
        <f t="shared" si="28"/>
        <v>362520286.88484603</v>
      </c>
    </row>
    <row r="71" spans="1:28" s="14" customFormat="1" ht="20.100000000000001" customHeight="1" thickBot="1" x14ac:dyDescent="0.3">
      <c r="A71" s="1"/>
      <c r="B71" s="467" t="str">
        <f t="shared" si="42"/>
        <v>Apostas Esportivas Virtuais</v>
      </c>
      <c r="C71" s="468" t="s">
        <v>517</v>
      </c>
      <c r="D71" s="374">
        <f>+'Informações Gerais'!E146</f>
        <v>0.05</v>
      </c>
      <c r="E71" s="145"/>
      <c r="F71" s="181">
        <f t="shared" si="43"/>
        <v>9141534.7849089336</v>
      </c>
      <c r="G71" s="181">
        <f t="shared" ref="G71:Y71" si="50">+G52*$D71</f>
        <v>9786520.8502886184</v>
      </c>
      <c r="H71" s="181">
        <f t="shared" si="50"/>
        <v>10031183.871545834</v>
      </c>
      <c r="I71" s="181">
        <f t="shared" si="50"/>
        <v>10256458.9979652</v>
      </c>
      <c r="J71" s="181">
        <f t="shared" si="50"/>
        <v>10976586.299667247</v>
      </c>
      <c r="K71" s="181">
        <f t="shared" si="50"/>
        <v>14063751.196448661</v>
      </c>
      <c r="L71" s="181">
        <f t="shared" si="50"/>
        <v>14709535.690163136</v>
      </c>
      <c r="M71" s="181">
        <f t="shared" si="50"/>
        <v>15077274.082417214</v>
      </c>
      <c r="N71" s="181">
        <f t="shared" si="50"/>
        <v>15682340.256700087</v>
      </c>
      <c r="O71" s="181">
        <f t="shared" si="50"/>
        <v>16436574.968227459</v>
      </c>
      <c r="P71" s="181">
        <f t="shared" si="50"/>
        <v>20605775.426514402</v>
      </c>
      <c r="Q71" s="181">
        <f t="shared" si="50"/>
        <v>21120919.812177256</v>
      </c>
      <c r="R71" s="181">
        <f t="shared" si="50"/>
        <v>21648942.807481684</v>
      </c>
      <c r="S71" s="181">
        <f t="shared" si="50"/>
        <v>22673784.929224111</v>
      </c>
      <c r="T71" s="181">
        <f t="shared" si="50"/>
        <v>23146404.955363799</v>
      </c>
      <c r="U71" s="181">
        <f t="shared" si="50"/>
        <v>23285712.022224784</v>
      </c>
      <c r="V71" s="181">
        <f t="shared" si="50"/>
        <v>24318191.706229091</v>
      </c>
      <c r="W71" s="181">
        <f t="shared" si="50"/>
        <v>25387741.804419734</v>
      </c>
      <c r="X71" s="181">
        <f t="shared" si="50"/>
        <v>25994602.292996503</v>
      </c>
      <c r="Y71" s="181">
        <f t="shared" si="50"/>
        <v>27144434.920767024</v>
      </c>
      <c r="Z71" s="143"/>
      <c r="AA71" s="442">
        <f t="shared" si="28"/>
        <v>361488271.67573082</v>
      </c>
    </row>
    <row r="72" spans="1:28" s="116" customFormat="1" ht="20.100000000000001" customHeight="1" x14ac:dyDescent="0.25">
      <c r="A72" s="3"/>
      <c r="B72" s="562" t="s">
        <v>517</v>
      </c>
      <c r="C72" s="563"/>
      <c r="D72" s="564"/>
      <c r="E72" s="143"/>
      <c r="F72" s="178">
        <f>SUM(F65:F71)</f>
        <v>149222111.93013105</v>
      </c>
      <c r="G72" s="178">
        <f t="shared" ref="G72:Y72" si="51">SUM(G65:G71)</f>
        <v>146647769.09924033</v>
      </c>
      <c r="H72" s="178">
        <f t="shared" si="51"/>
        <v>152824897.96290296</v>
      </c>
      <c r="I72" s="178">
        <f t="shared" si="51"/>
        <v>154860977.91170472</v>
      </c>
      <c r="J72" s="178">
        <f t="shared" si="51"/>
        <v>156254934.38349843</v>
      </c>
      <c r="K72" s="178">
        <f t="shared" si="51"/>
        <v>161581189.46652082</v>
      </c>
      <c r="L72" s="178">
        <f t="shared" si="51"/>
        <v>165568803.19486564</v>
      </c>
      <c r="M72" s="178">
        <f t="shared" si="51"/>
        <v>165406565.66887113</v>
      </c>
      <c r="N72" s="178">
        <f t="shared" si="51"/>
        <v>167214987.8928073</v>
      </c>
      <c r="O72" s="178">
        <f t="shared" si="51"/>
        <v>168856058.34158108</v>
      </c>
      <c r="P72" s="178">
        <f t="shared" si="51"/>
        <v>172995509.34291196</v>
      </c>
      <c r="Q72" s="178">
        <f t="shared" si="51"/>
        <v>177320397.07648474</v>
      </c>
      <c r="R72" s="178">
        <f t="shared" si="51"/>
        <v>179921296.13872373</v>
      </c>
      <c r="S72" s="178">
        <f t="shared" si="51"/>
        <v>184874912.50252712</v>
      </c>
      <c r="T72" s="178">
        <f t="shared" si="51"/>
        <v>187289211.33817241</v>
      </c>
      <c r="U72" s="178">
        <f t="shared" si="51"/>
        <v>193524253.16139954</v>
      </c>
      <c r="V72" s="178">
        <f t="shared" si="51"/>
        <v>198282888.27570829</v>
      </c>
      <c r="W72" s="178">
        <f t="shared" si="51"/>
        <v>199538147.14997795</v>
      </c>
      <c r="X72" s="178">
        <f t="shared" si="51"/>
        <v>204307843.42316362</v>
      </c>
      <c r="Y72" s="443">
        <f t="shared" si="51"/>
        <v>209449824.38994151</v>
      </c>
      <c r="Z72" s="143"/>
      <c r="AA72" s="443">
        <f t="shared" si="28"/>
        <v>3495942578.6511345</v>
      </c>
      <c r="AB72" s="14"/>
    </row>
    <row r="73" spans="1:28" s="116" customFormat="1" ht="20.100000000000001" customHeight="1" thickBot="1" x14ac:dyDescent="0.3">
      <c r="A73" s="3"/>
      <c r="B73" s="584" t="s">
        <v>522</v>
      </c>
      <c r="C73" s="585"/>
      <c r="D73" s="586"/>
      <c r="E73" s="161"/>
      <c r="F73" s="175">
        <f>F72/F53</f>
        <v>8.1008757703535508E-2</v>
      </c>
      <c r="G73" s="175">
        <f t="shared" ref="G73:Y73" si="52">G72/G53</f>
        <v>7.9749217344967691E-2</v>
      </c>
      <c r="H73" s="175">
        <f t="shared" si="52"/>
        <v>8.0279298291894743E-2</v>
      </c>
      <c r="I73" s="175">
        <f t="shared" si="52"/>
        <v>8.0037152524381344E-2</v>
      </c>
      <c r="J73" s="175">
        <f t="shared" si="52"/>
        <v>7.9525182750989201E-2</v>
      </c>
      <c r="K73" s="175">
        <f t="shared" si="52"/>
        <v>8.0181802949061659E-2</v>
      </c>
      <c r="L73" s="175">
        <f t="shared" si="52"/>
        <v>8.0196982397317693E-2</v>
      </c>
      <c r="M73" s="175">
        <f t="shared" si="52"/>
        <v>7.9429301533219768E-2</v>
      </c>
      <c r="N73" s="175">
        <f t="shared" si="52"/>
        <v>7.9121020198562153E-2</v>
      </c>
      <c r="O73" s="175">
        <f t="shared" si="52"/>
        <v>7.8573282574839934E-2</v>
      </c>
      <c r="P73" s="175">
        <f t="shared" si="52"/>
        <v>7.8614979560728881E-2</v>
      </c>
      <c r="Q73" s="175">
        <f t="shared" si="52"/>
        <v>7.8614979560728895E-2</v>
      </c>
      <c r="R73" s="175">
        <f t="shared" si="52"/>
        <v>7.8324500540427458E-2</v>
      </c>
      <c r="S73" s="175">
        <f t="shared" si="52"/>
        <v>7.8342287967065549E-2</v>
      </c>
      <c r="T73" s="175">
        <f t="shared" si="52"/>
        <v>7.8058007566204304E-2</v>
      </c>
      <c r="U73" s="175">
        <f t="shared" si="52"/>
        <v>7.8324500540427472E-2</v>
      </c>
      <c r="V73" s="175">
        <f t="shared" si="52"/>
        <v>7.8342287967065563E-2</v>
      </c>
      <c r="W73" s="175">
        <f t="shared" si="52"/>
        <v>7.7778267772093831E-2</v>
      </c>
      <c r="X73" s="175">
        <f t="shared" si="52"/>
        <v>7.7778267772093845E-2</v>
      </c>
      <c r="Y73" s="444">
        <f t="shared" si="52"/>
        <v>7.7795919087796081E-2</v>
      </c>
      <c r="Z73" s="161"/>
      <c r="AA73" s="444">
        <f>AA72/AA53</f>
        <v>7.890156938226893E-2</v>
      </c>
    </row>
    <row r="74" spans="1:28" s="58" customFormat="1" ht="8.1" customHeight="1" thickBot="1" x14ac:dyDescent="0.3">
      <c r="A74" s="54"/>
      <c r="B74" s="148"/>
      <c r="C74" s="148"/>
      <c r="D74" s="148"/>
      <c r="E74" s="143"/>
      <c r="F74" s="148"/>
      <c r="G74" s="148"/>
      <c r="H74" s="148"/>
      <c r="I74" s="148"/>
      <c r="J74" s="148"/>
      <c r="K74" s="148"/>
      <c r="L74" s="148"/>
      <c r="M74" s="148"/>
      <c r="N74" s="148"/>
      <c r="O74" s="148"/>
      <c r="P74" s="148"/>
      <c r="Q74" s="148"/>
      <c r="R74" s="148"/>
      <c r="S74" s="148"/>
      <c r="T74" s="148"/>
      <c r="U74" s="148"/>
      <c r="V74" s="148"/>
      <c r="W74" s="148"/>
      <c r="X74" s="148"/>
      <c r="Y74" s="148"/>
      <c r="Z74" s="143"/>
      <c r="AA74" s="148"/>
    </row>
    <row r="75" spans="1:28" s="116" customFormat="1" ht="20.100000000000001" customHeight="1" x14ac:dyDescent="0.25">
      <c r="A75" s="3"/>
      <c r="B75" s="562" t="s">
        <v>519</v>
      </c>
      <c r="C75" s="563"/>
      <c r="D75" s="564"/>
      <c r="E75" s="143"/>
      <c r="F75" s="178">
        <f>+F62+F72</f>
        <v>669222111.93013108</v>
      </c>
      <c r="G75" s="178">
        <f t="shared" ref="G75:Y75" si="53">+G62+G72</f>
        <v>248647769.09924033</v>
      </c>
      <c r="H75" s="178">
        <f t="shared" si="53"/>
        <v>254824897.96290296</v>
      </c>
      <c r="I75" s="178">
        <f t="shared" si="53"/>
        <v>256860977.91170472</v>
      </c>
      <c r="J75" s="178">
        <f t="shared" si="53"/>
        <v>258254934.38349843</v>
      </c>
      <c r="K75" s="178">
        <f t="shared" si="53"/>
        <v>263581189.46652082</v>
      </c>
      <c r="L75" s="178">
        <f t="shared" si="53"/>
        <v>267568803.19486564</v>
      </c>
      <c r="M75" s="178">
        <f t="shared" si="53"/>
        <v>267406565.66887113</v>
      </c>
      <c r="N75" s="178">
        <f t="shared" si="53"/>
        <v>269214987.8928073</v>
      </c>
      <c r="O75" s="178">
        <f t="shared" si="53"/>
        <v>270856058.34158111</v>
      </c>
      <c r="P75" s="178">
        <f t="shared" si="53"/>
        <v>274995509.34291196</v>
      </c>
      <c r="Q75" s="178">
        <f t="shared" si="53"/>
        <v>279320397.07648474</v>
      </c>
      <c r="R75" s="178">
        <f t="shared" si="53"/>
        <v>281921296.13872373</v>
      </c>
      <c r="S75" s="178">
        <f t="shared" si="53"/>
        <v>286874912.50252712</v>
      </c>
      <c r="T75" s="178">
        <f t="shared" si="53"/>
        <v>289289211.33817244</v>
      </c>
      <c r="U75" s="178">
        <f t="shared" si="53"/>
        <v>295524253.16139954</v>
      </c>
      <c r="V75" s="178">
        <f t="shared" si="53"/>
        <v>300282888.27570832</v>
      </c>
      <c r="W75" s="178">
        <f t="shared" si="53"/>
        <v>301538147.14997792</v>
      </c>
      <c r="X75" s="178">
        <f t="shared" si="53"/>
        <v>306307843.42316365</v>
      </c>
      <c r="Y75" s="178">
        <f t="shared" si="53"/>
        <v>311449824.38994151</v>
      </c>
      <c r="Z75" s="143"/>
      <c r="AA75" s="179">
        <f t="shared" si="28"/>
        <v>5953942578.6511335</v>
      </c>
      <c r="AB75" s="457"/>
    </row>
    <row r="76" spans="1:28" s="116" customFormat="1" ht="20.100000000000001" customHeight="1" thickBot="1" x14ac:dyDescent="0.3">
      <c r="A76" s="3"/>
      <c r="B76" s="565" t="s">
        <v>520</v>
      </c>
      <c r="C76" s="566"/>
      <c r="D76" s="567"/>
      <c r="E76" s="161"/>
      <c r="F76" s="175">
        <f>F75/F53</f>
        <v>0.36330307361270908</v>
      </c>
      <c r="G76" s="175">
        <f t="shared" ref="G76:Y76" si="54">G75/G53</f>
        <v>0.13521832007425594</v>
      </c>
      <c r="H76" s="175">
        <f t="shared" si="54"/>
        <v>0.1338601515096797</v>
      </c>
      <c r="I76" s="175">
        <f t="shared" si="54"/>
        <v>0.13275404523405768</v>
      </c>
      <c r="J76" s="175">
        <f t="shared" si="54"/>
        <v>0.13143758265442249</v>
      </c>
      <c r="K76" s="175">
        <f t="shared" si="54"/>
        <v>0.13079749607402694</v>
      </c>
      <c r="L76" s="175">
        <f t="shared" si="54"/>
        <v>0.12960298187717667</v>
      </c>
      <c r="M76" s="175">
        <f t="shared" si="54"/>
        <v>0.12841036055966409</v>
      </c>
      <c r="N76" s="175">
        <f t="shared" si="54"/>
        <v>0.12738430186938229</v>
      </c>
      <c r="O76" s="175">
        <f t="shared" si="54"/>
        <v>0.12603663628182443</v>
      </c>
      <c r="P76" s="175">
        <f t="shared" si="54"/>
        <v>0.12496721116287764</v>
      </c>
      <c r="Q76" s="175">
        <f t="shared" si="54"/>
        <v>0.12383666892867894</v>
      </c>
      <c r="R76" s="175">
        <f t="shared" si="54"/>
        <v>0.12272779924145398</v>
      </c>
      <c r="S76" s="175">
        <f t="shared" si="54"/>
        <v>0.1215656397159485</v>
      </c>
      <c r="T76" s="175">
        <f t="shared" si="54"/>
        <v>0.12056935520265025</v>
      </c>
      <c r="U76" s="175">
        <f t="shared" si="54"/>
        <v>0.11960665988022186</v>
      </c>
      <c r="V76" s="175">
        <f t="shared" si="54"/>
        <v>0.11864285773448537</v>
      </c>
      <c r="W76" s="175">
        <f t="shared" si="54"/>
        <v>0.11753699774962859</v>
      </c>
      <c r="X76" s="175">
        <f t="shared" si="54"/>
        <v>0.11660880496454956</v>
      </c>
      <c r="Y76" s="175">
        <f t="shared" si="54"/>
        <v>0.11568176487481349</v>
      </c>
      <c r="Z76" s="161"/>
      <c r="AA76" s="176">
        <f>AA75/AA53</f>
        <v>0.13437732539896136</v>
      </c>
    </row>
    <row r="77" spans="1:28" s="58" customFormat="1" ht="8.1" customHeight="1" x14ac:dyDescent="0.25">
      <c r="A77" s="54"/>
      <c r="B77" s="148"/>
      <c r="C77" s="148"/>
      <c r="D77" s="148"/>
      <c r="E77" s="143"/>
      <c r="F77" s="148"/>
      <c r="G77" s="148"/>
      <c r="H77" s="148"/>
      <c r="I77" s="148"/>
      <c r="J77" s="148"/>
      <c r="K77" s="148"/>
      <c r="L77" s="148"/>
      <c r="M77" s="148"/>
      <c r="N77" s="148"/>
      <c r="O77" s="148"/>
      <c r="P77" s="148"/>
      <c r="Q77" s="148"/>
      <c r="R77" s="148"/>
      <c r="S77" s="148"/>
      <c r="T77" s="148"/>
      <c r="U77" s="148"/>
      <c r="V77" s="148"/>
      <c r="W77" s="148"/>
      <c r="X77" s="148"/>
      <c r="Y77" s="148"/>
      <c r="Z77" s="143"/>
      <c r="AA77" s="148"/>
    </row>
  </sheetData>
  <mergeCells count="28">
    <mergeCell ref="AA6:AA7"/>
    <mergeCell ref="B72:D72"/>
    <mergeCell ref="B73:D73"/>
    <mergeCell ref="B63:D63"/>
    <mergeCell ref="B11:C11"/>
    <mergeCell ref="B13:C13"/>
    <mergeCell ref="B14:C14"/>
    <mergeCell ref="B16:C16"/>
    <mergeCell ref="B17:C17"/>
    <mergeCell ref="B19:C19"/>
    <mergeCell ref="B20:C20"/>
    <mergeCell ref="B22:C22"/>
    <mergeCell ref="B23:C23"/>
    <mergeCell ref="B25:C25"/>
    <mergeCell ref="B26:C26"/>
    <mergeCell ref="B28:C28"/>
    <mergeCell ref="B62:D62"/>
    <mergeCell ref="C1:L4"/>
    <mergeCell ref="B75:D75"/>
    <mergeCell ref="B76:D76"/>
    <mergeCell ref="B53:D53"/>
    <mergeCell ref="B54:D54"/>
    <mergeCell ref="B43:D43"/>
    <mergeCell ref="B44:D44"/>
    <mergeCell ref="B31:C31"/>
    <mergeCell ref="B32:C32"/>
    <mergeCell ref="B9:D9"/>
    <mergeCell ref="B29:C29"/>
  </mergeCells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1</vt:i4>
      </vt:variant>
    </vt:vector>
  </HeadingPairs>
  <TitlesOfParts>
    <vt:vector size="9" baseType="lpstr">
      <vt:lpstr>Descritivo</vt:lpstr>
      <vt:lpstr>Informações Gerais</vt:lpstr>
      <vt:lpstr>Projeção Venda Mercado SP</vt:lpstr>
      <vt:lpstr>Definição Regiões</vt:lpstr>
      <vt:lpstr>Intermediárias</vt:lpstr>
      <vt:lpstr>rnk PIB</vt:lpstr>
      <vt:lpstr>Cidades Alfabético</vt:lpstr>
      <vt:lpstr>Resumo de Outorgas</vt:lpstr>
      <vt:lpstr>'Resumo de Outorgas'!Area_de_impressao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Amilton Ricardo Almeida Noble</dc:creator>
  <cp:lastModifiedBy>Amilton Ricardo Almeida Noble</cp:lastModifiedBy>
  <cp:lastPrinted>2021-08-31T17:50:51Z</cp:lastPrinted>
  <dcterms:created xsi:type="dcterms:W3CDTF">2014-12-09T09:26:14Z</dcterms:created>
  <dcterms:modified xsi:type="dcterms:W3CDTF">2021-10-18T16:30:48Z</dcterms:modified>
</cp:coreProperties>
</file>